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CÔNG BÁO\20. Nam 2024\cb số 07+08+09.2024\qd 1921\"/>
    </mc:Choice>
  </mc:AlternateContent>
  <bookViews>
    <workbookView xWindow="0" yWindow="0" windowWidth="20400" windowHeight="7755" activeTab="2"/>
  </bookViews>
  <sheets>
    <sheet name="B46" sheetId="1" r:id="rId1"/>
    <sheet name="B47" sheetId="2" r:id="rId2"/>
    <sheet name="B48" sheetId="3" r:id="rId3"/>
    <sheet name="B49" sheetId="4" r:id="rId4"/>
    <sheet name="B50" sheetId="5" r:id="rId5"/>
    <sheet name="B51" sheetId="6" r:id="rId6"/>
    <sheet name="B52" sheetId="7" r:id="rId7"/>
    <sheet name="B53" sheetId="8" r:id="rId8"/>
    <sheet name="B54" sheetId="9" r:id="rId9"/>
    <sheet name="B55" sheetId="10" r:id="rId10"/>
    <sheet name="B56" sheetId="11" r:id="rId11"/>
    <sheet name="B57" sheetId="12" r:id="rId12"/>
    <sheet name="B58" sheetId="15" r:id="rId13"/>
  </sheets>
  <definedNames>
    <definedName name="_xlnm._FilterDatabase" localSheetId="6" hidden="1">'B52'!$A$7:$Q$23</definedName>
    <definedName name="á9">#REF!</definedName>
    <definedName name="chuong_phuluc_35" localSheetId="5">'B51'!$M$1</definedName>
    <definedName name="chuong_phuluc_35_name" localSheetId="5">'B51'!$A$2</definedName>
    <definedName name="chuong_phuluc_39" localSheetId="9">'B55'!$G$1</definedName>
    <definedName name="chuong_phuluc_39_name" localSheetId="9">'B55'!$A$2</definedName>
    <definedName name="chuong_phuluc_42" localSheetId="10">'B56'!$E$1</definedName>
    <definedName name="chuong_phuluc_42_name" localSheetId="10">'B56'!$A$2</definedName>
    <definedName name="_xlnm.Print_Area" localSheetId="11">'B57'!$A$1:$Z$53</definedName>
    <definedName name="_xlnm.Print_Titles" localSheetId="5">'B51'!$5:$7</definedName>
    <definedName name="_xlnm.Print_Titles" localSheetId="6">'B52'!$5:$6</definedName>
    <definedName name="_xlnm.Print_Titles" localSheetId="7">'B53'!$A:$B,'B53'!$5:$7</definedName>
    <definedName name="_xlnm.Print_Titles" localSheetId="11">'B57'!$5:$7</definedName>
    <definedName name="_xlnm.Print_Titles" localSheetId="12">'B58'!$4:$7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44" i="12" l="1"/>
  <c r="V44" i="12"/>
  <c r="R44" i="12"/>
  <c r="O44" i="12"/>
  <c r="K44" i="12"/>
  <c r="H44" i="12"/>
  <c r="Y43" i="12"/>
  <c r="V43" i="12"/>
  <c r="R43" i="12"/>
  <c r="O43" i="12"/>
  <c r="K43" i="12"/>
  <c r="H43" i="12"/>
  <c r="Y42" i="12"/>
  <c r="V42" i="12"/>
  <c r="R42" i="12"/>
  <c r="O42" i="12"/>
  <c r="K42" i="12"/>
  <c r="H42" i="12"/>
  <c r="Y41" i="12"/>
  <c r="V41" i="12"/>
  <c r="R41" i="12"/>
  <c r="O41" i="12"/>
  <c r="K41" i="12"/>
  <c r="H41" i="12"/>
  <c r="Y40" i="12"/>
  <c r="V40" i="12"/>
  <c r="R40" i="12"/>
  <c r="O40" i="12"/>
  <c r="K40" i="12"/>
  <c r="H40" i="12"/>
  <c r="Y39" i="12"/>
  <c r="V39" i="12"/>
  <c r="R39" i="12"/>
  <c r="O39" i="12"/>
  <c r="K39" i="12"/>
  <c r="H39" i="12"/>
  <c r="Y38" i="12"/>
  <c r="V38" i="12"/>
  <c r="R38" i="12"/>
  <c r="O38" i="12"/>
  <c r="K38" i="12"/>
  <c r="H38" i="12"/>
  <c r="Y37" i="12"/>
  <c r="V37" i="12"/>
  <c r="R37" i="12"/>
  <c r="O37" i="12"/>
  <c r="K37" i="12"/>
  <c r="H37" i="12"/>
  <c r="Y36" i="12"/>
  <c r="V36" i="12"/>
  <c r="R36" i="12"/>
  <c r="O36" i="12"/>
  <c r="K36" i="12"/>
  <c r="K34" i="12" s="1"/>
  <c r="H36" i="12"/>
  <c r="Y35" i="12"/>
  <c r="Y34" i="12" s="1"/>
  <c r="V35" i="12"/>
  <c r="R35" i="12"/>
  <c r="O35" i="12"/>
  <c r="K35" i="12"/>
  <c r="H35" i="12"/>
  <c r="H34" i="12" s="1"/>
  <c r="Z34" i="12"/>
  <c r="X34" i="12"/>
  <c r="W34" i="12"/>
  <c r="V34" i="12"/>
  <c r="U34" i="12"/>
  <c r="T34" i="12"/>
  <c r="S34" i="12"/>
  <c r="R34" i="12"/>
  <c r="Q34" i="12"/>
  <c r="P34" i="12"/>
  <c r="O34" i="12"/>
  <c r="N34" i="12"/>
  <c r="M34" i="12"/>
  <c r="L34" i="12"/>
  <c r="J34" i="12"/>
  <c r="I34" i="12"/>
  <c r="G34" i="12"/>
  <c r="F34" i="12"/>
  <c r="E34" i="12"/>
  <c r="D34" i="12"/>
  <c r="C34" i="12"/>
  <c r="Y33" i="12"/>
  <c r="V33" i="12"/>
  <c r="R33" i="12"/>
  <c r="O33" i="12"/>
  <c r="K33" i="12"/>
  <c r="H33" i="12"/>
  <c r="Y32" i="12"/>
  <c r="V32" i="12"/>
  <c r="R32" i="12"/>
  <c r="O32" i="12"/>
  <c r="K32" i="12"/>
  <c r="H32" i="12"/>
  <c r="Y31" i="12"/>
  <c r="V31" i="12"/>
  <c r="R31" i="12"/>
  <c r="O31" i="12"/>
  <c r="K31" i="12"/>
  <c r="H31" i="12"/>
  <c r="Y30" i="12"/>
  <c r="V30" i="12"/>
  <c r="R30" i="12"/>
  <c r="O30" i="12"/>
  <c r="K30" i="12"/>
  <c r="H30" i="12"/>
  <c r="Y29" i="12"/>
  <c r="V29" i="12"/>
  <c r="R29" i="12"/>
  <c r="O29" i="12"/>
  <c r="K29" i="12"/>
  <c r="H29" i="12"/>
  <c r="Y28" i="12"/>
  <c r="V28" i="12"/>
  <c r="R28" i="12"/>
  <c r="O28" i="12"/>
  <c r="K28" i="12"/>
  <c r="H28" i="12"/>
  <c r="Y27" i="12"/>
  <c r="V27" i="12"/>
  <c r="R27" i="12"/>
  <c r="O27" i="12"/>
  <c r="K27" i="12"/>
  <c r="H27" i="12"/>
  <c r="Y26" i="12"/>
  <c r="V26" i="12"/>
  <c r="R26" i="12"/>
  <c r="O26" i="12"/>
  <c r="K26" i="12"/>
  <c r="H26" i="12"/>
  <c r="Y25" i="12"/>
  <c r="V25" i="12"/>
  <c r="R25" i="12"/>
  <c r="O25" i="12"/>
  <c r="K25" i="12"/>
  <c r="H25" i="12"/>
  <c r="Y24" i="12"/>
  <c r="V24" i="12"/>
  <c r="R24" i="12"/>
  <c r="O24" i="12"/>
  <c r="K24" i="12"/>
  <c r="H24" i="12"/>
  <c r="Y23" i="12"/>
  <c r="V23" i="12"/>
  <c r="R23" i="12"/>
  <c r="O23" i="12"/>
  <c r="K23" i="12"/>
  <c r="H23" i="12"/>
  <c r="Y22" i="12"/>
  <c r="V22" i="12"/>
  <c r="R22" i="12"/>
  <c r="O22" i="12"/>
  <c r="K22" i="12"/>
  <c r="H22" i="12"/>
  <c r="Y21" i="12"/>
  <c r="V21" i="12"/>
  <c r="R21" i="12"/>
  <c r="O21" i="12"/>
  <c r="K21" i="12"/>
  <c r="H21" i="12"/>
  <c r="Y20" i="12"/>
  <c r="V20" i="12"/>
  <c r="R20" i="12"/>
  <c r="O20" i="12"/>
  <c r="K20" i="12"/>
  <c r="H20" i="12"/>
  <c r="Y19" i="12"/>
  <c r="V19" i="12"/>
  <c r="R19" i="12"/>
  <c r="O19" i="12"/>
  <c r="K19" i="12"/>
  <c r="H19" i="12"/>
  <c r="Y18" i="12"/>
  <c r="V18" i="12"/>
  <c r="R18" i="12"/>
  <c r="O18" i="12"/>
  <c r="K18" i="12"/>
  <c r="H18" i="12"/>
  <c r="Y17" i="12"/>
  <c r="V17" i="12"/>
  <c r="R17" i="12"/>
  <c r="O17" i="12"/>
  <c r="K17" i="12"/>
  <c r="H17" i="12"/>
  <c r="Y16" i="12"/>
  <c r="V16" i="12"/>
  <c r="R16" i="12"/>
  <c r="O16" i="12"/>
  <c r="K16" i="12"/>
  <c r="H16" i="12"/>
  <c r="Y15" i="12"/>
  <c r="V15" i="12"/>
  <c r="R15" i="12"/>
  <c r="O15" i="12"/>
  <c r="K15" i="12"/>
  <c r="H15" i="12"/>
  <c r="Y14" i="12"/>
  <c r="V14" i="12"/>
  <c r="R14" i="12"/>
  <c r="O14" i="12"/>
  <c r="K14" i="12"/>
  <c r="H14" i="12"/>
  <c r="Y13" i="12"/>
  <c r="V13" i="12"/>
  <c r="R13" i="12"/>
  <c r="O13" i="12"/>
  <c r="K13" i="12"/>
  <c r="H13" i="12"/>
  <c r="Y12" i="12"/>
  <c r="V12" i="12"/>
  <c r="R12" i="12"/>
  <c r="O12" i="12"/>
  <c r="K12" i="12"/>
  <c r="H12" i="12"/>
  <c r="Y11" i="12"/>
  <c r="V11" i="12"/>
  <c r="R11" i="12"/>
  <c r="O11" i="12"/>
  <c r="K11" i="12"/>
  <c r="K9" i="12" s="1"/>
  <c r="H11" i="12"/>
  <c r="Y10" i="12"/>
  <c r="Y9" i="12" s="1"/>
  <c r="Y8" i="12" s="1"/>
  <c r="V10" i="12"/>
  <c r="R10" i="12"/>
  <c r="O10" i="12"/>
  <c r="K10" i="12"/>
  <c r="H10" i="12"/>
  <c r="H9" i="12" s="1"/>
  <c r="H8" i="12" s="1"/>
  <c r="Z9" i="12"/>
  <c r="X9" i="12"/>
  <c r="W9" i="12"/>
  <c r="V9" i="12"/>
  <c r="U9" i="12"/>
  <c r="T9" i="12"/>
  <c r="S9" i="12"/>
  <c r="R9" i="12"/>
  <c r="Q9" i="12"/>
  <c r="P9" i="12"/>
  <c r="O9" i="12"/>
  <c r="N9" i="12"/>
  <c r="M9" i="12"/>
  <c r="L9" i="12"/>
  <c r="J9" i="12"/>
  <c r="I9" i="12"/>
  <c r="G9" i="12"/>
  <c r="F9" i="12"/>
  <c r="E9" i="12"/>
  <c r="D9" i="12"/>
  <c r="C9" i="12"/>
  <c r="Z8" i="12"/>
  <c r="X8" i="12"/>
  <c r="W8" i="12"/>
  <c r="V8" i="12"/>
  <c r="U8" i="12"/>
  <c r="T8" i="12"/>
  <c r="S8" i="12"/>
  <c r="R8" i="12"/>
  <c r="Q8" i="12"/>
  <c r="P8" i="12"/>
  <c r="O8" i="12"/>
  <c r="N8" i="12"/>
  <c r="M8" i="12"/>
  <c r="L8" i="12"/>
  <c r="J8" i="12"/>
  <c r="I8" i="12"/>
  <c r="G8" i="12"/>
  <c r="F8" i="12"/>
  <c r="E8" i="12"/>
  <c r="D8" i="12"/>
  <c r="C8" i="12"/>
  <c r="K8" i="12" l="1"/>
  <c r="C18" i="11"/>
  <c r="C17" i="11"/>
  <c r="C16" i="11"/>
  <c r="C15" i="11"/>
  <c r="C14" i="11"/>
  <c r="C13" i="11"/>
  <c r="C12" i="11"/>
  <c r="C11" i="11"/>
  <c r="C8" i="11" s="1"/>
  <c r="C10" i="11"/>
  <c r="C9" i="11"/>
  <c r="F8" i="11"/>
  <c r="E8" i="11"/>
  <c r="D8" i="11"/>
  <c r="J8" i="10" l="1"/>
  <c r="I8" i="10"/>
  <c r="H8" i="10"/>
  <c r="G8" i="10"/>
  <c r="F8" i="10"/>
  <c r="E8" i="10"/>
  <c r="D8" i="10"/>
  <c r="C8" i="10"/>
  <c r="C32" i="5"/>
  <c r="A30" i="5"/>
  <c r="A31" i="5" s="1"/>
  <c r="A32" i="5" s="1"/>
  <c r="A33" i="5" s="1"/>
  <c r="A34" i="5" s="1"/>
  <c r="A35" i="5" s="1"/>
  <c r="A36" i="5" s="1"/>
  <c r="A37" i="5" s="1"/>
  <c r="A38" i="5" s="1"/>
  <c r="C12" i="5"/>
  <c r="C10" i="5" s="1"/>
  <c r="C8" i="5" s="1"/>
  <c r="C32" i="4" l="1"/>
  <c r="C31" i="4"/>
  <c r="C30" i="4"/>
  <c r="C29" i="4"/>
  <c r="E28" i="4"/>
  <c r="D28" i="4"/>
  <c r="C27" i="4"/>
  <c r="C26" i="4"/>
  <c r="C25" i="4"/>
  <c r="C24" i="4"/>
  <c r="C23" i="4"/>
  <c r="C22" i="4"/>
  <c r="C20" i="4"/>
  <c r="C19" i="4"/>
  <c r="C18" i="4"/>
  <c r="C17" i="4"/>
  <c r="C16" i="4"/>
  <c r="C14" i="4"/>
  <c r="C13" i="4"/>
  <c r="C11" i="4"/>
  <c r="E10" i="4"/>
  <c r="E9" i="4" s="1"/>
  <c r="E8" i="4" s="1"/>
  <c r="D10" i="4"/>
  <c r="D9" i="4"/>
  <c r="D8" i="4" s="1"/>
  <c r="C10" i="4" l="1"/>
  <c r="C9" i="4" s="1"/>
  <c r="C8" i="4" s="1"/>
  <c r="C28" i="4"/>
  <c r="A37" i="3"/>
  <c r="A38" i="3" s="1"/>
  <c r="A39" i="3" s="1"/>
  <c r="C35" i="3"/>
  <c r="A11" i="3"/>
  <c r="A12" i="3" s="1"/>
  <c r="A13" i="3" s="1"/>
  <c r="A14" i="3" s="1"/>
  <c r="A15" i="3" s="1"/>
  <c r="A18" i="3" s="1"/>
  <c r="A19" i="3" s="1"/>
  <c r="A24" i="3" s="1"/>
  <c r="A25" i="3" s="1"/>
  <c r="A26" i="3" s="1"/>
  <c r="A27" i="3" s="1"/>
  <c r="A28" i="3" s="1"/>
  <c r="D9" i="3"/>
  <c r="D8" i="3" s="1"/>
  <c r="C9" i="3"/>
  <c r="C8" i="3" l="1"/>
  <c r="C32" i="2"/>
  <c r="A27" i="2"/>
  <c r="A30" i="2" s="1"/>
  <c r="A31" i="2" s="1"/>
  <c r="C25" i="2"/>
  <c r="C17" i="2"/>
  <c r="A11" i="2"/>
  <c r="A14" i="2" s="1"/>
  <c r="A15" i="2" s="1"/>
  <c r="A16" i="2" s="1"/>
  <c r="C9" i="2"/>
  <c r="C23" i="2" s="1"/>
  <c r="C37" i="1" l="1"/>
  <c r="C33" i="1"/>
  <c r="C30" i="1"/>
  <c r="A28" i="1"/>
  <c r="C26" i="1"/>
  <c r="C18" i="1" s="1"/>
  <c r="C19" i="1"/>
  <c r="C12" i="1"/>
  <c r="C9" i="1"/>
</calcChain>
</file>

<file path=xl/comments1.xml><?xml version="1.0" encoding="utf-8"?>
<comments xmlns="http://schemas.openxmlformats.org/spreadsheetml/2006/main">
  <authors>
    <author>ADMIN01</author>
    <author>Ngoc Nguyen Bich</author>
    <author>Windows User</author>
  </authors>
  <commentList>
    <comment ref="G54" authorId="0" shapeId="0">
      <text>
        <r>
          <rPr>
            <b/>
            <sz val="9"/>
            <color indexed="81"/>
            <rFont val="Tahoma"/>
            <family val="2"/>
          </rPr>
          <t>ADMIN01:</t>
        </r>
        <r>
          <rPr>
            <sz val="9"/>
            <color indexed="81"/>
            <rFont val="Tahoma"/>
            <family val="2"/>
          </rPr>
          <t xml:space="preserve">
Theo QĐ 1239/QĐ-UBND, 15/7/2021
TMĐT = 30.186 .</t>
        </r>
      </text>
    </comment>
    <comment ref="J54" authorId="0" shapeId="0">
      <text>
        <r>
          <rPr>
            <b/>
            <sz val="9"/>
            <color indexed="81"/>
            <rFont val="Tahoma"/>
            <family val="2"/>
          </rPr>
          <t>ADMIN01:</t>
        </r>
        <r>
          <rPr>
            <sz val="9"/>
            <color indexed="81"/>
            <rFont val="Tahoma"/>
            <family val="2"/>
          </rPr>
          <t xml:space="preserve">
Theo QĐ 1239/QĐ-UBND, 15/7/2021
NSĐP = 4.529.</t>
        </r>
      </text>
    </comment>
    <comment ref="B63" authorId="1" shapeId="0">
      <text>
        <r>
          <rPr>
            <b/>
            <sz val="9"/>
            <color indexed="81"/>
            <rFont val="Tahoma"/>
            <family val="2"/>
          </rPr>
          <t>Ngoc Nguyen Bich:</t>
        </r>
        <r>
          <rPr>
            <sz val="9"/>
            <color indexed="81"/>
            <rFont val="Tahoma"/>
            <family val="2"/>
          </rPr>
          <t xml:space="preserve">
đổi tên dự án
</t>
        </r>
      </text>
    </comment>
    <comment ref="E280" authorId="0" shapeId="0">
      <text>
        <r>
          <rPr>
            <b/>
            <sz val="14"/>
            <color indexed="81"/>
            <rFont val="Tahoma"/>
            <family val="2"/>
          </rPr>
          <t>ADMIN01:</t>
        </r>
        <r>
          <rPr>
            <sz val="14"/>
            <color indexed="81"/>
            <rFont val="Tahoma"/>
            <family val="2"/>
          </rPr>
          <t xml:space="preserve">
Theo QĐ 900/QĐ-UBND; 31/5/2021
Thời gian KC-HT 2021-2024</t>
        </r>
      </text>
    </comment>
    <comment ref="K280" authorId="0" shapeId="0">
      <text>
        <r>
          <rPr>
            <b/>
            <sz val="16"/>
            <color indexed="81"/>
            <rFont val="Tahoma"/>
            <family val="2"/>
          </rPr>
          <t>ADMIN01:</t>
        </r>
        <r>
          <rPr>
            <sz val="16"/>
            <color indexed="81"/>
            <rFont val="Tahoma"/>
            <family val="2"/>
          </rPr>
          <t xml:space="preserve">
KH 2021  theo NQ58 = 500</t>
        </r>
      </text>
    </comment>
    <comment ref="M280" authorId="0" shapeId="0">
      <text>
        <r>
          <rPr>
            <b/>
            <sz val="16"/>
            <color indexed="81"/>
            <rFont val="Tahoma"/>
            <family val="2"/>
          </rPr>
          <t>ADMIN01:</t>
        </r>
        <r>
          <rPr>
            <sz val="16"/>
            <color indexed="81"/>
            <rFont val="Tahoma"/>
            <family val="2"/>
          </rPr>
          <t xml:space="preserve">
KH 2021  theo NQ58 = 500</t>
        </r>
      </text>
    </comment>
    <comment ref="O280" authorId="0" shapeId="0">
      <text>
        <r>
          <rPr>
            <b/>
            <sz val="16"/>
            <color indexed="81"/>
            <rFont val="Tahoma"/>
            <family val="2"/>
          </rPr>
          <t>ADMIN01:</t>
        </r>
        <r>
          <rPr>
            <sz val="16"/>
            <color indexed="81"/>
            <rFont val="Tahoma"/>
            <family val="2"/>
          </rPr>
          <t xml:space="preserve">
KH 2021  theo NQ58 = 500</t>
        </r>
      </text>
    </comment>
    <comment ref="Q280" authorId="0" shapeId="0">
      <text>
        <r>
          <rPr>
            <b/>
            <sz val="16"/>
            <color indexed="81"/>
            <rFont val="Tahoma"/>
            <family val="2"/>
          </rPr>
          <t>ADMIN01:</t>
        </r>
        <r>
          <rPr>
            <sz val="16"/>
            <color indexed="81"/>
            <rFont val="Tahoma"/>
            <family val="2"/>
          </rPr>
          <t xml:space="preserve">
KH 2021  theo NQ58 = 500</t>
        </r>
      </text>
    </comment>
    <comment ref="I294" authorId="2" shapeId="0">
      <text>
        <r>
          <rPr>
            <b/>
            <sz val="9"/>
            <color indexed="81"/>
            <rFont val="Tahoma"/>
            <family val="2"/>
          </rPr>
          <t>Windows User:</t>
        </r>
        <r>
          <rPr>
            <sz val="9"/>
            <color indexed="81"/>
            <rFont val="Tahoma"/>
            <family val="2"/>
          </rPr>
          <t xml:space="preserve">
CŨ: 90,000</t>
        </r>
      </text>
    </comment>
  </commentList>
</comments>
</file>

<file path=xl/sharedStrings.xml><?xml version="1.0" encoding="utf-8"?>
<sst xmlns="http://schemas.openxmlformats.org/spreadsheetml/2006/main" count="1531" uniqueCount="780">
  <si>
    <t>Đơn vị: Triệu đồng</t>
  </si>
  <si>
    <t>STT</t>
  </si>
  <si>
    <t>NỘI DUNG</t>
  </si>
  <si>
    <t>A</t>
  </si>
  <si>
    <t>B</t>
  </si>
  <si>
    <t>TỔNG NGUỒN THU NSĐP</t>
  </si>
  <si>
    <t>I</t>
  </si>
  <si>
    <t>Thu NSĐP được hưởng theo phân cấp</t>
  </si>
  <si>
    <t>Thu NSĐP hưởng 100%</t>
  </si>
  <si>
    <t>Thu NSĐP hưởng từ các khoản thu phân chia</t>
  </si>
  <si>
    <t>II</t>
  </si>
  <si>
    <t>Thu bổ sung từ NSTW</t>
  </si>
  <si>
    <t>Thu bổ sung cân đối</t>
  </si>
  <si>
    <t>Thu bổ sung có mục tiêu</t>
  </si>
  <si>
    <t>III</t>
  </si>
  <si>
    <t>Thu từ quỹ dự trữ tài chính</t>
  </si>
  <si>
    <t>IV</t>
  </si>
  <si>
    <t>Thu kết dư</t>
  </si>
  <si>
    <t>V</t>
  </si>
  <si>
    <t>Thu chuyển nguồn từ năm trước chuyển sang</t>
  </si>
  <si>
    <t>TỔNG CHI NSĐP</t>
  </si>
  <si>
    <t>Tổng chi cân đối NSĐP</t>
  </si>
  <si>
    <t xml:space="preserve">Chi đầu tư phát triển </t>
  </si>
  <si>
    <t>Chi thường xuyên</t>
  </si>
  <si>
    <t>Chi trả nợ lãi các khoản do chính quyền địa phương vay</t>
  </si>
  <si>
    <t>Chi bổ sung quỹ dự trữ tài chính</t>
  </si>
  <si>
    <t>Dự phòng ngân sách</t>
  </si>
  <si>
    <t>Chi tạo nguồn, điều chỉnh tiền lương</t>
  </si>
  <si>
    <t>Chi các chương trình mục tiêu</t>
  </si>
  <si>
    <t>Chi các chương trình mục tiêu quốc gia</t>
  </si>
  <si>
    <t>Chi các chương trình mục tiêu, nhiệm vụ</t>
  </si>
  <si>
    <t>C</t>
  </si>
  <si>
    <t>BỘI CHI NSĐP/BỘI THU NSĐP</t>
  </si>
  <si>
    <t>D</t>
  </si>
  <si>
    <t>CHI TRẢ NỢ GỐC CỦA NSĐP</t>
  </si>
  <si>
    <t>Từ nguồn vay để trả nợ gốc</t>
  </si>
  <si>
    <t>Từ nguồn bội thu, tăng thu, tiết kiệm chi, kết dư ngân sách cấp tỉnh</t>
  </si>
  <si>
    <t>TỔNG MỨC VAY CỦA NSĐP</t>
  </si>
  <si>
    <t>Vay để bù đắp bội chi</t>
  </si>
  <si>
    <t>Vay để trả nợ gốc</t>
  </si>
  <si>
    <t>-</t>
  </si>
  <si>
    <t>DỰ TOÁN</t>
  </si>
  <si>
    <t>Biểu số 46/CK-NSNN</t>
  </si>
  <si>
    <t>(Dự toán đã được Hội đồng nhân dân quyết định)</t>
  </si>
  <si>
    <t>UBND TỈNH CAO BẰNG</t>
  </si>
  <si>
    <t xml:space="preserve">Ghi chú: </t>
  </si>
  <si>
    <t>E</t>
  </si>
  <si>
    <t>G</t>
  </si>
  <si>
    <t>THU TỪ CÁC KHOẢN CHO VAY CỦA NHÀ NƯỚC (nguồn các chủ dự án phải trả)</t>
  </si>
  <si>
    <t>H</t>
  </si>
  <si>
    <t>GHI THU, GHI CHI NGÂN SÁCH NHÀ NƯỚC</t>
  </si>
  <si>
    <t>Thu, chi viện trợ</t>
  </si>
  <si>
    <t>Thu, chi từ nguồn hạch toán tiền bồi thường, giải phóng mặt bằng đối với số tiền nhà đầu tư đã ứng trước đối trừ vào tiền thuê đất</t>
  </si>
  <si>
    <t>Biểu số 47/CK-NSNN</t>
  </si>
  <si>
    <t xml:space="preserve">CÂN ĐỐI NGUỒN THU, CHI DỰ TOÁN NGÂN SÁCH CẤP TỈNH </t>
  </si>
  <si>
    <t>NGÂN SÁCH CẤP TỈNH</t>
  </si>
  <si>
    <t>Nguồn thu ngân sách</t>
  </si>
  <si>
    <t>Thu ngân sách được hưởng theo phân cấp</t>
  </si>
  <si>
    <t>Chi ngân sách</t>
  </si>
  <si>
    <t>Chi thuộc nhiệm vụ của ngân sách cấp tỉnh</t>
  </si>
  <si>
    <t>Chi bổ sung cho ngân sách huyện</t>
  </si>
  <si>
    <t>Chi bổ sung cân đối</t>
  </si>
  <si>
    <t>Chi bổ sung có mục tiêu</t>
  </si>
  <si>
    <t>Chi chuyển nguồn sang năm sau</t>
  </si>
  <si>
    <t>Bội chi NSĐP/Bội thu NSĐP</t>
  </si>
  <si>
    <t>NGÂN SÁCH HUYỆN (BAO GỒM NGÂN SÁCH CẤP HUYỆN VÀ NGÂN SÁCH XÃ)</t>
  </si>
  <si>
    <t>Thu ngân sách huyện được hưởng theo phân cấp</t>
  </si>
  <si>
    <t>Thu bổ sung từ ngân sách cấp tỉnh</t>
  </si>
  <si>
    <t xml:space="preserve">Thu bổ sung cân đối </t>
  </si>
  <si>
    <t>Chi thuộc nhiệm vụ của ngân sách cấp huyện</t>
  </si>
  <si>
    <t>Chi bổ sung cho ngân sách xã</t>
  </si>
  <si>
    <t>Biểu số 48/CK-NSNN</t>
  </si>
  <si>
    <t>TỔNG THU</t>
  </si>
  <si>
    <t>THU</t>
  </si>
  <si>
    <t>NSNN</t>
  </si>
  <si>
    <t>NSĐP</t>
  </si>
  <si>
    <t>TỔNG THU NGÂN SÁCH NHÀ NƯỚC</t>
  </si>
  <si>
    <t>Thu nội địa</t>
  </si>
  <si>
    <t>Thu từ khu vực DNNN do Trung ương quản lý</t>
  </si>
  <si>
    <t>Thu từ khu vực DNNN do địa phương quản lý</t>
  </si>
  <si>
    <t xml:space="preserve">Thu từ khu vực doanh nghiệp có vốn đầu tư nước ngoài </t>
  </si>
  <si>
    <t>Thu từ khu vực kinh tế ngoài quốc doanh</t>
  </si>
  <si>
    <t>Thuế thu nhập cá nhân</t>
  </si>
  <si>
    <t>Thuế bảo vệ môi trường</t>
  </si>
  <si>
    <t>Thuế  BVMT thu từ hàng hóa sản xuất, kinh doanh trong nước</t>
  </si>
  <si>
    <t>Thuế  BVMT thu từ hàng hóa nhập khẩu</t>
  </si>
  <si>
    <t>Lệ phí trước bạ</t>
  </si>
  <si>
    <t xml:space="preserve">Thu phí, lệ phí </t>
  </si>
  <si>
    <t>Phí và lệ phí trung ương</t>
  </si>
  <si>
    <t>Phí và lệ phí địa phương</t>
  </si>
  <si>
    <t>Phí và lệ phí huyện</t>
  </si>
  <si>
    <t>Phí và lệ phí xã, phường</t>
  </si>
  <si>
    <t>Thuế sử dụng đất nông nghiệp</t>
  </si>
  <si>
    <t>Thuế sử dụng đất phi nông nghiệp</t>
  </si>
  <si>
    <t>Tiền cho thuê đất, thuê mặt nước</t>
  </si>
  <si>
    <t>Thu tiền sử dụng đất</t>
  </si>
  <si>
    <t>Tiền cho thuê và tiền bán nhà ở thuộc sở hữu nhà nước</t>
  </si>
  <si>
    <t>Thu từ hoạt động xổ số kiến thiết</t>
  </si>
  <si>
    <t>Thu tiền cấp quyền khai thác khoáng sản</t>
  </si>
  <si>
    <t>Thu khác ngân sách</t>
  </si>
  <si>
    <t>Thu từ quỹ đất công ích, hoa lợi công sản khác</t>
  </si>
  <si>
    <t>Thu hồi vốn, thu cổ tức, lợi nhuận được chia của Nhà nước và lợi nhuận sau thuế còn lại sau khi trích lập các quỹ của doanh nghiệp nhà nước</t>
  </si>
  <si>
    <t xml:space="preserve">Thu từ dầu thô </t>
  </si>
  <si>
    <t>Thu từ hoạt động xuất, nhập khẩu</t>
  </si>
  <si>
    <t>Thuế giá trị gia tăng thu từ hàng hóa nhập khẩu</t>
  </si>
  <si>
    <t>Thuế xuất khẩu</t>
  </si>
  <si>
    <t>Thuế nhập khẩu</t>
  </si>
  <si>
    <t>Thuế tiêu thụ đặc biệt thu từ hàng hóa nhập khẩu</t>
  </si>
  <si>
    <t>Thuế  bảo vệ môi trường thu từ hàng hóa nhập khẩu</t>
  </si>
  <si>
    <t>Thu khác</t>
  </si>
  <si>
    <t>Thu viện trợ</t>
  </si>
  <si>
    <t>Biểu số 49/CK-NSNN</t>
  </si>
  <si>
    <t>CHIA RA</t>
  </si>
  <si>
    <t>NGÂN SÁCH HUYỆN</t>
  </si>
  <si>
    <t>TỔNG CHI NGÂN SÁCH ĐỊA PHƯƠNG</t>
  </si>
  <si>
    <t>CHI CÂN ĐỐI NGÂN SÁCH ĐỊA PHƯƠNG</t>
  </si>
  <si>
    <t>Chi đầu tư phát triển</t>
  </si>
  <si>
    <t>Chi đầu tư cho các dự án</t>
  </si>
  <si>
    <t>Trong đó chia theo lĩnh vực:</t>
  </si>
  <si>
    <t>Chi giáo dục - đào tạo và dạy nghề</t>
  </si>
  <si>
    <t>Chi khoa học và công nghệ</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</si>
  <si>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</si>
  <si>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</si>
  <si>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</si>
  <si>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</si>
  <si>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</si>
  <si>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</si>
  <si>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VI</t>
  </si>
  <si>
    <t>CHI CÁC CHƯƠNG TRÌNH MỤC TIÊU</t>
  </si>
  <si>
    <t>CHI CHUYỂN NGUỒN SANG NĂM SAU</t>
  </si>
  <si>
    <t>Biểu số 50/CK-NSNN</t>
  </si>
  <si>
    <t>CHI BỔ SUNG CÂN ĐỐI CHO NGÂN SÁCH HUYỆN</t>
  </si>
  <si>
    <t>CHI NGÂN SÁCH CẤP TỈNH THEO LĨNH VỰC</t>
  </si>
  <si>
    <t>1.1</t>
  </si>
  <si>
    <t>1.2</t>
  </si>
  <si>
    <t>1.3</t>
  </si>
  <si>
    <t>Chi y tế, dân số và gia đình</t>
  </si>
  <si>
    <t>1.4</t>
  </si>
  <si>
    <t>Chi văn hóa thông tin</t>
  </si>
  <si>
    <t>1.5</t>
  </si>
  <si>
    <t>Chi phát thanh, truyền hình, thông tấn</t>
  </si>
  <si>
    <t>1.6</t>
  </si>
  <si>
    <t>Chi thể dục thể thao</t>
  </si>
  <si>
    <t>1.7</t>
  </si>
  <si>
    <t>Chi bảo vệ môi trường</t>
  </si>
  <si>
    <t>1.8</t>
  </si>
  <si>
    <t>Chi các hoạt động kinh tế</t>
  </si>
  <si>
    <t>1.9</t>
  </si>
  <si>
    <t>Chi hoạt động của cơ quan quản lý nhà nước, đảng, đoàn thể</t>
  </si>
  <si>
    <t>1.10</t>
  </si>
  <si>
    <t>Chi bảo đảm xã hội</t>
  </si>
  <si>
    <t>Biểu số 51/CK-NSNN</t>
  </si>
  <si>
    <t>Tên đơn vị</t>
  </si>
  <si>
    <t>Tổng số</t>
  </si>
  <si>
    <r>
      <t xml:space="preserve">Chi đầu tư phát triển </t>
    </r>
    <r>
      <rPr>
        <sz val="10"/>
        <color rgb="FF000000"/>
        <rFont val="Times New Roman"/>
        <family val="1"/>
      </rPr>
      <t>(Không kể chương trình MTQG)</t>
    </r>
  </si>
  <si>
    <r>
      <t xml:space="preserve">Chi thường xuyên </t>
    </r>
    <r>
      <rPr>
        <sz val="10"/>
        <color rgb="FF000000"/>
        <rFont val="Times New Roman"/>
        <family val="1"/>
      </rPr>
      <t>(Không kể chương trình MTQG)</t>
    </r>
  </si>
  <si>
    <t>Chi dự phòng ngân sách</t>
  </si>
  <si>
    <t>Chi chương trình MTQG</t>
  </si>
  <si>
    <t>Chi chuyển nguồn sang ngân sách năm sau</t>
  </si>
  <si>
    <t>TỔNG SỐ</t>
  </si>
  <si>
    <t>CÁC CƠ QUAN, TỔ CHỨC</t>
  </si>
  <si>
    <t>Văn phòng tỉnh ủy</t>
  </si>
  <si>
    <t>Trường Chính trị Hoàng Đình Giong</t>
  </si>
  <si>
    <t>Văn phòng Đoàn đại biểu Quốc hội và Hội đồng nhân dân tỉnh</t>
  </si>
  <si>
    <t>Văn phòng UBND tỉnh</t>
  </si>
  <si>
    <t>Ban Dân tộc</t>
  </si>
  <si>
    <t>Sở Tài chính</t>
  </si>
  <si>
    <t>Sở Giao thông vận tải</t>
  </si>
  <si>
    <t>Sở Kế hoạch và Đầu tư</t>
  </si>
  <si>
    <t>Sở Ngoại vụ</t>
  </si>
  <si>
    <t>Sở Nội vụ</t>
  </si>
  <si>
    <t>Thanh tra tỉnh</t>
  </si>
  <si>
    <t>Sở Thông tin và Truyền thông</t>
  </si>
  <si>
    <t>Sở Nông nghiệp và Phát triển nông thôn</t>
  </si>
  <si>
    <t>Sở Tư pháp</t>
  </si>
  <si>
    <t>Sở Công thương</t>
  </si>
  <si>
    <t>Sở Khoa học và Công nghệ</t>
  </si>
  <si>
    <t>Sở Xây dựng</t>
  </si>
  <si>
    <t>Sở Giáo dục và Đào tạo</t>
  </si>
  <si>
    <t>Sở Y tế</t>
  </si>
  <si>
    <t>Sở Lao động, Thương binh và Xã hội</t>
  </si>
  <si>
    <t>Trường Trung cấp nghề</t>
  </si>
  <si>
    <t>Sở Văn hóa, Thể thao và Du lịch</t>
  </si>
  <si>
    <t>Sở Tài nguyên và Môi trường</t>
  </si>
  <si>
    <t>Ban Quản lý Khu kinh tế tỉnh</t>
  </si>
  <si>
    <t>Ủy ban Mặt trận tổ quốc Việt Nam tỉnh Cao Bằng</t>
  </si>
  <si>
    <t>Tỉnh đoàn Thanh niên</t>
  </si>
  <si>
    <t>Hội Liên hiệp phụ nữ tỉnh</t>
  </si>
  <si>
    <t>Hội Nông dân</t>
  </si>
  <si>
    <t>Hội Cựu chiến binh</t>
  </si>
  <si>
    <t>Liên minh Hợp tác xã</t>
  </si>
  <si>
    <t>Hội Chữ thập đỏ</t>
  </si>
  <si>
    <t>Hội Đông y</t>
  </si>
  <si>
    <t>Hội Nhà báo</t>
  </si>
  <si>
    <t>Hội Luật gia</t>
  </si>
  <si>
    <t>Hội Người mù</t>
  </si>
  <si>
    <t>Hội Khuyến học</t>
  </si>
  <si>
    <t>Hội Bảo vệ thiên nhiên và Môi trường</t>
  </si>
  <si>
    <t>Liên hiệp các Hội Khoa học và Kỹ thuật</t>
  </si>
  <si>
    <t>Hội Làm vườn</t>
  </si>
  <si>
    <t>Hội Bảo trợ người khuyết tật và bảo vệ quyền trẻ em</t>
  </si>
  <si>
    <t>Hội Nạn nhân chất độc màu da cam/Diôxin</t>
  </si>
  <si>
    <t>Hội Văn học nghệ thuật</t>
  </si>
  <si>
    <t>Hội Cựu thanh niên xung phong</t>
  </si>
  <si>
    <t>Ban Đại diện hội người cao tuổi</t>
  </si>
  <si>
    <t>Liên Hiệp các tổ chức hữu nghị</t>
  </si>
  <si>
    <t>Ban quản lý dự án đầu tư và xây dựng tỉnh Cao Bằng</t>
  </si>
  <si>
    <t>Chi cục quản lý thị trường</t>
  </si>
  <si>
    <t xml:space="preserve">Bảo hiểm xã hội tỉnh </t>
  </si>
  <si>
    <t>Bưu điện tỉnh</t>
  </si>
  <si>
    <t>Tòa án nhân dân tỉnh</t>
  </si>
  <si>
    <t>Liên đoàn lao động tỉnh</t>
  </si>
  <si>
    <t>Cục thi hành án dân sự tỉnh</t>
  </si>
  <si>
    <t>Công ty CP Xuất nhập khẩu Cao Bằng</t>
  </si>
  <si>
    <t>Công ty TNHH Kolia Cao Bằng</t>
  </si>
  <si>
    <t>Công ty CP chăn nuôi Ánh Dương</t>
  </si>
  <si>
    <t>Công ty TNHH một thành viên Thuỷ nông Cao Bằng</t>
  </si>
  <si>
    <t>Ban QLDA ĐTXD các công trình giao thông</t>
  </si>
  <si>
    <t>Ban điều phối dự án hỗ trợ kinh doanh cho nông hộ tỉnh Cao Bằng</t>
  </si>
  <si>
    <t>CHI BỔ SUNG QUỸ DỰ TRỮ TÀI CHÍNH</t>
  </si>
  <si>
    <t>CHI DỰ PHÒNG NGÂN SÁCH</t>
  </si>
  <si>
    <t>CHI BỔ SUNG CÓ MỤC TIÊU CHO NGÂN SÁCH CẤP DƯỚI</t>
  </si>
  <si>
    <t>Biểu số 52/CK-NSNN</t>
  </si>
  <si>
    <t>TÊN ĐƠN VỊ</t>
  </si>
  <si>
    <t>TRONG ĐÓ:</t>
  </si>
  <si>
    <t>Trong đó</t>
  </si>
  <si>
    <t>Chi giao thông</t>
  </si>
  <si>
    <t>Chi nông nghiệp, lâm nghiệp, thủy lợi, thủy sản</t>
  </si>
  <si>
    <t>Ban QLDA Đầu tư và Xây dựng tỉnh Cao Bằng</t>
  </si>
  <si>
    <t>Biểu số 53/CK-NSNN</t>
  </si>
  <si>
    <t>Đơn vị tính: triệu đồng</t>
  </si>
  <si>
    <t>Stt</t>
  </si>
  <si>
    <t>Tổng cộng</t>
  </si>
  <si>
    <t>Số trừ 10% tiết kiệm, giảm trừ nguồn CCTL, giảm trừ từ nguồn thu bù chi hoạt động</t>
  </si>
  <si>
    <t>Số thực cấp cho đơn vị</t>
  </si>
  <si>
    <t>Chi giáo dục đào tạo và dạy nghề</t>
  </si>
  <si>
    <t>Chi sự nghiệp khoa học và công nghệ</t>
  </si>
  <si>
    <t>Chi sự nghiệp y tế, dân số và gia đình</t>
  </si>
  <si>
    <t>Sự nghiệp văn hóa thông tin</t>
  </si>
  <si>
    <t>Sự nghiệp môi trường</t>
  </si>
  <si>
    <t>Sự nghiệp kinh tế</t>
  </si>
  <si>
    <t>Chi quản lý hành chính NN, Đảng, đoàn thể</t>
  </si>
  <si>
    <t>Sự nghiệp đảm bảo xã hội</t>
  </si>
  <si>
    <t>Đài phát thanh - Truyền hình</t>
  </si>
  <si>
    <t xml:space="preserve">Quỹ phát triển đất </t>
  </si>
  <si>
    <t>Quỹ Phát triển Khoa học và Công nghệ</t>
  </si>
  <si>
    <t>Cục Thống kê</t>
  </si>
  <si>
    <t>Chi nhánh Ngân hàng chính sách xã hội</t>
  </si>
  <si>
    <t>Bảo hiểm xã hội tỉnh</t>
  </si>
  <si>
    <t>Công ty TNHH MTV Thủy Nông Cao Bằng</t>
  </si>
  <si>
    <t>Biểu số 54/CK-NSNN</t>
  </si>
  <si>
    <t>S
T
T</t>
  </si>
  <si>
    <t>Chi tiết theo sắc thuế</t>
  </si>
  <si>
    <t>Thuế tài nguyên (Trừ doanh nghiệp TW và địa phương nộp)</t>
  </si>
  <si>
    <t>Lệ phí môn bài các DN, tổ chức kinh tế (Trừ doanh nghiệp TW và địa phương nộp)</t>
  </si>
  <si>
    <t>Tiền cho thuê và bán nhà thuộc sở hữu nhà nước</t>
  </si>
  <si>
    <t>Các khoản thu phí, lệ phí (Trừ lệ phí môn bài và nhà đất)</t>
  </si>
  <si>
    <t>Thuế GTGT và thuế TNDN lĩnh vực ngoài quốc doanh</t>
  </si>
  <si>
    <t>Thu phạt, tịch thu xử lý vi phạm hành chính và thu khác trong các lĩnh vực</t>
  </si>
  <si>
    <t>Thu từ bán tài sản nhà nước, thu từ tài sản được xác lập quyền sở hữu nhà nước. Quỹ đất công ích, hoa lợi công sản khác</t>
  </si>
  <si>
    <t>Thu viện trợ không hoàn lại và thu huy động đóng góp từ các tổ chức, cá nhân theo pháp luật</t>
  </si>
  <si>
    <t xml:space="preserve">Thuế TTĐB hàng hóa dịch vụ trong nước (Trừ doanh nghiệp TW và ĐP ) </t>
  </si>
  <si>
    <t>Thu tiền sử dụng đất (sau khi để lại 16% bổ sung quỹ phát triển đất và thực hiện đo đạc, đk đất đai, lập cơ sở dữ liệu...), trừ thu tiền sử dụng đất gắn liền với tài sản trên đất do cơ quan cấp tỉnh quản lý</t>
  </si>
  <si>
    <t>Thành Phố</t>
  </si>
  <si>
    <t>Hoà An</t>
  </si>
  <si>
    <t>Quảng Hòa</t>
  </si>
  <si>
    <t>Trùng Khánh</t>
  </si>
  <si>
    <t>Thạch An</t>
  </si>
  <si>
    <t>Nguyên Bình</t>
  </si>
  <si>
    <t>Bảo Lạc</t>
  </si>
  <si>
    <t>Bảo Lâm</t>
  </si>
  <si>
    <t>Hà Quảng</t>
  </si>
  <si>
    <t>Hạ Lang</t>
  </si>
  <si>
    <t>Biểu số 55/CK-NSNN</t>
  </si>
  <si>
    <t>Tổng thu NSNN trên địa bàn</t>
  </si>
  <si>
    <t>Số bổ sung cân đối từ ngân sách cấp trên</t>
  </si>
  <si>
    <t>Số bổ sung thực hiện cải cách tiền lương</t>
  </si>
  <si>
    <t>Tổng chi cân đối ngân sách huyện</t>
  </si>
  <si>
    <t>Chia ra</t>
  </si>
  <si>
    <t>Thu ngân sách huyện hưởng từ các khoản thu phân chia (theo phân cấp HĐND cấp tỉnh)</t>
  </si>
  <si>
    <t>Hòa An</t>
  </si>
  <si>
    <t>Ghi chú:</t>
  </si>
  <si>
    <t>(1): Thu NSĐP được hưởng theo phân cấp chưa bao gồm số thu huyện hưởng từ nguồn thu</t>
  </si>
  <si>
    <t>Biểu số 56/CK-NSNN</t>
  </si>
  <si>
    <t xml:space="preserve">Tên đơn vị </t>
  </si>
  <si>
    <t>Bổ sung vốn đầu tư để thực hiện các chương trình mục tiêu, nhiệm vụ</t>
  </si>
  <si>
    <t>Bổ sung vốn sự nghiệp thực hiện các chế độ, chính sách, nhiệm vụ</t>
  </si>
  <si>
    <t>Bổ sung thực hiện các chương trình mục tiêu quốc gia</t>
  </si>
  <si>
    <t>1=2+3+4</t>
  </si>
  <si>
    <t xml:space="preserve"> - Bổ sung vốn đầu tư để thực hiện các chương trình mục tiêu, nhiệm vụ gồm bổ sung từ nguồn tăng</t>
  </si>
  <si>
    <t>thu NSĐP (bao gồm tăng thu nguồn thu tiền sử dụng đất).</t>
  </si>
  <si>
    <t>Biểu số 57/CK-NSNN</t>
  </si>
  <si>
    <t>(Dự toán đã được Hội đồng nhân dân tỉnh quyết định)</t>
  </si>
  <si>
    <t>Đơn vị tính: Triệu đồng</t>
  </si>
  <si>
    <t>Tổng
số</t>
  </si>
  <si>
    <t>Chương trình mục tiêu quốc gia giảm nghèo bền vững</t>
  </si>
  <si>
    <t>Chương trình mục tiêu quốc gia xây dựng nông thôn mới</t>
  </si>
  <si>
    <t>Chương trình mục tiêu quốc gia phát triển kinh tế - xã hội vùng đồng bào dân tộc thiểu số và miền núi</t>
  </si>
  <si>
    <t>Đầu tư phát triển</t>
  </si>
  <si>
    <t>Kinh phí sự nghiệp</t>
  </si>
  <si>
    <t>Vốn trong nước</t>
  </si>
  <si>
    <t>Vốn ngoài nước</t>
  </si>
  <si>
    <t xml:space="preserve">I </t>
  </si>
  <si>
    <t>Ngân sách cấp tỉnh</t>
  </si>
  <si>
    <t>Văn phòng điều phối CTMTQG xây dựng nông thôn mới tỉnh</t>
  </si>
  <si>
    <t>Sở Nông nghiệp và PTNT</t>
  </si>
  <si>
    <t>Ủy ban Mặt trận tổ quốc Việt Nam tỉnh</t>
  </si>
  <si>
    <t>Hội LH Phụ nữ</t>
  </si>
  <si>
    <t>Sở LĐ-TBXH</t>
  </si>
  <si>
    <t>Trường TC nghề</t>
  </si>
  <si>
    <t>Hội nông dân tỉnh</t>
  </si>
  <si>
    <t>Sở Nội Vụ</t>
  </si>
  <si>
    <t xml:space="preserve">Bộ chỉ huy Quân sự tỉnh </t>
  </si>
  <si>
    <t xml:space="preserve">Sở Văn hóa-Thể thao và Du lịch </t>
  </si>
  <si>
    <t xml:space="preserve">Sở Kế hoạch và Đầu tư </t>
  </si>
  <si>
    <t xml:space="preserve">Sở Công Thương </t>
  </si>
  <si>
    <t xml:space="preserve">Công an tỉnh </t>
  </si>
  <si>
    <t>Liên minh Hợp tác xã tỉnh</t>
  </si>
  <si>
    <t>Ban Quản lý đầu tư và xây dựng tỉnh</t>
  </si>
  <si>
    <t>Ngân sách huyện</t>
  </si>
  <si>
    <t xml:space="preserve">Thành phố </t>
  </si>
  <si>
    <t>Huyện Hòa An</t>
  </si>
  <si>
    <t>Huyện Quảng Hòa</t>
  </si>
  <si>
    <t>Huyện Trùng Khánh</t>
  </si>
  <si>
    <t>Huyện Thạch An</t>
  </si>
  <si>
    <t>Huyện Nguyên Bình</t>
  </si>
  <si>
    <t>Huyện Bảo Lạc</t>
  </si>
  <si>
    <t>Huyện Bảo Lâm</t>
  </si>
  <si>
    <t>Huyện Hà Quảng</t>
  </si>
  <si>
    <t>Huyện Hạ Lang</t>
  </si>
  <si>
    <t>Biểu số 58/CK-NSNN</t>
  </si>
  <si>
    <t>Danh mục dự án</t>
  </si>
  <si>
    <t>Địa điểm xây dựng</t>
  </si>
  <si>
    <t>Năng lực thiết kế</t>
  </si>
  <si>
    <t>Thời gian khởi công - hoàn thành</t>
  </si>
  <si>
    <t>Quyết định đầu tư</t>
  </si>
  <si>
    <t>Giá trị khối lượng thực hiện từ khởi công đến 31/12/2022</t>
  </si>
  <si>
    <t>Lũy kế vốn đã bố trí đến 31/12/2022</t>
  </si>
  <si>
    <t>Kế hoạch vốn năm 2023</t>
  </si>
  <si>
    <t>Số Quyết định, ngày tháng, năm ban hành</t>
  </si>
  <si>
    <t>Tổng mức đầu tư được duyệt</t>
  </si>
  <si>
    <t>Tổng số (tất cả các nguồn vốn)</t>
  </si>
  <si>
    <t>Chia theo nguồn vốn</t>
  </si>
  <si>
    <t>Ngoài nước</t>
  </si>
  <si>
    <t>Ngân sách trung ương</t>
  </si>
  <si>
    <t>Ngân sách địa phương</t>
  </si>
  <si>
    <t>TỔNG CỘNG</t>
  </si>
  <si>
    <t>Chi xây dựng cơ bản vốn tập trung trong nước</t>
  </si>
  <si>
    <t>A1</t>
  </si>
  <si>
    <t>Tỉnh bố trí</t>
  </si>
  <si>
    <t>Trả nợ gốc các dự án ODA trong giai đoạn 2021-2025</t>
  </si>
  <si>
    <t xml:space="preserve">Phân bổ cho các ngành, lĩnh vực </t>
  </si>
  <si>
    <t xml:space="preserve">Khoa học, công nghệ: </t>
  </si>
  <si>
    <t>(1)</t>
  </si>
  <si>
    <t>Dự án nhóm C</t>
  </si>
  <si>
    <t>TPCB</t>
  </si>
  <si>
    <t>2021-2023</t>
  </si>
  <si>
    <t>Phát thanh, truyền hình, thông tấn</t>
  </si>
  <si>
    <t>Thành phố Cao Bằng</t>
  </si>
  <si>
    <t>2023-2025</t>
  </si>
  <si>
    <t>2178/QĐ-UBND, 18/11/2021</t>
  </si>
  <si>
    <t>Bảo vệ môi trường</t>
  </si>
  <si>
    <t>Môi trường</t>
  </si>
  <si>
    <t>Danh mục dự án khởi công mới năm 2023</t>
  </si>
  <si>
    <t>NB</t>
  </si>
  <si>
    <t>2022-2024</t>
  </si>
  <si>
    <t>2</t>
  </si>
  <si>
    <t>TK</t>
  </si>
  <si>
    <t>(2)</t>
  </si>
  <si>
    <t>Xử lý chất thải của các đơn vị trực thuộc Sở Y tế tỉnh Cao Bằng</t>
  </si>
  <si>
    <t>2190/QĐ-UBND, 18/11/2021; 20/NQ-HĐND, 25/5/2022</t>
  </si>
  <si>
    <t>Tài nguyên</t>
  </si>
  <si>
    <t>Dự án nhóm B</t>
  </si>
  <si>
    <t>Tăng cường quản lý đất đai và cơ sở dữ liệu đất đai</t>
  </si>
  <si>
    <t>2017-2023</t>
  </si>
  <si>
    <t>Các hoạt động kinh tế</t>
  </si>
  <si>
    <t>Nông nghiệp, lâm nghiệp, diêm nghiệp, thủy lợi và thủy sản</t>
  </si>
  <si>
    <t>Danh mục dự án chuyển tiếp hoàn thành sau năm 2023</t>
  </si>
  <si>
    <t>1</t>
  </si>
  <si>
    <t>Xây dựng khu sản xuất nông nghiệp ứng dụng công nghệ cao thuộc Đề án nông nghiệp thông minh tỉnh Cao Bằng</t>
  </si>
  <si>
    <t>Giao thông</t>
  </si>
  <si>
    <t>Đầu tư xây dựng tuyến cao tốc Đồng Đăng (tỉnh Lạng Sơn)- Trà Lĩnh (tỉnh Cao Bằng)  theo hình thức đối tác công tư</t>
  </si>
  <si>
    <t>115 Km đường cao tốc</t>
  </si>
  <si>
    <t>Giai đoạn 1: 2020-2024; giai đoạn 2: sau năm 2025</t>
  </si>
  <si>
    <t>1212/QĐ-TTg, 10/8/2020</t>
  </si>
  <si>
    <t>Khu công nghiệp và khu kinh tế</t>
  </si>
  <si>
    <t>2023-2026</t>
  </si>
  <si>
    <t>Hoạt động của các cơ quan quản lý nhà nước, đơn vị sự nghiệp công lập, tổ chức chính trị và các tổ chức chính trị - xã hội</t>
  </si>
  <si>
    <t>Danh mục dự án chuyển tiếp hoàn thành năm 2023</t>
  </si>
  <si>
    <t>2022-2023</t>
  </si>
  <si>
    <t>2023-2024</t>
  </si>
  <si>
    <t>4</t>
  </si>
  <si>
    <t>5</t>
  </si>
  <si>
    <t>Các nhiệm vụ, chương trình, dự án khác theo quy định của pháp luật</t>
  </si>
  <si>
    <t>Vốn đối ứng thực hiện các chương trình mục tiêu quốc gia</t>
  </si>
  <si>
    <t>Đối ứng thực hiện Chương trình MTQG Phát triển kinh tế xã hội vùng đồng bào dân tộc thiểu số và miền núi</t>
  </si>
  <si>
    <t>UBND huyện Bảo Lạc</t>
  </si>
  <si>
    <t>UBND huyện Bảo Lâm</t>
  </si>
  <si>
    <t>UBND huyện Hạ Lang</t>
  </si>
  <si>
    <t>UBND huyện Hà Quảng</t>
  </si>
  <si>
    <t>UBND huyện Hòa An</t>
  </si>
  <si>
    <t>UBND huyện Nguyên Bình</t>
  </si>
  <si>
    <t>UBND huyện Quảng Hòa</t>
  </si>
  <si>
    <t>UBND huyện Thạch An</t>
  </si>
  <si>
    <t>UBND huyện Trùng Khánh</t>
  </si>
  <si>
    <t>UBND thành phố Cao Bằng</t>
  </si>
  <si>
    <t>Cấp vốn điều lệ cho các ngân hàng chính sách, quỹ tài chính nhà nước ngoài ngân sách; cấp bù lãi suất tín dụng ưu đãi, phí quản lý; hỗ trợ phát triển doanh nghiệp đầu tư vào nông nghiệp, nông thôn; hỗ trợ doanh nghiệp nhỏ và vừa theo quy định của Luật Hỗ trợ doanh nghiệp nhỏ và vừa; hỗ trợ hợp tác xã theo quy định của Luật Hợp tác xã</t>
  </si>
  <si>
    <t>Quỹ hỗ trợ phát triển Hợp tác xã tỉnh Cao Bằng</t>
  </si>
  <si>
    <t>Quỹ Hội nông dân</t>
  </si>
  <si>
    <t>Huyện bố trí</t>
  </si>
  <si>
    <t>B.1</t>
  </si>
  <si>
    <t>Tăng vốn điều lệ cho Quỹ phát triển đất</t>
  </si>
  <si>
    <t>B.2</t>
  </si>
  <si>
    <t>I.1</t>
  </si>
  <si>
    <t>Danh mục dự án chuyển tiếp dự kiến hoàn thành năm 2023</t>
  </si>
  <si>
    <t>Điều chỉnh quy hoạch sử dụng đất đến năm 2030 huyện Bảo Lạc</t>
  </si>
  <si>
    <t>Điều chỉnh quy hoạch sử dụng đất đến năm 2030 huyện Bảo Lâm</t>
  </si>
  <si>
    <t>3</t>
  </si>
  <si>
    <t>Điều chỉnh quy hoạch sử dụng đất đến năm 2030 huyện Hạ Lang</t>
  </si>
  <si>
    <t>Điều chỉnh quy hoạch sử dụng đất đến năm 2030 huyện Hà Quảng</t>
  </si>
  <si>
    <t>Điều chỉnh quy hoạch sử dụng đất đến năm 2030 huyện Hòa An</t>
  </si>
  <si>
    <t>6</t>
  </si>
  <si>
    <t>Điều chỉnh quy hoạch sử dụng đất đến năm 2030 huyện Nguyên Bình</t>
  </si>
  <si>
    <t>7</t>
  </si>
  <si>
    <t>Điều chỉnh quy hoạch sử dụng đất đến năm 2030 huyện Quảng Hòa</t>
  </si>
  <si>
    <t>8</t>
  </si>
  <si>
    <t>Điều chỉnh quy hoạch sử dụng đất đến năm 2030 huyện Thạch An</t>
  </si>
  <si>
    <t>9</t>
  </si>
  <si>
    <t>Điều chỉnh quy hoạch sử dụng đất đến năm 2030 huyện Trùng Khánh</t>
  </si>
  <si>
    <t>10</t>
  </si>
  <si>
    <t>Điều chỉnh quy hoạch sử dụng đất đến năm 2030 thành phố Cao Bằng</t>
  </si>
  <si>
    <t>II.1</t>
  </si>
  <si>
    <t>II.2</t>
  </si>
  <si>
    <t>Thực hiện các dự án đầu tư</t>
  </si>
  <si>
    <t>Danh mục dự án  khởi công mới năm 2023</t>
  </si>
  <si>
    <t>Dự án nhóm A</t>
  </si>
  <si>
    <t>Xây dựng khu tái định cư, phát triển quỹ đất thị trấn Đông Khê, huyện Thạch An, tỉnh Cao Bằng</t>
  </si>
  <si>
    <t>2022-2025</t>
  </si>
  <si>
    <t>Đầu tư từ nguồn thu xổ số kiến thiết</t>
  </si>
  <si>
    <t>Y tế, dân số và gia đình</t>
  </si>
  <si>
    <t>Danh mục dự án dự kiến hoàn thành năm 2023</t>
  </si>
  <si>
    <t>Trạm y tế xã Lê Chung, huyện Hòa An, tỉnh Cao Bằng</t>
  </si>
  <si>
    <t>Giáo dục, đào tạo và giáo dục nghề nghiệp</t>
  </si>
  <si>
    <t>QH</t>
  </si>
  <si>
    <t>HA</t>
  </si>
  <si>
    <t>Trường tiểu học Dân Chủ, xã Dân Chủ, huyện Hòa An, tỉnh Cao Bằng</t>
  </si>
  <si>
    <t>2021-2024</t>
  </si>
  <si>
    <t>Văn hóa, thông tin</t>
  </si>
  <si>
    <t>IV.1</t>
  </si>
  <si>
    <t xml:space="preserve">Văn hóa </t>
  </si>
  <si>
    <t>Hỗ trợ kinh doanh cho nông hộ (CSSP) tỉnh Cao Bằng</t>
  </si>
  <si>
    <t>2017-2024</t>
  </si>
  <si>
    <t>Bảo vệ phát triển rừng giai đoạn 2021-2025</t>
  </si>
  <si>
    <t>Tỉnh Cao Bằng</t>
  </si>
  <si>
    <t>2021-2025</t>
  </si>
  <si>
    <t>2473/QĐ-UBND 09/12/2020</t>
  </si>
  <si>
    <t>2020-2023</t>
  </si>
  <si>
    <t>Dự án ổn định dân cư biên giới xóm Lũng Mần và cụm dân cư Lũng Pịa, xã Đức Hạnh, huyện Bảo Lâm, tỉnh Cao Bằng</t>
  </si>
  <si>
    <t xml:space="preserve"> huyện Bảo Lâm</t>
  </si>
  <si>
    <t>1727/QĐ-UBND, 22/9/2016; 1232/QĐ-UBND, 15/7/2020; 699/QĐ-UBND, 29/4/2021</t>
  </si>
  <si>
    <t>Công nghiệp</t>
  </si>
  <si>
    <t>Dự án cấp điện cho các xóm chưa có điện trên địa bàn tỉnh Cao Bằng</t>
  </si>
  <si>
    <t>854/QĐ-UBND 26/5/2021</t>
  </si>
  <si>
    <t>Cải tạo, nâng cấp đường tỉnh 205</t>
  </si>
  <si>
    <t>2466/QĐ-UBND ngày 09/12/2020; 890/QĐ-UBND ngày 30/5/2021</t>
  </si>
  <si>
    <t>Dự án Nâng cấp, cải tạo đường Nà Pồng - Đức Hạnh (Cầu qua sông Gâm), huyện Bảo Lâm, tỉnh Cao Bằng</t>
  </si>
  <si>
    <t>2020-2024</t>
  </si>
  <si>
    <t>2672/QĐ-UBND ngày 25/12/2020; 2568/QĐ-UBND ngày 28/12/2021</t>
  </si>
  <si>
    <t>Cầu Bản Đe (Sông Gâm) và đường kết nối Quốc lộ 34 - xã Quảng Lâm, xã Thạch Lâm, huyện Bảo Lâm</t>
  </si>
  <si>
    <t>892/QĐ-UBND ngày 30/5/2021</t>
  </si>
  <si>
    <t>Cải tạo, nâng cấp đường từ thị trấn Xuân Hòa - thị trấn Thông Nông, huyện Hà Quảng, tỉnh Cao Bằng</t>
  </si>
  <si>
    <t>huyện Hà Quảng, Huyện Hòa An</t>
  </si>
  <si>
    <t>891/QĐ-UBND ngày 30/5/2021; 1242/QĐ-UBND ngày 15/7/2021</t>
  </si>
  <si>
    <t>huyện Hòa An, thành phố Cao Bằng</t>
  </si>
  <si>
    <t>895/QĐ-UBND ngày 30/5/2021; 1901/QĐ-UBND ngày 14/10/2021</t>
  </si>
  <si>
    <t>Đường tránh thị trấn Nước Hai, huyện Hòa An, tỉnh Cao Bằng</t>
  </si>
  <si>
    <t xml:space="preserve">Đường tránh thị trấn Quảng Uyên, huyện Quảng Hòa </t>
  </si>
  <si>
    <t>Đường tránh thị trấn Xuân Hòa, huyện Hà Quảng</t>
  </si>
  <si>
    <t>Đường từ xã Sơn Lập (Bảo Lạc) - xã Yên Thổ (Bảo Lâm), tỉnh Cao Bằng</t>
  </si>
  <si>
    <t>2024-2026</t>
  </si>
  <si>
    <t>Hạ tầng cửa khẩu Trà Lĩnh (khu tái định cư và hệ thống đường giao thông)</t>
  </si>
  <si>
    <t>Cấp nước, thoát nước</t>
  </si>
  <si>
    <t>Cấp nước sinh hoạt một số xã vùng cao tỉnh Cao Bằng</t>
  </si>
  <si>
    <t>873/QĐ-UBND ngày 28/5/2021; 2646/QĐ-UBND ngày 31/12/2021</t>
  </si>
  <si>
    <t>Dự án đầu tư xây dựng tuyến cao tốc Đồng Đăng  (tỉnh Lạng Sơn) - Trà Lĩnh (tỉnh Cao Bằng) theo hình thức đối tác công tư</t>
  </si>
  <si>
    <t>Đầu tư xây dựng, cải tạo, nâng cấp và mua sắm trang thiết bị cho Trung tâm Kiểm soát bệnh tật (CDC) tỉnh Cao Bằng</t>
  </si>
  <si>
    <t>Thành phố Cao Bằng, tỉnh Cao Bằng</t>
  </si>
  <si>
    <t xml:space="preserve"> 1619/QĐ-UBND ngày 04/11/2022</t>
  </si>
  <si>
    <t>Đầu tư xây dựng mới Trạm y tế xã Đức Hồng, huyện Trùng Khánh, tỉnh Cao Bằng</t>
  </si>
  <si>
    <t>Xã Đức Hồng, huyện Trùng Khánh, tỉnh Cao Bằng</t>
  </si>
  <si>
    <t>4785/QĐ-UBND ngày 10/11/2022</t>
  </si>
  <si>
    <t>Vốn nước ngoài</t>
  </si>
  <si>
    <t>*</t>
  </si>
  <si>
    <t>VỐN NƯỚC NGOÀI KHÔNG GIẢI NGÂN THEO CƠ CHẾ TÀI CHÍNH TRONG NƯỚC</t>
  </si>
  <si>
    <t>Lĩnh vực Bảo vệ môi trường</t>
  </si>
  <si>
    <t>Lĩnh vực Nông nghiệp, lâm nghiệp, diêm nghiệp, thủy lợi và hải sản</t>
  </si>
  <si>
    <t>Dự án hỗ trợ kinh doanh cho nông hộ tỉnh Cao Bằng</t>
  </si>
  <si>
    <t>Các Chương trình mục tiêu quốc gia</t>
  </si>
  <si>
    <t>Chương trình MTQG Phát triển kinh tế xã hội vùng đồng bào dân tộc thiểu số và miền núi</t>
  </si>
  <si>
    <t>Các huyện, TP</t>
  </si>
  <si>
    <t>Dự án 1: Giải quyết tình trạng thiết đất ở, nhà ở, đất sản xuất, nước sinh hoạt</t>
  </si>
  <si>
    <t xml:space="preserve">Dự án 2: Quy hoạch, sắp xếp, bố trí, ổn định dân cư ở những nơi cần thiết </t>
  </si>
  <si>
    <t>Dự án 3: Phát triển sản xuất nông, lâm nghiệp bền vững, phát huy tiềm năng, thế mạnh của các vùng miền để sản xuất hàng hóa</t>
  </si>
  <si>
    <t>Dự án 4: Đầu tư cơ sở hạ tầng thiết yếu, phục vụ sản xuất, đời sống trong vùng đồng bào DTTS&amp;MN và các đơn vị sự nghiệp công lập của lĩnh vực dân tộc</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</si>
  <si>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</si>
  <si>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</si>
  <si>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DTTS rất ít người và nhóm dân tộc còn nhiều khó khăn</t>
  </si>
  <si>
    <t>Dự án 10: Truyền thông, tuyên truyền, vận động trong vùng đồng bào DTTS&amp;MN. Kiểm tra, giám sát đánh giá việc tổ chức thực hiện Chương trình</t>
  </si>
  <si>
    <t>Chương trình MTQG Giảm nghèo bền vững</t>
  </si>
  <si>
    <t>Dự án 1: Hỗ trợ đầu tư phát triển hạ tầng kinh tế - xã hội các huyện nghèo</t>
  </si>
  <si>
    <t>Tiểu dự án 1: Hỗ trợ đầu tư phát triển hạ tầng kinh tế - xã hội các huyện nghèo</t>
  </si>
  <si>
    <t>Tiểu dự án 2: Triển khai Đề án hỗ trợ huyện nghèo thoát khỏi tình trạng nghèo, đặc biệt khó khăn giai đoạn 2022-2025</t>
  </si>
  <si>
    <t>Dự án 4: Phát triển giáo dục nghề nghiệp, việc làm bền vững</t>
  </si>
  <si>
    <t>Tiểu dự án 1: Phát triển giáo dục nghề nghiệp vùng nghèo, vùng khó khăn</t>
  </si>
  <si>
    <t>Nâng cấp, xây dựng mới trường Trung cấp nghề, tỉnh Cao Bằng</t>
  </si>
  <si>
    <t>Tiểu dự án 3: Hỗ trợ việc làm bền vững</t>
  </si>
  <si>
    <t>2.1</t>
  </si>
  <si>
    <t>Đầu tư xây dựng sàn giao dịch việc làm (trực tiếp, trực tuyến); kết nối Cung - Cầu lao động.</t>
  </si>
  <si>
    <t>2.2</t>
  </si>
  <si>
    <t>Đầu tư xây dựng sàn giao dịch việc làm (trực tiếp, trực tuyến); kết nối Cung - Cầu lao động (Giai đoạn 2)</t>
  </si>
  <si>
    <t>Chương trình MTQG Xây dựng Nông thôn mới</t>
  </si>
  <si>
    <t>(III)</t>
  </si>
  <si>
    <t>VỐN NƯỚC NGOÀI VAY LẠI TỪ CHÍNH PHỦ</t>
  </si>
  <si>
    <t>(IV)</t>
  </si>
  <si>
    <t>NGUỒN VỐN NGÂN SÁCH ĐỊA PHƯƠNG VÀ CÁC NGUỒN VỐN HỢP PHÁP KHÁC</t>
  </si>
  <si>
    <t>Nguồn tăng thu ngân sách địa phương (bao gồm nguồn thu sử dụng đất)</t>
  </si>
  <si>
    <t>Bố trí cho các huyện, thành phố theo tỷ lệ để lại của các nguồn thu</t>
  </si>
  <si>
    <t>A.2</t>
  </si>
  <si>
    <t>Dự án nhóm c</t>
  </si>
  <si>
    <t>Mua sắm trang thiết bị Đoàn nghệ thuật tỉnh Cao Bằng</t>
  </si>
  <si>
    <t>2247/QĐ-UBND, 22/11/2021;  NQ số 19/NQ-HĐND ngày 25/5/2022</t>
  </si>
  <si>
    <t>III.1</t>
  </si>
  <si>
    <t>Thành phố, Hà Quảng, Quảng Hòa,  Bảo Lạc, Hạ Lang,Nguyên Bình, Bảo  Lâm, Hòa An</t>
  </si>
  <si>
    <t>Công nghệ thông tin</t>
  </si>
  <si>
    <t>Xây dựng hệ thống các điểm cầu truyền hình trực tuyến phiên tòa</t>
  </si>
  <si>
    <t>TPCB và 10 huyện</t>
  </si>
  <si>
    <t>537/QĐ-UBND, 29/4/2022</t>
  </si>
  <si>
    <t>Cải tạo, sửa chữa nhà văn hóa xóm, tổ dân phố</t>
  </si>
  <si>
    <t>UBND Thành phố</t>
  </si>
  <si>
    <t>A.3</t>
  </si>
  <si>
    <t>Xây dựng nông thôn mới</t>
  </si>
  <si>
    <t>Hỗ trợ đầu tư các xã phấn đấu đạt chuẩn nông thôn mới</t>
  </si>
  <si>
    <t>Trường THCS Minh Thanh, huyện Nguyên Bình</t>
  </si>
  <si>
    <t xml:space="preserve">13/NQ-HĐND ngày 25/5/2022 </t>
  </si>
  <si>
    <t>A.4</t>
  </si>
  <si>
    <t>Chưa phân bổ chi tiết</t>
  </si>
  <si>
    <t>Nguồn thu được từ sắp xếp lại, xử lý trụ sở làm việc các cơ quan tỉnh</t>
  </si>
  <si>
    <t>Hoạt động của các cơ quan quản lý nhà nước, tổ chức chính trị và các tổ chức chính trị - xã hội</t>
  </si>
  <si>
    <t>Trụ sở làm việc Đảng ủy - HĐND - UBND xã Hưng Đạo, thành phố Cao Bằng</t>
  </si>
  <si>
    <t>Nguồn thu hợp pháp khác</t>
  </si>
  <si>
    <t>Khu tái định cư phục vụ giải phóng mặt bằng dự án khai thác lộ thiên mỏ sắt Nà Rụa, TPCB</t>
  </si>
  <si>
    <t>12/NQ-HĐND ngày 25/5/2022 của HĐND tỉnh</t>
  </si>
  <si>
    <t>CÂN ĐỐI NGÂN SÁCH ĐỊA PHƯƠNG NĂM 2024</t>
  </si>
  <si>
    <t>Đ</t>
  </si>
  <si>
    <t>THU, CHI TỪ NGUỒN THU HUY ĐỘNG ĐÓNG GÓP</t>
  </si>
  <si>
    <t>Chỉ tiêu "Tổng chi NSĐP" bao gồm "Chi từ nguồn tăng thu" là 128.836 triệu đồng.</t>
  </si>
  <si>
    <t>VÀ NGÂN SÁCH HUYỆN NĂM 2024</t>
  </si>
  <si>
    <t>Ghi chú: Thu ngân sách được hưởng theo phân cấp chưa bao gồm số thu huyện hưởng từ nguồn thu tiền sử dụng đất 24.648 triệu đồng</t>
  </si>
  <si>
    <t>DỰ TOÁN THU NGÂN SÁCH NHÀ NƯỚC NĂM 2024</t>
  </si>
  <si>
    <t>DỰ TOÁN CHI NGÂN SÁCH ĐỊA PHƯƠNG, CHI NGÂN SÁCH CẤP TỈNH 
VÀ CHI NGÂN SÁCH HUYỆN THEO CƠ CẤU CHI NĂM 2024</t>
  </si>
  <si>
    <r>
      <t xml:space="preserve">Chi từ nguồn tăng thu </t>
    </r>
    <r>
      <rPr>
        <sz val="10"/>
        <color rgb="FF000000"/>
        <rFont val="Times New Roman"/>
        <family val="1"/>
      </rPr>
      <t>(bao gồm tăng thu từ nguồn thu tiền sử dụng đất 18,5 tỷ; số tăng thu còn lại 110,336 tỷ, thực hiện chi cải cách tiền lương theo quy định)</t>
    </r>
  </si>
  <si>
    <t>DỰ TOÁN CHI NGÂN SÁCH CẤP TỈNH THEO TỪNG LĨNH VỰC NĂM 2024</t>
  </si>
  <si>
    <t>DỰ TOÁN CHI NGÂN SÁCH CẤP TỈNH CHO TỪNG CƠ QUAN, TỔ CHỨC NĂM 2024</t>
  </si>
  <si>
    <t>Trường CT Hoàng Đình Giong</t>
  </si>
  <si>
    <t>Ban dân tộc</t>
  </si>
  <si>
    <t>Sở giao thông vận tải</t>
  </si>
  <si>
    <t>Sở kế hoạch và đầu tư</t>
  </si>
  <si>
    <t>Sở ngoại vụ</t>
  </si>
  <si>
    <t>Sở nội vụ</t>
  </si>
  <si>
    <t>Sở Thông tin và truyền thông</t>
  </si>
  <si>
    <t>Sở công thương</t>
  </si>
  <si>
    <t>Sở Khoa học và công nghệ</t>
  </si>
  <si>
    <t>Sở Giáo dục &amp; Đào tạo</t>
  </si>
  <si>
    <t>Sở văn hóa, thể thao và du lịch</t>
  </si>
  <si>
    <t>Sở Tài nguyên và môi trường</t>
  </si>
  <si>
    <t>Ban quản lý khu kinh tế tỉnh</t>
  </si>
  <si>
    <t>Ủy ban Mặt trận Tổ Quốc Việt Nam tỉnh Cao Bằng</t>
  </si>
  <si>
    <t>Tỉnh đoàn thanh niên</t>
  </si>
  <si>
    <t>Hội liên hiệp phụ nữ tỉnh</t>
  </si>
  <si>
    <t>Hội cựu chiến binh</t>
  </si>
  <si>
    <t>Hội chữ thập đỏ</t>
  </si>
  <si>
    <t>Hội người mù</t>
  </si>
  <si>
    <t>Hội khuyến học</t>
  </si>
  <si>
    <t>Đài Phát thanh - Truyền hình tỉnh</t>
  </si>
  <si>
    <t>Hội bảo vệ thiên nhiên và môi trường</t>
  </si>
  <si>
    <t>Hội Nạn nhân chất độc da cam/Diôxin</t>
  </si>
  <si>
    <t>Hội văn học nghệ thuật</t>
  </si>
  <si>
    <t>Hội cựu thanh niên xung phong</t>
  </si>
  <si>
    <t>Ban đại diện hội người cao tuổi</t>
  </si>
  <si>
    <t>Liên hiệp các tổ chức hữu nghị</t>
  </si>
  <si>
    <t>Cục quản lý thị trường tỉnh Cao Bằng</t>
  </si>
  <si>
    <t>Ngân hàng chính sách xã hội</t>
  </si>
  <si>
    <t>Văn phòng điều phối CT MTQG xây dựng Nông thôn mới</t>
  </si>
  <si>
    <t>CHI TRẢ NỢ LÃI CÁC KHOẢN DO CHÍNH QUYỀN ĐỊA PHƯƠNG VAY</t>
  </si>
  <si>
    <r>
      <t xml:space="preserve">DỰ TOÁN CHI ĐẦU TƯ PHÁT TRIỂN CỦA NGÂN SÁCH CẤP TỈNH CHO TỪNG CƠ QUAN, TỔ CHỨC THEO LĨNH VỰC NĂM 2024
</t>
    </r>
    <r>
      <rPr>
        <i/>
        <sz val="12"/>
        <color rgb="FF000000"/>
        <rFont val="Times New Roman"/>
        <family val="1"/>
      </rPr>
      <t>(Dự toán đã được Hội đồng nhân dân quyết định)</t>
    </r>
  </si>
  <si>
    <t>Quỹ PT đất</t>
  </si>
  <si>
    <t>Sở khoa học và công nghệ</t>
  </si>
  <si>
    <t>DỰ TOÁN CHI THƯỜNG XUYÊN CỦA NGÂN SÁCH CẤP TỈNH CHO TỪNG CƠ QUAN, TỔ CHỨC THEO LĨNH VỰC NĂM 2024</t>
  </si>
  <si>
    <t>TỶ LỆ PHẦN TRĂM (%) CÁC KHOẢN THU PHÂN CHIA GIỮA NGÂN SÁCH CÁC CẤP CHÍNH QUYỀN ĐỊA PHƯƠNG NĂM 2024</t>
  </si>
  <si>
    <t>DỰ TOÁN THU, SỐ BỔ SUNG VÀ DỰ TOÁN CHI CÂN ĐỐI
NGÂN SÁCH TỪNG HUYỆN NĂM 2024</t>
  </si>
  <si>
    <t xml:space="preserve"> tiền sử dụng đất là 24,648 triệu đồng.</t>
  </si>
  <si>
    <t>DỰ TOÁN CHI BỔ SUNG CÓ MỤC TIÊU TỪ NGÂN SÁCH CẤP TỈNH
CHO NGÂN SÁCH TỪNG HUYỆN NĂM 2024</t>
  </si>
  <si>
    <t xml:space="preserve"> - Bổ sung thực hiện các chương trình mục tiêu quốc gia bao gồm nguồn vốn đối ứng từ nguồn tăng</t>
  </si>
  <si>
    <t>thu NSĐP.</t>
  </si>
  <si>
    <t>DỰ TOÁN CHI CHƯƠNG TRÌNH MỤC TIÊU QUỐC GIA NGÂN SÁCH CẤP TỈNH
VÀ NGÂN SÁCH HUYỆN NĂM 2024</t>
  </si>
  <si>
    <t>Dự toán chi chương trình mục tiêu quốc gia năm 2024 là 2.554.622,804 triệu đồng, bao gồm:</t>
  </si>
  <si>
    <t xml:space="preserve"> - Ngân sách trung ương 2.492.374 triệu đồng</t>
  </si>
  <si>
    <t xml:space="preserve"> - Đối ứng NSĐP 62.248,804 triệu đồng.</t>
  </si>
  <si>
    <r>
      <t xml:space="preserve">DANH MỤC CÁC CHƯƠNG TRÌNH, DỰ ÁN SỬ DỤNG VỐN NGÂN SÁCH NHÀ NƯỚC NĂM 2024
</t>
    </r>
    <r>
      <rPr>
        <i/>
        <sz val="13"/>
        <color theme="1"/>
        <rFont val="Times New Roman"/>
        <family val="1"/>
      </rPr>
      <t>(Dự toán đã đươc Hội đồng nhân dân quyết định)</t>
    </r>
  </si>
  <si>
    <t xml:space="preserve">Vốn đầu tư trong cân đối ngân sách địa phương </t>
  </si>
  <si>
    <t>A.1</t>
  </si>
  <si>
    <t xml:space="preserve"> UBND huyện Bảo Lạc </t>
  </si>
  <si>
    <t xml:space="preserve"> UBND huyện Bảo Lâm </t>
  </si>
  <si>
    <t xml:space="preserve"> UBND huyện Hạ Lang </t>
  </si>
  <si>
    <t xml:space="preserve"> UBND huyện Hà Quảng </t>
  </si>
  <si>
    <t xml:space="preserve"> UBND huyện Hòa An </t>
  </si>
  <si>
    <t xml:space="preserve"> UBND huyện Nguyên Bình </t>
  </si>
  <si>
    <t xml:space="preserve"> UBND huyện Quảng Hòa </t>
  </si>
  <si>
    <t xml:space="preserve"> UBND huyện Thạch An </t>
  </si>
  <si>
    <t xml:space="preserve"> UBND huyện Trùng Khánh </t>
  </si>
  <si>
    <t xml:space="preserve"> UBND Thành phố Cao Bằng </t>
  </si>
  <si>
    <t>II.2.3</t>
  </si>
  <si>
    <t>Đầu tư nâng cao năng lực đo lường thử nghiệm và ứng dụng tiến bộ khoa học và công nghệ cho Trung tâm Ứng dụng tiến bộ khoa học và công nghệ tỉnh Cao Bằng</t>
  </si>
  <si>
    <t>1786/QĐ-UBND, 30/9/2021; 2687/QĐ-UBND, 31/12/2021</t>
  </si>
  <si>
    <t>II.2.4</t>
  </si>
  <si>
    <t xml:space="preserve">Đầu tư hệ thống thiết bị và chuyển đổi số quy trình nghiệp vụ sản xuất, hệ thống lưu trữ chương trình truyền hình HD của Đài Phát thanh - Truyền hình Cao Bằng </t>
  </si>
  <si>
    <t>II.2.5</t>
  </si>
  <si>
    <t>TPCB, HQ, QH, BLạc, BLâm, HL, NB, HA</t>
  </si>
  <si>
    <t>QĐ số 2190/QĐ-UBND ngày 18/11/2021; NQ số 20/NQ-HĐND ngày 25/5/2022</t>
  </si>
  <si>
    <t>II.2.6</t>
  </si>
  <si>
    <t>a</t>
  </si>
  <si>
    <t>HA, TA, NB</t>
  </si>
  <si>
    <t xml:space="preserve">698/QĐ-UBND  19/5/2017 </t>
  </si>
  <si>
    <t>b</t>
  </si>
  <si>
    <t>Đường cao tốc Bắc Kạn - Cao Bằng</t>
  </si>
  <si>
    <t>Tỉnh: Cao Bằng, Lạng Sơn</t>
  </si>
  <si>
    <t>Giai đoạn 1: 2020-2025; giai đoạn 2: sau năm 2025</t>
  </si>
  <si>
    <t xml:space="preserve"> 1212/QĐ-TTg ngày 10/8/2020 của TTgCP; 20/QĐ-TTg ngày 16/01/2023 của TTgCP</t>
  </si>
  <si>
    <t>c</t>
  </si>
  <si>
    <t xml:space="preserve">Quy hoạch </t>
  </si>
  <si>
    <t>BLạc</t>
  </si>
  <si>
    <t>1124/QĐ-UBND, ngày 09/5/2023</t>
  </si>
  <si>
    <t>BLâm</t>
  </si>
  <si>
    <t>859/QĐ-UBND, ngày 7/6/2023; 944/QĐ-UBND ngày 08/6/2023</t>
  </si>
  <si>
    <t>HL</t>
  </si>
  <si>
    <t>1132/QĐ-UBND, ngày 08/6/2023</t>
  </si>
  <si>
    <t>HQ</t>
  </si>
  <si>
    <t>658/QĐ-UBND, ngày 11/3/2023; 1776/QĐ-UBND, ngày 20/6/2023</t>
  </si>
  <si>
    <t>1078/QĐ-UBND, ngày 26/4/2023</t>
  </si>
  <si>
    <t>1415/QĐ-UBND, ngày 31/5/2023</t>
  </si>
  <si>
    <t>840/QĐ-UBND, ngày 10/5/2023; 1100/QĐ-UBND, ngày 206//2023</t>
  </si>
  <si>
    <t>TA</t>
  </si>
  <si>
    <t>905/QĐ-UBND, ngày28/4/2023</t>
  </si>
  <si>
    <t>301/QĐ-UBND, ngày 15/3/2023; 997/QĐ-UBND, ngày 25/4/2023</t>
  </si>
  <si>
    <t>758/QĐ-UBND, ngày 22/5/2023; 979/QĐ-UBND, ngày 23/6/2023</t>
  </si>
  <si>
    <t>11</t>
  </si>
  <si>
    <t>Quy hoạch phân khu xây dựng tỷ lệ 1/2000 các khu vực: cửa khẩu Sóc Giang; cửa khẩu Pò Peo; khu vực lối mở Đình Phong; cửa khẩu Lý Vạn; lối mở Bản Khoòng; cửa khẩu Hạ Lang; khu vực Nà Lạn thuộc Khu kinh tế cửa khẩu Cao Bằng</t>
  </si>
  <si>
    <t>tỉnh Cao Bằng</t>
  </si>
  <si>
    <t>12</t>
  </si>
  <si>
    <t>Điều chỉnh quy hoạch chung xây dựng khu du lịch thác Bản Giốc và quy hoạch chi tiết khu trung tâm du lịch thác Bản Giốc, xã Đàm Thủy, huyện Trùng Khánh, tỉnh Cao Bằng</t>
  </si>
  <si>
    <t>huyện Trùng Khánh</t>
  </si>
  <si>
    <t>13</t>
  </si>
  <si>
    <t>Quy hoạch phân khu phường Sông Bằng, thành phố Cao Bằng, tỷ lệ 1/2000</t>
  </si>
  <si>
    <t>14</t>
  </si>
  <si>
    <t>Quy hoạch phân khu phường Sông Hiến, thành phố Cao Bằng, tỷ lệ 1/2000</t>
  </si>
  <si>
    <t>15</t>
  </si>
  <si>
    <t>Quy hoạch phân khu phường Hợp Giang, thành phố Cao Bằng, tỷ lệ 1/2000</t>
  </si>
  <si>
    <t>16</t>
  </si>
  <si>
    <t>Quy hoạch phân khu phường Ngọc Xuân, thành phố Cao Bằng, tỷ lệ 1/2000</t>
  </si>
  <si>
    <t>17</t>
  </si>
  <si>
    <t>Quy hoạch phân khu phường Hòa Chung, thành phố Cao Bằng, tỷ lệ 1/2000</t>
  </si>
  <si>
    <t>18</t>
  </si>
  <si>
    <t>Quy hoạch phân khu phường Duyệt Trung, thành phố Cao Bằng, tỷ lệ 1/2000</t>
  </si>
  <si>
    <t>19</t>
  </si>
  <si>
    <t>Quy hoạch phân khu phường Tân Giang, thành phố Cao Bằng, tỷ lệ 1/2000</t>
  </si>
  <si>
    <t>20</t>
  </si>
  <si>
    <t>Quy hoạch phân khu xã Vĩnh Quang, thành phố Cao Bằng, tỷ lệ 1/2000</t>
  </si>
  <si>
    <t>21</t>
  </si>
  <si>
    <t>Quy hoạch phân khu xã Chu Trinh, thành phố Cao Bằng, tỷ lệ 1/2000</t>
  </si>
  <si>
    <t>e</t>
  </si>
  <si>
    <t>II.2.7</t>
  </si>
  <si>
    <t xml:space="preserve">Các nhiệm vụ, chương trình, dự án khác theo quy định của pháp luật </t>
  </si>
  <si>
    <t>II.2.7.1</t>
  </si>
  <si>
    <t>Hỗ trợ đối ứng thực hiện các chương trình MTQG giai đoạn 2021-2025</t>
  </si>
  <si>
    <t xml:space="preserve">UBND huyện Hòa An </t>
  </si>
  <si>
    <t>II.2.7.2</t>
  </si>
  <si>
    <t>Phát triển cơ sở hạ tầng thích ứng biến đổi khí hậu để hỗ trợ sản xuất cho đồng bào dân tộc các tỉnh miền núi, trung du phía Bắc - tỉnh Cao Bằng</t>
  </si>
  <si>
    <t>TK, NB, HQ</t>
  </si>
  <si>
    <t>716/QĐ-TTg 13/6/2022</t>
  </si>
  <si>
    <t>Xây dựng cơ sở hạ tầng khu tái định cư xóm Đồng Ất, thị trấn Quảng Uyên, huyện Quảng Hòa, tỉnh Cao Bằng</t>
  </si>
  <si>
    <t>18/NQ-HĐND ngày 27/4/2023 của HĐND tỉnh</t>
  </si>
  <si>
    <t>II.2.8</t>
  </si>
  <si>
    <t>Xây dựng trụ sở UBND xã Lê Chung, huyện Hòa An, tỉnh Hòa An</t>
  </si>
  <si>
    <t>4924/QĐ-UBND ngày 28/11/2022</t>
  </si>
  <si>
    <t>Đầu tư từ nguồn thu sử dụng đất</t>
  </si>
  <si>
    <t>A.2.1</t>
  </si>
  <si>
    <t>A.2.2</t>
  </si>
  <si>
    <t>Bố trí cho các huyện, thành phố theo tỷ lệ để lại</t>
  </si>
  <si>
    <t>A.2.3</t>
  </si>
  <si>
    <t>Bố trí cho dự án thực hiện nhiệm vụ đo đạc, đăng ký đất đai, cấp giấy chứng nhận xây dựng CSDL đất đai chỉnh lý hồ sơ địa chính</t>
  </si>
  <si>
    <t>Điều chỉnh hồ sơ địa chính các xã, huyện sau sáp nhập</t>
  </si>
  <si>
    <t>2012/QĐ-UBND, 27/10/2021; QĐ số 184/QĐ-UBND ngày 22/02/2022</t>
  </si>
  <si>
    <t>Lập hồ sơ địa chính và cấp giấy chứng nhận quyền sử dụng đất từ rừng phòng hộ ít xung yếu sang rừng sản xuất trên địa bàn các huyện: Bảo Lâm, Bảo Lạc, Hạ Lang, Hà Quảng</t>
  </si>
  <si>
    <t>15/NQ-HĐND ngày 27/4/2023</t>
  </si>
  <si>
    <t>A.2.4</t>
  </si>
  <si>
    <t xml:space="preserve">Xây dựng nông thôn mới </t>
  </si>
  <si>
    <t>Hỗ trợ xi măng làm đường giao thông nông thôn</t>
  </si>
  <si>
    <t>Các xã</t>
  </si>
  <si>
    <t>A.2.5</t>
  </si>
  <si>
    <t>Cải tạo, nâng cấp đường Bảo Toàn (huyện Bảo Lạc) - Đức Hạnh (huyện Bảo Lâm), tỉnh Cao Bằng</t>
  </si>
  <si>
    <t>BLạc, BLâm</t>
  </si>
  <si>
    <t>1576/QĐ-UBND, ngày 31/8/2021</t>
  </si>
  <si>
    <t>I.2</t>
  </si>
  <si>
    <t>Quy hoạch</t>
  </si>
  <si>
    <t>859/QĐ-UBND, ngày 7/6/2023</t>
  </si>
  <si>
    <t>758/QĐ-UBND, ngày 22/5/2023; 979/QĐ-UBND ngày 23/6/2023</t>
  </si>
  <si>
    <t>I.3</t>
  </si>
  <si>
    <t>Các dự án thuộc đề án nông nghiệp thông minh</t>
  </si>
  <si>
    <t>2700/QĐ-UBND, 31/12/2021; 1569/QĐ-UBND ngày 27/10/2022</t>
  </si>
  <si>
    <t>2235/QĐ-UBND; 22/11/2021; 1490/QĐ-UBND 17/10/2022</t>
  </si>
  <si>
    <t>Trường tiểu học Quý Quân, xã Quý Quân, huyện Hà Quảng, tỉnh Cao Bằng</t>
  </si>
  <si>
    <t>2218/QĐ-UBND, 22/11/2021</t>
  </si>
  <si>
    <t>1785/QĐ-UBND, 30/9/2021</t>
  </si>
  <si>
    <t>Trường Mầm non Đức Xuân, xã Đức Xuân, huyện Thạch An, tỉnh Cao Bằng</t>
  </si>
  <si>
    <t>2683/QĐ-UBND, 25/12/2020</t>
  </si>
  <si>
    <t>Trường Tiểu học và trung học cơ sở Đức Xuân, xã Đức Xuân, huyện Thạch An, tỉnh Cao Bằng</t>
  </si>
  <si>
    <t>2684/QĐ-UBND, 25/12/2020</t>
  </si>
  <si>
    <t xml:space="preserve"> Y tế, dân số và gia đình: </t>
  </si>
  <si>
    <t>NQ số 15/NQ-HĐND ngày 25/5/2022</t>
  </si>
  <si>
    <t>Trạm y tế xã Thành Công, huyện Nguyên Bình, tỉnh Cao Bằng</t>
  </si>
  <si>
    <t>NQ số 14/NQ-HĐND ngày 25/5/2022</t>
  </si>
  <si>
    <t>Ngân sách Trung ương</t>
  </si>
  <si>
    <t>Ngân sách Trung ương vốn trong nước</t>
  </si>
  <si>
    <t>B.1.1</t>
  </si>
  <si>
    <t>Ngân sách Trung ương theo tiêu chí, định mức cho các ngành, lĩnh vực</t>
  </si>
  <si>
    <t>Xây dựng mới Bệnh viện Y học cổ truyền tỉnh Cao Bằng</t>
  </si>
  <si>
    <t xml:space="preserve"> 900/QĐ-UBND 31/5/2021; 1898/QĐ-UBND 13/10/2021; 31/QĐ-UBND 14/01/2022</t>
  </si>
  <si>
    <t>Hà Quảng, Thạch An, Nguyên Bình</t>
  </si>
  <si>
    <t>698/QĐ-UBND 19/5/2017; 1883/QĐ-TTg  10/11/2021; 938/QĐ-UBND 27/7/2022</t>
  </si>
  <si>
    <t>III.2</t>
  </si>
  <si>
    <t>III.3</t>
  </si>
  <si>
    <t>Cải tạo, nâng cấp đường GT Chu Trinh (TPCB) - Hồng Nam (huyện Hòa An)</t>
  </si>
  <si>
    <t>Huyện Bảo Lâm</t>
  </si>
  <si>
    <t>1234/QĐ-UBND, 15/7/2021; 21/NQ-HĐND, 25/05/2022
1667/QĐ-UBND
15/11/2022</t>
  </si>
  <si>
    <t>1235/QĐ-UBND, 15/7/2021
1666/QĐ-UBND
15/11/2022</t>
  </si>
  <si>
    <t>1236/QĐ-UBND, 15/7/2021
1665/QĐ-UBND
15/11/2022</t>
  </si>
  <si>
    <t>Huyện Bảo Lạc, huyện Bảo Lâm</t>
  </si>
  <si>
    <t>893/QĐ-UBND
30/5/2021
1243QĐ-UBND
15/7/2021
539/QĐ-UBND
17/5/2023</t>
  </si>
  <si>
    <t>Tỉnh Cao Bằng, tỉnh Lạng Sơn</t>
  </si>
  <si>
    <t>Đường giao thông thị trấn Nước Hai (Hòa An) - Nà Bao (Nguyên Bình)</t>
  </si>
  <si>
    <t>Huyện Hòa An, huyện Nguyên Bình</t>
  </si>
  <si>
    <t>2025-2028</t>
  </si>
  <si>
    <t>1237/QĐ-UBND
15/7/2021</t>
  </si>
  <si>
    <t>III.4</t>
  </si>
  <si>
    <t xml:space="preserve">1833/QĐ-UBND; 9/12/2022 </t>
  </si>
  <si>
    <t>III.5</t>
  </si>
  <si>
    <t>B.1.2</t>
  </si>
  <si>
    <t>Ngân sách trung ương thực hiện các Chương trình mục tiêu quốc gia</t>
  </si>
  <si>
    <t>Chương trình mục tiêu quốc gia Phát triển kinh tế - xã hội vùng đồng bào dân tộc thiểu số và miền núi</t>
  </si>
  <si>
    <t>Liên minh Hợp tác xã tỉnh Cao Bằng</t>
  </si>
  <si>
    <t xml:space="preserve">Sở Lao động – Thương binh và Xã hội </t>
  </si>
  <si>
    <t>Ngân sách Trung ương vốn nước ngoài</t>
  </si>
  <si>
    <t>B.2.1</t>
  </si>
  <si>
    <t>Vốn nước ngoài không giải ngân theo cơ chế tài chính trong nước</t>
  </si>
  <si>
    <t>Chưa đủ điều kiện phân bổ</t>
  </si>
  <si>
    <t>Nông nghiệp, lâm nghiệp, diêm nghiệp, thủy lợi và hải sản</t>
  </si>
  <si>
    <t>Vốn nước ngoài vay lại từ Chính phủ</t>
  </si>
  <si>
    <t>Kế hoach vốn đầu tư từ ngân sách địa phương</t>
  </si>
  <si>
    <t>D.1</t>
  </si>
  <si>
    <t>D.1.1</t>
  </si>
  <si>
    <t>D.1.2</t>
  </si>
  <si>
    <t>18/NQ-HĐND ngày 27/4/2023 của HĐND tỉnh; QĐ số</t>
  </si>
  <si>
    <t>Đường nội thị thị trấn Đông Khê, huyện Thạch An, tỉnh Cao Bằng</t>
  </si>
  <si>
    <t>1378/QĐ-UBND, ngày 04/8/2021; số 2278/QĐ-UBND ngày 26/11/2021</t>
  </si>
  <si>
    <t>GĐ 1: 2020-2024; GĐ 2: sau năm 2025</t>
  </si>
  <si>
    <t xml:space="preserve"> 1212/QĐ-TTg ngày 10/8/2020 của TTgCP; 20/QĐ-TTg ngày 16/01/2023 của TTgCP; 1199/QĐ-UBND ngày 15/9/2023</t>
  </si>
  <si>
    <t>Vốn đối ứng thực hiện Chương trình mục tiêu quốc gia phát triển kinh tế - xã hội vùng đồng bào dân tộc thiểu số và miền núi</t>
  </si>
  <si>
    <t xml:space="preserve"> UBND huyện Hạ Lang</t>
  </si>
  <si>
    <t>D.2</t>
  </si>
  <si>
    <t>D.3</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</si>
</sst>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quot;&quot;;_(@_)"/>
    <numFmt numFmtId="170" formatCode="_(* #,##0_);_(* \(#,##0\);_(* &quot;-&quot;??_);_(@_)"/>
    <numFmt numFmtId="171" formatCode="###,###"/>
    <numFmt numFmtId="172" formatCode="#,##0;[Red]#,##0"/>
    <numFmt numFmtId="173" formatCode="&quot;$&quot;#,##0"/>
    <numFmt numFmtId="174" formatCode="_-* #,##0.00\ _₫_-;\-* #,##0.00\ _₫_-;_-* &quot;-&quot;??\ _₫_-;_-@_-"/>
    <numFmt numFmtId="175" formatCode="#,##0.000"/>
    <numFmt numFmtId="176" formatCode="[$-409]d\-mmm;@"/>
    <numFmt numFmtId="177" formatCode="_(* #,##0.000_);_(* \(#,##0.000\);_(* &quot;-&quot;??_);_(@_)"/>
    <numFmt numFmtId="178" formatCode="_(* #,##0.000_);_(* \(#,##0.000\);_(* &quot;-&quot;???_);_(@_)"/>
    <numFmt numFmtId="179" formatCode="0_);\(0\)"/>
    <numFmt numFmtId="180" formatCode="_(* #,##0.00000_);_(* \(#,##0.00000\);_(* &quot;-&quot;??_);_(@_)"/>
    <numFmt numFmtId="181" formatCode="_-&quot;ñ&quot;* #,##0_-;\-&quot;ñ&quot;* #,##0_-;_-&quot;ñ&quot;* &quot;-&quot;_-;_-@_-"/>
    <numFmt numFmtId="182" formatCode="_-* #,##0\ &quot;F&quot;_-;\-* #,##0\ &quot;F&quot;_-;_-* &quot;-&quot;\ &quot;F&quot;_-;_-@_-"/>
    <numFmt numFmtId="183" formatCode="&quot;€&quot;###,0&quot;.&quot;00_);\(&quot;€&quot;###,0&quot;.&quot;00\)"/>
    <numFmt numFmtId="184" formatCode="&quot;\&quot;#,##0;[Red]&quot;\&quot;&quot;\&quot;\-#,##0"/>
    <numFmt numFmtId="185" formatCode="#,##0\ &quot;DM&quot;;\-#,##0\ &quot;DM&quot;"/>
    <numFmt numFmtId="186" formatCode="0.000%"/>
    <numFmt numFmtId="187" formatCode="#,##0;[Red]&quot;-&quot;#,##0"/>
    <numFmt numFmtId="188" formatCode="#.##00"/>
    <numFmt numFmtId="189" formatCode="&quot;Rp&quot;#,##0_);[Red]\(&quot;Rp&quot;#,##0\)"/>
    <numFmt numFmtId="190" formatCode="_ * #,##0_)\ &quot;$&quot;_ ;_ * \(#,##0\)\ &quot;$&quot;_ ;_ * &quot;-&quot;_)\ &quot;$&quot;_ ;_ @_ "/>
    <numFmt numFmtId="191" formatCode="_-&quot;$&quot;* #,##0_-;\-&quot;$&quot;* #,##0_-;_-&quot;$&quot;* &quot;-&quot;_-;_-@_-"/>
    <numFmt numFmtId="192" formatCode="_-* #,##0\ &quot;€&quot;_-;\-* #,##0\ &quot;€&quot;_-;_-* &quot;-&quot;\ &quot;€&quot;_-;_-@_-"/>
    <numFmt numFmtId="193" formatCode="_-* #,##0\ _F_-;\-* #,##0\ _F_-;_-* &quot;-&quot;\ _F_-;_-@_-"/>
    <numFmt numFmtId="194" formatCode="_-* #,##0\ &quot;$&quot;_-;\-* #,##0\ &quot;$&quot;_-;_-* &quot;-&quot;\ &quot;$&quot;_-;_-@_-"/>
    <numFmt numFmtId="195" formatCode="_ * #,##0_)&quot;$&quot;_ ;_ * \(#,##0\)&quot;$&quot;_ ;_ * &quot;-&quot;_)&quot;$&quot;_ ;_ @_ "/>
    <numFmt numFmtId="196" formatCode="_-&quot;€&quot;* #,##0_-;\-&quot;€&quot;* #,##0_-;_-&quot;€&quot;* &quot;-&quot;_-;_-@_-"/>
    <numFmt numFmtId="197" formatCode="_-* ###,0&quot;.&quot;00_-;\-* ###,0&quot;.&quot;00_-;_-* &quot;-&quot;??_-;_-@_-"/>
    <numFmt numFmtId="198" formatCode="_-* #,##0.00\ _F_-;\-* #,##0.00\ _F_-;_-* &quot;-&quot;??\ _F_-;_-@_-"/>
    <numFmt numFmtId="199" formatCode="_-* #,##0.00\ _€_-;\-* #,##0.00\ _€_-;_-* &quot;-&quot;??\ _€_-;_-@_-"/>
    <numFmt numFmtId="200" formatCode="_(* ###,0&quot;.&quot;00_);_(* \(###,0&quot;.&quot;00\);_(* &quot;-&quot;??_);_(@_)"/>
    <numFmt numFmtId="201" formatCode="_ * #,##0.00_ ;_ * \-#,##0.00_ ;_ * &quot;-&quot;??_ ;_ @_ "/>
    <numFmt numFmtId="202" formatCode="_-* #,##0.00\ _V_N_D_-;\-* #,##0.00\ _V_N_D_-;_-* &quot;-&quot;??\ _V_N_D_-;_-@_-"/>
    <numFmt numFmtId="203" formatCode="_ * #,##0.00_)\ _$_ ;_ * \(#,##0.00\)\ _$_ ;_ * &quot;-&quot;??_)\ _$_ ;_ @_ "/>
    <numFmt numFmtId="204" formatCode="_ * #,##0.00_)_$_ ;_ * \(#,##0.00\)_$_ ;_ * &quot;-&quot;??_)_$_ ;_ @_ "/>
    <numFmt numFmtId="205" formatCode="_-* #,##0.00\ _ñ_-;\-* #,##0.00\ _ñ_-;_-* &quot;-&quot;??\ _ñ_-;_-@_-"/>
    <numFmt numFmtId="206" formatCode="_-* #,##0.00\ _ñ_-;_-* #,##0.00\ _ñ\-;_-* &quot;-&quot;??\ _ñ_-;_-@_-"/>
    <numFmt numFmtId="207" formatCode="_(&quot;$&quot;\ * #,##0_);_(&quot;$&quot;\ * \(#,##0\);_(&quot;$&quot;\ * &quot;-&quot;_);_(@_)"/>
    <numFmt numFmtId="208" formatCode="_-* #,##0.00000000_-;\-* #,##0.00000000_-;_-* &quot;-&quot;??_-;_-@_-"/>
    <numFmt numFmtId="209" formatCode="_(&quot;€&quot;\ * #,##0_);_(&quot;€&quot;\ * \(#,##0\);_(&quot;€&quot;\ * &quot;-&quot;_);_(@_)"/>
    <numFmt numFmtId="210" formatCode="_-* #,##0\ &quot;ñ&quot;_-;\-* #,##0\ &quot;ñ&quot;_-;_-* &quot;-&quot;\ &quot;ñ&quot;_-;_-@_-"/>
    <numFmt numFmtId="211" formatCode="_(&quot;€&quot;* #,##0_);_(&quot;€&quot;* \(#,##0\);_(&quot;€&quot;* &quot;-&quot;_);_(@_)"/>
    <numFmt numFmtId="212" formatCode="_-* #,##0\ _€_-;\-* #,##0\ _€_-;_-* &quot;-&quot;\ _€_-;_-@_-"/>
    <numFmt numFmtId="213" formatCode="_-* #,##0\ _m_k_-;\-* #,##0\ _m_k_-;_-* &quot;-&quot;\ _m_k_-;_-@_-"/>
    <numFmt numFmtId="214" formatCode="_-* #,##0\ _₫_-;\-* #,##0\ _₫_-;_-* &quot;-&quot;\ _₫_-;_-@_-"/>
    <numFmt numFmtId="215" formatCode="_ * #,##0_ ;_ * \-#,##0_ ;_ * &quot;-&quot;_ ;_ @_ "/>
    <numFmt numFmtId="216" formatCode="_-* #,##0\ _V_N_D_-;\-* #,##0\ _V_N_D_-;_-* &quot;-&quot;\ _V_N_D_-;_-@_-"/>
    <numFmt numFmtId="217" formatCode="_ * #,##0_)\ _$_ ;_ * \(#,##0\)\ _$_ ;_ * &quot;-&quot;_)\ _$_ ;_ @_ "/>
    <numFmt numFmtId="218" formatCode="_ * #,##0_)_$_ ;_ * \(#,##0\)_$_ ;_ * &quot;-&quot;_)_$_ ;_ @_ "/>
    <numFmt numFmtId="219" formatCode="_-* #,##0\ _$_-;\-* #,##0\ _$_-;_-* &quot;-&quot;\ _$_-;_-@_-"/>
    <numFmt numFmtId="220" formatCode="_-* #,##0\ _ñ_-;\-* #,##0\ _ñ_-;_-* &quot;-&quot;\ _ñ_-;_-@_-"/>
    <numFmt numFmtId="221" formatCode="_-* #,##0\ _ñ_-;_-* #,##0\ _ñ\-;_-* &quot;-&quot;\ _ñ_-;_-@_-"/>
    <numFmt numFmtId="222" formatCode="_ &quot;\&quot;* #,##0_ ;_ &quot;\&quot;* \-#,##0_ ;_ &quot;\&quot;* &quot;-&quot;_ ;_ @_ "/>
    <numFmt numFmtId="223" formatCode="&quot;\&quot;#,##0.00;[Red]&quot;\&quot;\-#,##0.00"/>
    <numFmt numFmtId="224" formatCode="&quot;\&quot;#,##0;[Red]&quot;\&quot;\-#,##0"/>
    <numFmt numFmtId="225" formatCode="0%;\(0%\)"/>
    <numFmt numFmtId="226" formatCode="0.0%"/>
    <numFmt numFmtId="227" formatCode="_-* #,##0_-;\-* #,##0_-;_-* &quot;-&quot;??_-;_-@_-"/>
    <numFmt numFmtId="228" formatCode="_ * #,##0_)\ &quot;F&quot;_ ;_ * \(#,##0\)\ &quot;F&quot;_ ;_ * &quot;-&quot;_)\ &quot;F&quot;_ ;_ @_ "/>
    <numFmt numFmtId="229" formatCode="_-&quot;F&quot;* #,##0_-;\-&quot;F&quot;* #,##0_-;_-&quot;F&quot;* &quot;-&quot;_-;_-@_-"/>
    <numFmt numFmtId="230" formatCode="_ * #,##0.00_)&quot;$&quot;_ ;_ * \(#,##0.00\)&quot;$&quot;_ ;_ * &quot;-&quot;??_)&quot;$&quot;_ ;_ @_ "/>
    <numFmt numFmtId="231" formatCode="_ * #,##0.0_)_$_ ;_ * \(#,##0.0\)_$_ ;_ * &quot;-&quot;??_)_$_ ;_ @_ "/>
    <numFmt numFmtId="232" formatCode=";;"/>
    <numFmt numFmtId="233" formatCode="_ * #,##0.00_)&quot;€&quot;_ ;_ * \(#,##0.00\)&quot;€&quot;_ ;_ * &quot;-&quot;??_)&quot;€&quot;_ ;_ @_ "/>
    <numFmt numFmtId="234" formatCode="#,##0.0_);\(#,##0.0\)"/>
    <numFmt numFmtId="235" formatCode="_ &quot;\&quot;* #,##0.00_ ;_ &quot;\&quot;* &quot;\&quot;&quot;\&quot;&quot;\&quot;&quot;\&quot;&quot;\&quot;&quot;\&quot;&quot;\&quot;&quot;\&quot;&quot;\&quot;&quot;\&quot;&quot;\&quot;&quot;\&quot;\-#,##0.00_ ;_ &quot;\&quot;* &quot;-&quot;??_ ;_ @_ "/>
    <numFmt numFmtId="236" formatCode="_ * #,##0.00_ ;_ * &quot;\&quot;&quot;\&quot;&quot;\&quot;&quot;\&quot;&quot;\&quot;&quot;\&quot;&quot;\&quot;&quot;\&quot;&quot;\&quot;&quot;\&quot;&quot;\&quot;&quot;\&quot;\-#,##0.00_ ;_ * &quot;-&quot;??_ ;_ @_ "/>
    <numFmt numFmtId="237" formatCode="&quot;$&quot;#,##0.00"/>
    <numFmt numFmtId="238" formatCode="&quot;\&quot;#,##0;&quot;\&quot;&quot;\&quot;&quot;\&quot;&quot;\&quot;&quot;\&quot;&quot;\&quot;&quot;\&quot;&quot;\&quot;&quot;\&quot;&quot;\&quot;&quot;\&quot;&quot;\&quot;&quot;\&quot;&quot;\&quot;\-#,##0"/>
    <numFmt numFmtId="239" formatCode="_ * #,##0.00_)&quot;£&quot;_ ;_ * \(#,##0.00\)&quot;£&quot;_ ;_ * &quot;-&quot;??_)&quot;£&quot;_ ;_ @_ "/>
    <numFmt numFmtId="240" formatCode="&quot;\&quot;#,##0;[Red]&quot;\&quot;&quot;\&quot;&quot;\&quot;&quot;\&quot;&quot;\&quot;&quot;\&quot;&quot;\&quot;&quot;\&quot;&quot;\&quot;&quot;\&quot;&quot;\&quot;&quot;\&quot;&quot;\&quot;&quot;\&quot;\-#,##0"/>
    <numFmt numFmtId="241" formatCode="_-&quot;$&quot;* #,##0.00_-;\-&quot;$&quot;* #,##0.00_-;_-&quot;$&quot;* &quot;-&quot;??_-;_-@_-"/>
    <numFmt numFmtId="242" formatCode="_ * #,##0_ ;_ * &quot;\&quot;&quot;\&quot;&quot;\&quot;&quot;\&quot;&quot;\&quot;&quot;\&quot;&quot;\&quot;&quot;\&quot;&quot;\&quot;&quot;\&quot;&quot;\&quot;&quot;\&quot;\-#,##0_ ;_ * &quot;-&quot;_ ;_ @_ "/>
    <numFmt numFmtId="243" formatCode="0.0%;\(0.0%\)"/>
    <numFmt numFmtId="244" formatCode="&quot;\&quot;#,##0.00;&quot;\&quot;&quot;\&quot;&quot;\&quot;&quot;\&quot;&quot;\&quot;&quot;\&quot;&quot;\&quot;&quot;\&quot;&quot;\&quot;&quot;\&quot;&quot;\&quot;&quot;\&quot;&quot;\&quot;&quot;\&quot;\-#,##0.00"/>
    <numFmt numFmtId="245" formatCode="_-* #,##0.00\ &quot;F&quot;_-;\-* #,##0.00\ &quot;F&quot;_-;_-* &quot;-&quot;??\ &quot;F&quot;_-;_-@_-"/>
    <numFmt numFmtId="246" formatCode="0.000_)"/>
    <numFmt numFmtId="247" formatCode="#,##0_)_%;\(#,##0\)_%;"/>
    <numFmt numFmtId="248" formatCode="_(* #,##0.0_);_(* \(#,##0.0\);_(* &quot;-&quot;??_);_(@_)"/>
    <numFmt numFmtId="249" formatCode="_._.* #,##0.0_)_%;_._.* \(#,##0.0\)_%"/>
    <numFmt numFmtId="250" formatCode="#,##0.0_)_%;\(#,##0.0\)_%;\ \ .0_)_%"/>
    <numFmt numFmtId="251" formatCode="_._.* #,##0.00_)_%;_._.* \(#,##0.00\)_%"/>
    <numFmt numFmtId="252" formatCode="#,##0.00_)_%;\(#,##0.00\)_%;\ \ .00_)_%"/>
    <numFmt numFmtId="253" formatCode="_._.* #,##0.000_)_%;_._.* \(#,##0.000\)_%"/>
    <numFmt numFmtId="254" formatCode="#,##0.000_)_%;\(#,##0.000\)_%;\ \ .000_)_%"/>
    <numFmt numFmtId="255" formatCode="&quot;$&quot;#,##0;[Red]\-&quot;$&quot;#,##0"/>
    <numFmt numFmtId="256" formatCode="_(* #,##0.00_);_(* \(#,##0.00\);_(* \-??_);_(@_)"/>
    <numFmt numFmtId="257" formatCode="&quot;€&quot;\ #,##0.00;[Red]&quot;€&quot;\ \-#,##0.00"/>
    <numFmt numFmtId="258" formatCode="_(* #,##0.00_);_(* \(#,##0.00\);_(* &quot;-&quot;&quot;?&quot;&quot;?&quot;_);_(@_)"/>
    <numFmt numFmtId="259" formatCode="0.0000"/>
    <numFmt numFmtId="260" formatCode="0.0"/>
    <numFmt numFmtId="261" formatCode="_-* #,##0\ &quot;þ&quot;_-;\-* #,##0\ &quot;þ&quot;_-;_-* &quot;-&quot;\ &quot;þ&quot;_-;_-@_-"/>
    <numFmt numFmtId="262" formatCode="#,##0.0"/>
    <numFmt numFmtId="263" formatCode="_-* #,##0.00\ _V_N_D_-;\-* #,##0.00\ _V_N_D_-;_-* &quot;-&quot;&quot;?&quot;&quot;?&quot;\ _V_N_D_-;_-@_-"/>
    <numFmt numFmtId="264" formatCode="_-* #,##0.00\ _þ_-;\-* #,##0.00\ _þ_-;_-* &quot;-&quot;??\ _þ_-;_-@_-"/>
    <numFmt numFmtId="265" formatCode="_-* #,##0\ _₫_-;\-* #,##0\ _₫_-;_-* &quot;-&quot;??\ _₫_-;_-@_-"/>
    <numFmt numFmtId="266" formatCode="&quot;\&quot;#,##0.00;[Red]&quot;\&quot;&quot;\&quot;&quot;\&quot;&quot;\&quot;&quot;\&quot;&quot;\&quot;\-#,##0.00"/>
    <numFmt numFmtId="267" formatCode="\t#\ ??/??"/>
    <numFmt numFmtId="268" formatCode="_-* #,##0.00\ _$_-;\-* #,##0.00\ _$_-;_-* &quot;-&quot;??\ _$_-;_-@_-"/>
    <numFmt numFmtId="269" formatCode="&quot;$&quot;#,##0;\-&quot;$&quot;#,##0"/>
    <numFmt numFmtId="270" formatCode="#,##0.000;[Red]#,##0.000"/>
    <numFmt numFmtId="271" formatCode="&quot;True&quot;;&quot;True&quot;;&quot;False&quot;"/>
    <numFmt numFmtId="272" formatCode="_(* #,##0.0_);_(* \(#,##0.0\);_(* &quot;-&quot;?_);_(@_)"/>
    <numFmt numFmtId="273" formatCode="&quot;R&quot;\ #,##0;&quot;R&quot;\ \-#,##0"/>
    <numFmt numFmtId="274" formatCode="&quot;\&quot;#&quot;,&quot;##0&quot;.&quot;00;[Red]&quot;\&quot;\-#&quot;,&quot;##0&quot;.&quot;00"/>
    <numFmt numFmtId="275" formatCode="#,##0\ &quot;þ&quot;;[Red]\-#,##0\ &quot;þ&quot;"/>
    <numFmt numFmtId="276" formatCode="#,##0.00;[Red]#,##0.00"/>
    <numFmt numFmtId="277" formatCode="0.000"/>
    <numFmt numFmtId="278" formatCode="#,##0.00\ &quot;₫&quot;;[Red]\-#,##0.00\ &quot;₫&quot;"/>
    <numFmt numFmtId="279" formatCode="#,##0;\(#,##0\)"/>
    <numFmt numFmtId="280" formatCode="_._.* \(#,##0\)_%;_._.* #,##0_)_%;_._.* 0_)_%;_._.@_)_%"/>
    <numFmt numFmtId="281" formatCode="_._.&quot;€&quot;* \(#,##0\)_%;_._.&quot;€&quot;* #,##0_)_%;_._.&quot;€&quot;* 0_)_%;_._.@_)_%"/>
    <numFmt numFmtId="282" formatCode="* \(#,##0\);* #,##0_);&quot;-&quot;??_);@"/>
    <numFmt numFmtId="283" formatCode="_ &quot;R&quot;\ * #,##0_ ;_ &quot;R&quot;\ * \-#,##0_ ;_ &quot;R&quot;\ * &quot;-&quot;_ ;_ @_ "/>
    <numFmt numFmtId="284" formatCode="_ * #,##0.00_ ;_ * &quot;\&quot;&quot;\&quot;&quot;\&quot;&quot;\&quot;&quot;\&quot;&quot;\&quot;\-#,##0.00_ ;_ * &quot;-&quot;??_ ;_ @_ "/>
    <numFmt numFmtId="285" formatCode="&quot;€&quot;* #,##0_)_%;&quot;€&quot;* \(#,##0\)_%;&quot;€&quot;* &quot;-&quot;??_)_%;@_)_%"/>
    <numFmt numFmtId="286" formatCode="&quot;$&quot;* #,##0_)_%;&quot;$&quot;* \(#,##0\)_%;&quot;$&quot;* &quot;-&quot;??_)_%;@_)_%"/>
    <numFmt numFmtId="287" formatCode="&quot;\&quot;#,##0.00;&quot;\&quot;&quot;\&quot;&quot;\&quot;&quot;\&quot;&quot;\&quot;&quot;\&quot;&quot;\&quot;&quot;\&quot;\-#,##0.00"/>
    <numFmt numFmtId="288" formatCode="_._.&quot;€&quot;* #,##0.0_)_%;_._.&quot;€&quot;* \(#,##0.0\)_%"/>
    <numFmt numFmtId="289" formatCode="&quot;€&quot;* #,##0.0_)_%;&quot;€&quot;* \(#,##0.0\)_%;&quot;€&quot;* \ .0_)_%"/>
    <numFmt numFmtId="290" formatCode="_._.&quot;$&quot;* #,##0.0_)_%;_._.&quot;$&quot;* \(#,##0.0\)_%"/>
    <numFmt numFmtId="291" formatCode="_._.&quot;€&quot;* #,##0.00_)_%;_._.&quot;€&quot;* \(#,##0.00\)_%"/>
    <numFmt numFmtId="292" formatCode="&quot;€&quot;* #,##0.00_)_%;&quot;€&quot;* \(#,##0.00\)_%;&quot;€&quot;* \ .00_)_%"/>
    <numFmt numFmtId="293" formatCode="_._.&quot;$&quot;* #,##0.00_)_%;_._.&quot;$&quot;* \(#,##0.00\)_%"/>
    <numFmt numFmtId="294" formatCode="_._.&quot;€&quot;* #,##0.000_)_%;_._.&quot;€&quot;* \(#,##0.000\)_%"/>
    <numFmt numFmtId="295" formatCode="&quot;€&quot;* #,##0.000_)_%;&quot;€&quot;* \(#,##0.000\)_%;&quot;€&quot;* \ .000_)_%"/>
    <numFmt numFmtId="296" formatCode="_._.&quot;$&quot;* #,##0.000_)_%;_._.&quot;$&quot;* \(#,##0.000\)_%"/>
    <numFmt numFmtId="297" formatCode="_-* #,##0.00\ &quot;€&quot;_-;\-* #,##0.00\ &quot;€&quot;_-;_-* &quot;-&quot;??\ &quot;€&quot;_-;_-@_-"/>
    <numFmt numFmtId="298" formatCode="_ * #,##0_ ;_ * &quot;\&quot;&quot;\&quot;&quot;\&quot;&quot;\&quot;&quot;\&quot;&quot;\&quot;\-#,##0_ ;_ * &quot;-&quot;_ ;_ @_ "/>
    <numFmt numFmtId="299" formatCode="\$#,##0\ ;\(\$#,##0\)"/>
    <numFmt numFmtId="300" formatCode="&quot;$&quot;#,##0\ ;\(&quot;$&quot;#,##0\)"/>
    <numFmt numFmtId="301" formatCode="\t0.00%"/>
    <numFmt numFmtId="302" formatCode="* #,##0_);* \(#,##0\);&quot;-&quot;??_);@"/>
    <numFmt numFmtId="303" formatCode="\U\S\$#,##0.00;\(\U\S\$#,##0.00\)"/>
    <numFmt numFmtId="304" formatCode="_(\§\g\ #,##0_);_(\§\g\ \(#,##0\);_(\§\g\ &quot;-&quot;??_);_(@_)"/>
    <numFmt numFmtId="305" formatCode="_(\§\g\ #,##0_);_(\§\g\ \(#,##0\);_(\§\g\ &quot;-&quot;_);_(@_)"/>
    <numFmt numFmtId="306" formatCode="\§\g#,##0_);\(\§\g#,##0\)"/>
    <numFmt numFmtId="307" formatCode="_-&quot;VND&quot;* #,##0_-;\-&quot;VND&quot;* #,##0_-;_-&quot;VND&quot;* &quot;-&quot;_-;_-@_-"/>
    <numFmt numFmtId="308" formatCode="_(&quot;Rp&quot;* #,##0.00_);_(&quot;Rp&quot;* \(#,##0.00\);_(&quot;Rp&quot;* &quot;-&quot;??_);_(@_)"/>
    <numFmt numFmtId="309" formatCode="#,##0.00\ &quot;FB&quot;;[Red]\-#,##0.00\ &quot;FB&quot;"/>
    <numFmt numFmtId="310" formatCode="#,##0\ &quot;$&quot;;\-#,##0\ &quot;$&quot;"/>
    <numFmt numFmtId="311" formatCode="_-* #,##0\ _F_B_-;\-* #,##0\ _F_B_-;_-* &quot;-&quot;\ _F_B_-;_-@_-"/>
    <numFmt numFmtId="312" formatCode="_-[$€]* #,##0.00_-;\-[$€]* #,##0.00_-;_-[$€]* &quot;-&quot;??_-;_-@_-"/>
    <numFmt numFmtId="313" formatCode="_ * #,##0.00_)_d_ ;_ * \(#,##0.00\)_d_ ;_ * &quot;-&quot;??_)_d_ ;_ @_ "/>
    <numFmt numFmtId="314" formatCode="#,##0_);\-#,##0_)"/>
    <numFmt numFmtId="315" formatCode="&quot;€&quot;#,##0;\-&quot;€&quot;#,##0"/>
    <numFmt numFmtId="316" formatCode="\ \ @"/>
    <numFmt numFmtId="317" formatCode="\ \ \ \ @"/>
    <numFmt numFmtId="318" formatCode=";;;"/>
    <numFmt numFmtId="319" formatCode="#,##0\ &quot;$&quot;_);\(#,##0\ &quot;$&quot;\)"/>
    <numFmt numFmtId="320" formatCode="#,###"/>
    <numFmt numFmtId="321" formatCode="&quot;Fr.&quot;\ #,##0.00;[Red]&quot;Fr.&quot;\ \-#,##0.00"/>
    <numFmt numFmtId="322" formatCode="_ &quot;Fr.&quot;\ * #,##0_ ;_ &quot;Fr.&quot;\ * \-#,##0_ ;_ &quot;Fr.&quot;\ * &quot;-&quot;_ ;_ @_ "/>
    <numFmt numFmtId="323" formatCode="&quot;\&quot;#,##0;[Red]\-&quot;\&quot;#,##0"/>
    <numFmt numFmtId="324" formatCode="&quot;\&quot;#,##0.00;\-&quot;\&quot;#,##0.00"/>
    <numFmt numFmtId="325" formatCode="#,##0_)"/>
    <numFmt numFmtId="326" formatCode="#,##0___)"/>
    <numFmt numFmtId="327" formatCode="&quot;VND&quot;#,##0_);[Red]\(&quot;VND&quot;#,##0\)"/>
    <numFmt numFmtId="328" formatCode="#,##0.00_);\-#,##0.00_)"/>
    <numFmt numFmtId="329" formatCode="0_)%;\(0\)%"/>
    <numFmt numFmtId="330" formatCode="_._._(* 0_)%;_._.* \(0\)%"/>
    <numFmt numFmtId="331" formatCode="_(0_)%;\(0\)%"/>
    <numFmt numFmtId="332" formatCode="0%_);\(0%\)"/>
    <numFmt numFmtId="333" formatCode="#,##0.000_);\(#,##0.000\)"/>
    <numFmt numFmtId="334" formatCode="_ &quot;\&quot;* #,##0_ ;_ &quot;\&quot;* &quot;\&quot;&quot;\&quot;&quot;\&quot;&quot;\&quot;&quot;\&quot;&quot;\&quot;&quot;\&quot;&quot;\&quot;&quot;\&quot;&quot;\&quot;&quot;\&quot;&quot;\&quot;&quot;\&quot;&quot;\&quot;\-#,##0_ ;_ &quot;\&quot;* &quot;-&quot;_ ;_ @_ "/>
    <numFmt numFmtId="335" formatCode="_(0.0_)%;\(0.0\)%"/>
    <numFmt numFmtId="336" formatCode="_._._(* 0.0_)%;_._.* \(0.0\)%"/>
    <numFmt numFmtId="337" formatCode="_(0.00_)%;\(0.00\)%"/>
    <numFmt numFmtId="338" formatCode="_._._(* 0.00_)%;_._.* \(0.00\)%"/>
    <numFmt numFmtId="339" formatCode="_(0.000_)%;\(0.000\)%"/>
    <numFmt numFmtId="340" formatCode="_._._(* 0.000_)%;_._.* \(0.000\)%"/>
    <numFmt numFmtId="341" formatCode="#"/>
    <numFmt numFmtId="342" formatCode="&quot;¡Ì&quot;#,##0;[Red]\-&quot;¡Ì&quot;#,##0"/>
    <numFmt numFmtId="343" formatCode="#,##0.00\ &quot;F&quot;;[Red]\-#,##0.00\ &quot;F&quot;"/>
    <numFmt numFmtId="344" formatCode="#,##0.00\ \ "/>
    <numFmt numFmtId="345" formatCode="0.00000000000E+00;\?"/>
    <numFmt numFmtId="346" formatCode="_-* ###,0&quot;.&quot;00\ _F_B_-;\-* ###,0&quot;.&quot;00\ _F_B_-;_-* &quot;-&quot;??\ _F_B_-;_-@_-"/>
    <numFmt numFmtId="347" formatCode="_ * #,##0_ ;_ * \-#,##0_ ;_ * &quot;-&quot;??_ ;_ @_ "/>
    <numFmt numFmtId="348" formatCode="_-&quot;$&quot;* #,##0.00_-;_-&quot;$&quot;* #,##0.00\-;_-&quot;$&quot;* &quot;-&quot;??_-;_-@_-"/>
    <numFmt numFmtId="349" formatCode="0.00000"/>
    <numFmt numFmtId="350" formatCode="&quot;.&quot;#,##0.00_);[Red]\(&quot;.&quot;#,##0.00\)"/>
    <numFmt numFmtId="351" formatCode="_(* #.##0.00_);_(* \(#.##0.00\);_(* &quot;-&quot;??_);_(@_)"/>
    <numFmt numFmtId="352" formatCode="#,##0.00\ \ \ \ "/>
    <numFmt numFmtId="353" formatCode="_-* #,##0.0\ _F_-;\-* #,##0.0\ _F_-;_-* &quot;-&quot;??\ _F_-;_-@_-"/>
    <numFmt numFmtId="354" formatCode="#,##0\ &quot;F&quot;;[Red]\-#,##0\ &quot;F&quot;"/>
    <numFmt numFmtId="355" formatCode="#,##0\ &quot;F&quot;;\-#,##0\ &quot;F&quot;"/>
    <numFmt numFmtId="356" formatCode="_ * #.##._ ;_ * \-#.##._ ;_ * &quot;-&quot;??_ ;_ @_ⴆ"/>
    <numFmt numFmtId="357" formatCode="&quot;\&quot;#,##0.00;[Red]&quot;\&quot;&quot;\&quot;&quot;\&quot;&quot;\&quot;&quot;\&quot;&quot;\&quot;&quot;\&quot;&quot;\&quot;&quot;\&quot;&quot;\&quot;&quot;\&quot;&quot;\&quot;&quot;\&quot;&quot;\&quot;\-#,##0.00"/>
    <numFmt numFmtId="358" formatCode="_ &quot;\&quot;* #,##0_ ;_ &quot;\&quot;* &quot;\&quot;&quot;\&quot;&quot;\&quot;&quot;\&quot;&quot;\&quot;&quot;\&quot;&quot;\&quot;&quot;\&quot;&quot;\&quot;&quot;\&quot;&quot;\&quot;&quot;\&quot;&quot;\&quot;\-#,##0_ ;_ &quot;\&quot;* &quot;-&quot;_ ;_ @_ "/>
    <numFmt numFmtId="359" formatCode="_-* #,##0\ _F_-;\-* #,##0\ _F_-;_-* &quot;-&quot;??\ _F_-;_-@_-"/>
    <numFmt numFmtId="360" formatCode="0000"/>
    <numFmt numFmtId="361" formatCode="0.000\ "/>
    <numFmt numFmtId="362" formatCode="#,##0\ &quot;Lt&quot;;[Red]\-#,##0\ &quot;Lt&quot;"/>
    <numFmt numFmtId="363" formatCode="#,##0.00\ &quot;F&quot;;\-#,##0.00\ &quot;F&quot;"/>
    <numFmt numFmtId="364" formatCode="&quot;€&quot;#,##0;[Red]\-&quot;€&quot;#,##0"/>
    <numFmt numFmtId="365" formatCode="_-* #,##0\ &quot;DM&quot;_-;\-* #,##0\ &quot;DM&quot;_-;_-* &quot;-&quot;\ &quot;DM&quot;_-;_-@_-"/>
    <numFmt numFmtId="366" formatCode="_-* #,##0.00\ &quot;DM&quot;_-;\-* #,##0.00\ &quot;DM&quot;_-;_-* &quot;-&quot;??\ &quot;DM&quot;_-;_-@_-"/>
  </numFmts>
  <fonts count="366">
    <font>
      <sz val="11"/>
      <color theme="1"/>
      <name val="Calibri"/>
      <family val="2"/>
      <scheme val="minor"/>
    </font>
    <font>
      <sz val="12"/>
      <name val=".VnArial Narrow"/>
      <family val="2"/>
    </font>
    <font>
      <sz val="12"/>
      <name val=".VnArial Narrow"/>
      <family val="2"/>
    </font>
    <font>
      <sz val="12"/>
      <name val="Times New Roman"/>
      <family val="1"/>
    </font>
    <font>
      <b/>
      <sz val="12"/>
      <name val="Times New Roman"/>
      <family val="1"/>
    </font>
    <font>
      <i/>
      <sz val="12"/>
      <name val="Times New Roman"/>
      <family val="1"/>
    </font>
    <font>
      <sz val="13"/>
      <name val="Times New Roman"/>
      <family val="1"/>
    </font>
    <font>
      <b/>
      <sz val="14"/>
      <name val="Times New Roman"/>
      <family val="1"/>
    </font>
    <font>
      <i/>
      <sz val="14"/>
      <name val="Times New Roman"/>
      <family val="1"/>
    </font>
    <font>
      <sz val="14"/>
      <name val="Times New Roman"/>
      <family val="1"/>
    </font>
    <font>
      <sz val="12"/>
      <name val=".VnTime"/>
      <family val="2"/>
    </font>
    <font>
      <sz val="10"/>
      <name val="Arial"/>
      <family val="2"/>
      <charset val="163"/>
    </font>
    <font>
      <sz val="12"/>
      <name val="Times New Roman"/>
      <family val="1"/>
      <charset val="163"/>
    </font>
    <font>
      <b/>
      <sz val="12"/>
      <name val="Times New Romanh"/>
    </font>
    <font>
      <sz val="13"/>
      <name val=".VnTime"/>
      <family val="2"/>
    </font>
    <font>
      <sz val="11"/>
      <name val="Times New Roman"/>
      <family val="1"/>
      <charset val="163"/>
    </font>
    <font>
      <i/>
      <sz val="11"/>
      <name val="Times New Roman"/>
      <family val="1"/>
    </font>
    <font>
      <sz val="11"/>
      <color theme="1"/>
      <name val="Calibri"/>
      <family val="2"/>
      <charset val="163"/>
      <scheme val="minor"/>
    </font>
    <font>
      <b/>
      <i/>
      <u/>
      <sz val="14"/>
      <name val="Times New Roman"/>
      <family val="1"/>
    </font>
    <font>
      <sz val="11"/>
      <color theme="1"/>
      <name val="Calibri"/>
      <family val="2"/>
      <scheme val="minor"/>
    </font>
    <font>
      <b/>
      <sz val="11"/>
      <name val="Times New Roman"/>
      <family val="1"/>
    </font>
    <font>
      <sz val="11"/>
      <name val="Times New Roman"/>
      <family val="1"/>
    </font>
    <font>
      <sz val="16"/>
      <name val="Times New Roman"/>
      <family val="1"/>
    </font>
    <font>
      <b/>
      <u/>
      <sz val="12"/>
      <name val="Times New Roman"/>
      <family val="1"/>
    </font>
    <font>
      <b/>
      <sz val="12"/>
      <color rgb="FF000000"/>
      <name val="Times New Roman"/>
      <family val="1"/>
    </font>
    <font>
      <sz val="12"/>
      <color rgb="FF000000"/>
      <name val="Times New Roman"/>
      <family val="1"/>
    </font>
    <font>
      <i/>
      <sz val="12"/>
      <color rgb="FF000000"/>
      <name val="Times New Roman"/>
      <family val="1"/>
    </font>
    <font>
      <i/>
      <sz val="12"/>
      <name val="Times New Roman"/>
      <family val="1"/>
      <charset val="163"/>
    </font>
    <font>
      <b/>
      <sz val="12"/>
      <name val="Times New Roman"/>
      <family val="1"/>
      <charset val="163"/>
    </font>
    <font>
      <b/>
      <sz val="12"/>
      <name val="Times New Roman h"/>
    </font>
    <font>
      <sz val="10"/>
      <color rgb="FF000000"/>
      <name val="Times New Roman"/>
      <family val="1"/>
    </font>
    <font>
      <sz val="13"/>
      <name val="Times New Roman"/>
      <family val="1"/>
      <charset val="163"/>
    </font>
    <font>
      <b/>
      <sz val="13"/>
      <name val="Times New Roman"/>
      <family val="1"/>
      <charset val="163"/>
    </font>
    <font>
      <i/>
      <sz val="13"/>
      <name val="Times New Roman"/>
      <family val="1"/>
      <charset val="163"/>
    </font>
    <font>
      <i/>
      <sz val="11"/>
      <name val="Times New Roman"/>
      <family val="1"/>
      <charset val="163"/>
    </font>
    <font>
      <sz val="13"/>
      <name val="VnTime"/>
    </font>
    <font>
      <b/>
      <sz val="13"/>
      <name val="Times New Roman"/>
      <family val="1"/>
    </font>
    <font>
      <b/>
      <sz val="12"/>
      <color theme="1"/>
      <name val="Times New Roman"/>
      <family val="1"/>
    </font>
    <font>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name val="Times New Roman"/>
      <family val="1"/>
    </font>
    <font>
      <sz val="10"/>
      <name val="Arial"/>
      <family val="2"/>
    </font>
    <font>
      <sz val="11"/>
      <color indexed="8"/>
      <name val="Calibri"/>
      <family val="2"/>
    </font>
    <font>
      <sz val="11"/>
      <color indexed="8"/>
      <name val="Times New Roman"/>
      <family val="2"/>
    </font>
    <font>
      <sz val="8.25"/>
      <name val="Microsoft Sans Serif"/>
      <family val="2"/>
    </font>
    <font>
      <sz val="11"/>
      <color theme="1"/>
      <name val="Calibri"/>
      <family val="2"/>
    </font>
    <font>
      <sz val="11"/>
      <color theme="1"/>
      <name val="Times New Roman"/>
      <family val="2"/>
    </font>
    <font>
      <sz val="10"/>
      <name val=".VnTime"/>
      <family val="2"/>
    </font>
    <font>
      <b/>
      <sz val="14"/>
      <color rgb="FF000000"/>
      <name val="Times New Roman"/>
      <family val="1"/>
    </font>
    <font>
      <sz val="14"/>
      <color theme="1"/>
      <name val="Times New Roman"/>
      <family val="1"/>
    </font>
    <font>
      <i/>
      <sz val="10"/>
      <color rgb="FF000000"/>
      <name val="Times New Roman"/>
      <family val="1"/>
    </font>
    <font>
      <b/>
      <i/>
      <sz val="9"/>
      <color rgb="FF000000"/>
      <name val="Times New Roman"/>
      <family val="1"/>
    </font>
    <font>
      <i/>
      <sz val="9"/>
      <color theme="1"/>
      <name val="Times New Roman"/>
      <family val="1"/>
    </font>
    <font>
      <b/>
      <sz val="10"/>
      <name val="Times New Roman"/>
      <family val="1"/>
    </font>
    <font>
      <i/>
      <sz val="10"/>
      <name val="Times New Roman"/>
      <family val="1"/>
    </font>
    <font>
      <sz val="10"/>
      <name val="Arial"/>
    </font>
    <font>
      <sz val="10.5"/>
      <name val="Times New Roman"/>
      <family val="1"/>
    </font>
    <font>
      <sz val="12"/>
      <color indexed="8"/>
      <name val="Times New Roman"/>
      <family val="2"/>
    </font>
    <font>
      <sz val="14"/>
      <name val=".VnTime"/>
      <family val="2"/>
    </font>
    <font>
      <sz val="9"/>
      <name val="Arial"/>
      <family val="2"/>
    </font>
    <font>
      <sz val="11"/>
      <color indexed="8"/>
      <name val="Calibri"/>
      <family val="2"/>
      <charset val="163"/>
    </font>
    <font>
      <sz val="10"/>
      <color indexed="8"/>
      <name val="MS Sans Serif"/>
      <family val="2"/>
    </font>
    <font>
      <b/>
      <sz val="13"/>
      <color theme="1"/>
      <name val="Times New Roman"/>
      <family val="1"/>
    </font>
    <font>
      <b/>
      <sz val="13"/>
      <color rgb="FF000000"/>
      <name val="Times New Roman"/>
      <family val="1"/>
    </font>
    <font>
      <i/>
      <sz val="13"/>
      <color rgb="FF000000"/>
      <name val="Times New Roman"/>
      <family val="1"/>
    </font>
    <font>
      <b/>
      <sz val="14"/>
      <color theme="1"/>
      <name val="Times New Roman"/>
      <family val="1"/>
    </font>
    <font>
      <i/>
      <sz val="14"/>
      <color theme="1"/>
      <name val="Times New Roman"/>
      <family val="1"/>
    </font>
    <font>
      <b/>
      <i/>
      <sz val="11"/>
      <color theme="1"/>
      <name val="Times New Roman"/>
      <family val="1"/>
    </font>
    <font>
      <b/>
      <sz val="12"/>
      <color indexed="8"/>
      <name val="Times New Roman"/>
      <family val="1"/>
    </font>
    <font>
      <sz val="12"/>
      <color indexed="8"/>
      <name val="Times New Roman"/>
      <family val="1"/>
    </font>
    <font>
      <b/>
      <sz val="14"/>
      <color indexed="8"/>
      <name val="Times New Roman"/>
      <family val="1"/>
    </font>
    <font>
      <b/>
      <sz val="16"/>
      <color indexed="8"/>
      <name val="Times New Roman"/>
      <family val="1"/>
    </font>
    <font>
      <i/>
      <sz val="14"/>
      <color indexed="8"/>
      <name val="Times New Roman"/>
      <family val="1"/>
    </font>
    <font>
      <i/>
      <sz val="12"/>
      <color indexed="8"/>
      <name val="Times New Roman"/>
      <family val="1"/>
    </font>
    <font>
      <b/>
      <sz val="10"/>
      <color indexed="8"/>
      <name val="Times New Roman"/>
      <family val="1"/>
    </font>
    <font>
      <sz val="11"/>
      <color indexed="8"/>
      <name val="Times New Roman"/>
      <family val="1"/>
    </font>
    <font>
      <sz val="10"/>
      <color indexed="8"/>
      <name val="Times New Roman"/>
      <family val="1"/>
    </font>
    <font>
      <b/>
      <i/>
      <sz val="12"/>
      <color indexed="8"/>
      <name val="Times New Roman"/>
      <family val="1"/>
    </font>
    <font>
      <b/>
      <sz val="11"/>
      <color theme="1"/>
      <name val="Times New Roman"/>
      <family val="1"/>
    </font>
    <font>
      <i/>
      <sz val="13"/>
      <color theme="1"/>
      <name val="Times New Roman"/>
      <family val="1"/>
    </font>
    <font>
      <i/>
      <sz val="11"/>
      <color theme="1"/>
      <name val="Times New Roman"/>
      <family val="1"/>
    </font>
    <font>
      <b/>
      <sz val="11"/>
      <color theme="9" tint="-0.249977111117893"/>
      <name val="Times New Roman"/>
      <family val="1"/>
    </font>
    <font>
      <b/>
      <sz val="10"/>
      <color theme="9" tint="-0.249977111117893"/>
      <name val="Times New Roman"/>
      <family val="1"/>
    </font>
    <font>
      <b/>
      <sz val="11"/>
      <color rgb="FF0070C0"/>
      <name val="Times New Roman"/>
      <family val="1"/>
    </font>
    <font>
      <b/>
      <sz val="10"/>
      <color rgb="FF0070C0"/>
      <name val="Times New Roman"/>
      <family val="1"/>
    </font>
    <font>
      <b/>
      <i/>
      <sz val="11"/>
      <name val="Times New Roman"/>
      <family val="1"/>
    </font>
    <font>
      <i/>
      <sz val="10"/>
      <color theme="1"/>
      <name val="Times New Roman"/>
      <family val="1"/>
    </font>
    <font>
      <sz val="10"/>
      <color rgb="FF0000FF"/>
      <name val="Times New Roman"/>
      <family val="1"/>
    </font>
    <font>
      <b/>
      <i/>
      <sz val="10"/>
      <name val="Times New Roman"/>
      <family val="1"/>
    </font>
    <font>
      <sz val="12"/>
      <color theme="1"/>
      <name val="Times New Roman"/>
      <family val="2"/>
    </font>
    <font>
      <sz val="10"/>
      <color rgb="FFFF0000"/>
      <name val="Times New Roman"/>
      <family val="1"/>
    </font>
    <font>
      <i/>
      <sz val="10"/>
      <color rgb="FF0000FF"/>
      <name val="Times New Roman"/>
      <family val="1"/>
    </font>
    <font>
      <sz val="11"/>
      <color rgb="FF0000FF"/>
      <name val="Times New Roman"/>
      <family val="1"/>
    </font>
    <font>
      <b/>
      <sz val="11"/>
      <color rgb="FF0000FF"/>
      <name val="Times New Roman"/>
      <family val="1"/>
    </font>
    <font>
      <b/>
      <i/>
      <sz val="11"/>
      <color rgb="FF0000FF"/>
      <name val="Times New Roman"/>
      <family val="1"/>
    </font>
    <font>
      <b/>
      <i/>
      <sz val="10"/>
      <color theme="1"/>
      <name val="Times New Roman"/>
      <family val="1"/>
    </font>
    <font>
      <b/>
      <sz val="10"/>
      <color rgb="FF0000FF"/>
      <name val="Times New Roman"/>
      <family val="1"/>
    </font>
    <font>
      <sz val="11"/>
      <color rgb="FFFF0000"/>
      <name val="Times New Roman"/>
      <family val="1"/>
    </font>
    <font>
      <b/>
      <sz val="9"/>
      <color indexed="81"/>
      <name val="Tahoma"/>
      <family val="2"/>
    </font>
    <font>
      <sz val="9"/>
      <color indexed="81"/>
      <name val="Tahoma"/>
      <family val="2"/>
    </font>
    <font>
      <b/>
      <sz val="14"/>
      <color indexed="81"/>
      <name val="Tahoma"/>
      <family val="2"/>
    </font>
    <font>
      <sz val="14"/>
      <color indexed="81"/>
      <name val="Tahoma"/>
      <family val="2"/>
    </font>
    <font>
      <b/>
      <sz val="16"/>
      <color indexed="81"/>
      <name val="Tahoma"/>
      <family val="2"/>
    </font>
    <font>
      <sz val="16"/>
      <color indexed="81"/>
      <name val="Tahoma"/>
      <family val="2"/>
    </font>
    <font>
      <sz val="12"/>
      <name val="VNI-Times"/>
    </font>
    <font>
      <sz val="12"/>
      <name val="돋움체"/>
      <family val="3"/>
      <charset val="129"/>
    </font>
    <font>
      <b/>
      <sz val="20"/>
      <name val=".VnArialH"/>
      <family val="2"/>
    </font>
    <font>
      <sz val="9"/>
      <name val="ﾀﾞｯﾁ"/>
      <family val="3"/>
      <charset val="128"/>
    </font>
    <font>
      <sz val="12"/>
      <name val="VNtimes new roman"/>
      <family val="2"/>
    </font>
    <font>
      <sz val="10"/>
      <name val="VNI-Times"/>
    </font>
    <font>
      <u/>
      <sz val="10"/>
      <color indexed="14"/>
      <name val="MS Sans Serif"/>
      <family val="2"/>
    </font>
    <font>
      <sz val="10"/>
      <name val="Helv"/>
      <family val="2"/>
    </font>
    <font>
      <sz val="11"/>
      <name val="??"/>
      <family val="3"/>
    </font>
    <font>
      <sz val="12"/>
      <name val="바탕체"/>
      <family val="1"/>
      <charset val="129"/>
    </font>
    <font>
      <sz val="11"/>
      <name val="돋움"/>
      <charset val="129"/>
    </font>
    <font>
      <b/>
      <sz val="12"/>
      <color indexed="16"/>
      <name val="???"/>
      <family val="3"/>
      <charset val="129"/>
    </font>
    <font>
      <sz val="11"/>
      <name val="???"/>
      <family val="3"/>
      <charset val="129"/>
    </font>
    <font>
      <sz val="12"/>
      <name val="???"/>
      <family val="1"/>
      <charset val="129"/>
    </font>
    <font>
      <sz val="12"/>
      <name val=".VnArial"/>
      <family val="2"/>
    </font>
    <font>
      <sz val="10"/>
      <name val="??"/>
      <family val="3"/>
      <charset val="129"/>
    </font>
    <font>
      <sz val="16"/>
      <name val="AngsanaUPC"/>
      <family val="3"/>
    </font>
    <font>
      <b/>
      <sz val="1"/>
      <color indexed="8"/>
      <name val="Courier"/>
      <family val="3"/>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
      <family val="3"/>
      <charset val="129"/>
    </font>
    <font>
      <sz val="10"/>
      <name val="MS Sans Serif"/>
      <family val="2"/>
    </font>
    <font>
      <sz val="10"/>
      <color indexed="8"/>
      <name val="Arial"/>
      <family val="2"/>
    </font>
    <font>
      <sz val="10"/>
      <color indexed="8"/>
      <name val="Arial"/>
      <family val="2"/>
      <charset val="163"/>
    </font>
    <font>
      <sz val="12"/>
      <name val="VNI-Helve"/>
    </font>
    <font>
      <sz val="11"/>
      <name val="VNI-Aptima"/>
    </font>
    <font>
      <sz val="10"/>
      <name val="굴림체"/>
      <family val="3"/>
      <charset val="129"/>
    </font>
    <font>
      <sz val="12"/>
      <name val="???"/>
    </font>
    <font>
      <sz val="11"/>
      <name val="‚l‚r ‚oƒSƒVƒbƒN"/>
      <family val="3"/>
      <charset val="128"/>
    </font>
    <font>
      <sz val="12"/>
      <name val="Arial"/>
      <family val="2"/>
    </font>
    <font>
      <sz val="11"/>
      <name val="–¾’©"/>
      <family val="3"/>
      <charset val="129"/>
    </font>
    <font>
      <sz val="11"/>
      <name val="–¾’©"/>
      <family val="1"/>
      <charset val="128"/>
    </font>
    <font>
      <sz val="11"/>
      <name val="¾©"/>
      <family val="3"/>
      <charset val="129"/>
    </font>
    <font>
      <sz val="14"/>
      <name val="VNTime"/>
    </font>
    <font>
      <sz val="13"/>
      <name val="Tms Rmn"/>
      <family val="1"/>
    </font>
    <font>
      <sz val="10"/>
      <name val=".VnArial"/>
      <family val="2"/>
    </font>
    <font>
      <sz val="10"/>
      <name val=".VnArial NarrowH"/>
      <family val="2"/>
    </font>
    <font>
      <b/>
      <u/>
      <sz val="14"/>
      <color indexed="8"/>
      <name val=".VnBook-AntiquaH"/>
      <family val="2"/>
    </font>
    <font>
      <sz val="11"/>
      <name val=".VnTime"/>
      <family val="2"/>
    </font>
    <font>
      <b/>
      <sz val="10"/>
      <name val=".VnTime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1"/>
      <color indexed="9"/>
      <name val="Calibri"/>
      <family val="2"/>
    </font>
    <font>
      <sz val="14"/>
      <name val="VNI-Times"/>
    </font>
    <font>
      <sz val="12"/>
      <name val="¹ÙÅÁÃ¼"/>
      <family val="3"/>
      <charset val="129"/>
    </font>
    <font>
      <sz val="12"/>
      <name val="¹UAAA¼"/>
      <family val="3"/>
      <charset val="129"/>
    </font>
    <font>
      <sz val="11"/>
      <name val="VNI-Times"/>
    </font>
    <font>
      <sz val="9"/>
      <name val="ＭＳ ゴシック"/>
      <family val="3"/>
      <charset val="128"/>
    </font>
    <font>
      <sz val="8"/>
      <name val="Times New Roman"/>
      <family val="1"/>
      <charset val="163"/>
    </font>
    <font>
      <sz val="8"/>
      <name val="Times New Roman"/>
      <family val="1"/>
    </font>
    <font>
      <sz val="11"/>
      <name val="Arial"/>
      <family val="2"/>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8"/>
      <name val="¹UAAA¼"/>
      <family val="1"/>
      <charset val="129"/>
    </font>
    <font>
      <sz val="10"/>
      <name val="Times New Roman"/>
      <family val="1"/>
      <charset val="163"/>
    </font>
    <font>
      <sz val="11"/>
      <name val="µ¸¿ò"/>
      <charset val="129"/>
    </font>
    <font>
      <sz val="12"/>
      <name val="¹UAAA¼"/>
      <family val="3"/>
      <charset val="128"/>
    </font>
    <font>
      <sz val="12"/>
      <name val="System"/>
      <family val="1"/>
      <charset val="129"/>
    </font>
    <font>
      <sz val="12"/>
      <name val="Helv"/>
      <family val="2"/>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b/>
      <sz val="12"/>
      <color theme="0"/>
      <name val="Times New Roman"/>
      <family val="2"/>
    </font>
    <font>
      <sz val="11"/>
      <name val="VNbook-Antiqua"/>
      <family val="2"/>
    </font>
    <font>
      <sz val="10"/>
      <name val="VNI-Aptima"/>
    </font>
    <font>
      <b/>
      <sz val="13"/>
      <name val="Tms Rmn"/>
      <family val="1"/>
    </font>
    <font>
      <b/>
      <sz val="8"/>
      <name val="Arial"/>
      <family val="2"/>
    </font>
    <font>
      <sz val="11"/>
      <name val="Tms Rmn"/>
    </font>
    <font>
      <sz val="12"/>
      <color theme="1"/>
      <name val="Calibri"/>
      <family val="2"/>
      <scheme val="minor"/>
    </font>
    <font>
      <sz val="12"/>
      <color indexed="8"/>
      <name val="Calibri"/>
      <family val="2"/>
    </font>
    <font>
      <u val="singleAccounting"/>
      <sz val="11"/>
      <name val="Times New Roman"/>
      <family val="1"/>
    </font>
    <font>
      <sz val="11"/>
      <color indexed="8"/>
      <name val="Arial"/>
      <family val="2"/>
    </font>
    <font>
      <sz val="10"/>
      <color indexed="8"/>
      <name val="Times New Roman"/>
      <family val="2"/>
    </font>
    <font>
      <sz val="14"/>
      <color indexed="8"/>
      <name val="Times New Roman"/>
      <family val="2"/>
    </font>
    <font>
      <sz val="11"/>
      <name val="UVnTime"/>
    </font>
    <font>
      <sz val="11"/>
      <name val="UVnTime"/>
      <family val="2"/>
    </font>
    <font>
      <sz val="10"/>
      <name val="Mangal"/>
      <family val="2"/>
    </font>
    <font>
      <sz val="14"/>
      <color theme="1"/>
      <name val="Times New Roman"/>
      <family val="2"/>
    </font>
    <font>
      <sz val="10"/>
      <name val="BERNHARD"/>
    </font>
    <font>
      <b/>
      <sz val="16"/>
      <name val="Times New Roman"/>
      <family val="1"/>
    </font>
    <font>
      <b/>
      <sz val="12"/>
      <name val="VNTime"/>
      <family val="2"/>
    </font>
    <font>
      <sz val="9"/>
      <name val="Times New Roman"/>
      <family val="1"/>
    </font>
    <font>
      <sz val="10"/>
      <name val="MS Serif"/>
      <family val="1"/>
    </font>
    <font>
      <sz val="10"/>
      <name val="Courier"/>
      <family val="3"/>
    </font>
    <font>
      <sz val="11"/>
      <name val="VNtimes new roman"/>
      <family val="2"/>
    </font>
    <font>
      <sz val="11"/>
      <color indexed="12"/>
      <name val="Times New Roman"/>
      <family val="1"/>
    </font>
    <font>
      <sz val="12"/>
      <name val="???"/>
      <family val="3"/>
      <charset val="129"/>
    </font>
    <font>
      <b/>
      <sz val="10"/>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sz val="10"/>
      <name val="Arial CE"/>
    </font>
    <font>
      <sz val="12"/>
      <name val="Tms Rmn"/>
      <family val="1"/>
    </font>
    <font>
      <b/>
      <sz val="11"/>
      <color indexed="8"/>
      <name val="Calibri"/>
      <family val="2"/>
    </font>
    <font>
      <sz val="10"/>
      <color indexed="16"/>
      <name val="MS Serif"/>
      <family val="1"/>
    </font>
    <font>
      <sz val="10"/>
      <name val="VNI-Helve-Condense"/>
    </font>
    <font>
      <sz val="11"/>
      <color indexed="8"/>
      <name val="Calibri"/>
      <family val="2"/>
      <charset val="1"/>
    </font>
    <font>
      <i/>
      <sz val="11"/>
      <color indexed="23"/>
      <name val="Calibri"/>
      <family val="2"/>
      <charset val="163"/>
    </font>
    <font>
      <i/>
      <sz val="1"/>
      <color indexed="8"/>
      <name val="Courier"/>
      <family val="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8"/>
      <color indexed="8"/>
      <name val="Helvetica"/>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8"/>
      <name val="Times New Roman"/>
      <family val="1"/>
    </font>
    <font>
      <b/>
      <i/>
      <sz val="12"/>
      <name val="Times New Roman"/>
      <family val="1"/>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2"/>
      <name val="VNI-Avo"/>
    </font>
    <font>
      <b/>
      <i/>
      <sz val="13"/>
      <name val="VNI-Times"/>
    </font>
    <font>
      <sz val="10"/>
      <name val="vnTimesRoman"/>
    </font>
    <font>
      <b/>
      <sz val="14"/>
      <name val=".VnTimeH"/>
      <family val="2"/>
    </font>
    <font>
      <u/>
      <sz val="10"/>
      <color indexed="12"/>
      <name val="Arial"/>
      <family val="2"/>
    </font>
    <font>
      <sz val="12"/>
      <name val="±¼¸²Ã¼"/>
      <family val="3"/>
      <charset val="129"/>
    </font>
    <font>
      <sz val="10"/>
      <name val="Tahoma"/>
      <family val="2"/>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sz val="16"/>
      <name val="VNI-Times"/>
    </font>
    <font>
      <b/>
      <sz val="14"/>
      <name val=".VnArialH"/>
      <family val="2"/>
    </font>
    <font>
      <sz val="11"/>
      <color indexed="52"/>
      <name val="Calibri"/>
      <family val="2"/>
      <charset val="163"/>
    </font>
    <font>
      <i/>
      <sz val="10"/>
      <name val=".VnTime"/>
      <family val="2"/>
    </font>
    <font>
      <sz val="8"/>
      <name val="VNarial"/>
      <family val="2"/>
    </font>
    <font>
      <sz val="14"/>
      <name val="Helv"/>
      <family val="2"/>
    </font>
    <font>
      <sz val="24"/>
      <name val="Helv"/>
      <family val="2"/>
    </font>
    <font>
      <b/>
      <i/>
      <sz val="12"/>
      <name val=".VnAristote"/>
      <family val="2"/>
    </font>
    <font>
      <b/>
      <sz val="11"/>
      <name val="Helv"/>
    </font>
    <font>
      <b/>
      <sz val="11"/>
      <name val="Helv"/>
      <family val="2"/>
    </font>
    <font>
      <sz val="10"/>
      <name val=".VnAvant"/>
      <family val="2"/>
    </font>
    <font>
      <sz val="14"/>
      <color indexed="10"/>
      <name val=".VnTime"/>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0"/>
      <color theme="1"/>
      <name val="Times New Roman"/>
      <family val="2"/>
    </font>
    <font>
      <sz val="11"/>
      <color theme="1"/>
      <name val="Arial"/>
      <family val="2"/>
    </font>
    <font>
      <sz val="12"/>
      <name val="timesnewroman"/>
    </font>
    <font>
      <sz val="9"/>
      <name val="Arial"/>
      <family val="2"/>
      <charset val="163"/>
    </font>
    <font>
      <sz val="11"/>
      <color theme="1"/>
      <name val="times new roman"/>
      <family val="2"/>
      <charset val="163"/>
    </font>
    <font>
      <sz val="12"/>
      <color theme="1"/>
      <name val="Times New Roman"/>
      <family val="2"/>
      <charset val="163"/>
    </font>
    <font>
      <sz val="10"/>
      <name val="VNlucida sans"/>
      <family val="2"/>
    </font>
    <font>
      <sz val="11"/>
      <color indexed="52"/>
      <name val="Calibri"/>
      <family val="2"/>
    </font>
    <font>
      <b/>
      <sz val="11"/>
      <name val="Arial"/>
      <family val="2"/>
      <charset val="163"/>
    </font>
    <font>
      <b/>
      <sz val="11"/>
      <color indexed="63"/>
      <name val="Calibri"/>
      <family val="2"/>
      <charset val="163"/>
    </font>
    <font>
      <b/>
      <sz val="12"/>
      <color rgb="FF3F3F3F"/>
      <name val="Times New Roman"/>
      <family val="2"/>
    </font>
    <font>
      <sz val="11"/>
      <color rgb="FF3F3F3F"/>
      <name val="Calibri"/>
      <family val="2"/>
      <scheme val="minor"/>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b/>
      <sz val="18"/>
      <color indexed="62"/>
      <name val="Cambria"/>
      <family val="2"/>
    </font>
    <font>
      <b/>
      <sz val="12"/>
      <name val="宋体"/>
      <charset val="134"/>
    </font>
    <font>
      <sz val="8"/>
      <name val="MS Sans Serif"/>
      <family val="2"/>
    </font>
    <font>
      <sz val="8"/>
      <name val="Tms Rmn"/>
    </font>
    <font>
      <b/>
      <sz val="10.5"/>
      <name val=".VnAvantH"/>
      <family val="2"/>
    </font>
    <font>
      <sz val="10"/>
      <name val="VNbook-Antiqua"/>
      <family val="2"/>
    </font>
    <font>
      <sz val="11"/>
      <color indexed="32"/>
      <name val="VNI-Times"/>
    </font>
    <font>
      <b/>
      <sz val="10"/>
      <name val="Tahoma"/>
      <family val="2"/>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2"/>
      <name val=".VnTime"/>
      <family val="2"/>
    </font>
    <font>
      <b/>
      <sz val="10"/>
      <color indexed="10"/>
      <name val="Arial"/>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8"/>
      <name val="바탕체"/>
      <family val="1"/>
      <charset val="129"/>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1"/>
      <name val="돋움"/>
      <family val="3"/>
    </font>
  </fonts>
  <fills count="6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2F2F2"/>
      </patternFill>
    </fill>
    <fill>
      <patternFill patternType="solid">
        <fgColor rgb="FFA5A5A5"/>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gray0625"/>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6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diagonal/>
    </border>
    <border>
      <left/>
      <right/>
      <top/>
      <bottom style="hair">
        <color indexed="64"/>
      </bottom>
      <diagonal/>
    </border>
    <border>
      <left/>
      <right/>
      <top style="double">
        <color indexed="64"/>
      </top>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37426">
    <xf numFmtId="0" fontId="0" fillId="0" borderId="0"/>
    <xf numFmtId="43" fontId="15" fillId="0" borderId="0" applyFont="0" applyFill="0" applyBorder="0" applyAlignment="0" applyProtection="0"/>
    <xf numFmtId="44" fontId="15" fillId="0" borderId="0" applyFont="0" applyFill="0" applyBorder="0" applyAlignment="0" applyProtection="0"/>
    <xf numFmtId="169" fontId="14" fillId="0" borderId="0" applyFont="0" applyFill="0" applyBorder="0" applyAlignment="0" applyProtection="0"/>
    <xf numFmtId="0" fontId="10" fillId="0" borderId="0"/>
    <xf numFmtId="0" fontId="11" fillId="0" borderId="0"/>
    <xf numFmtId="0" fontId="2" fillId="0" borderId="0"/>
    <xf numFmtId="0" fontId="17" fillId="0" borderId="0"/>
    <xf numFmtId="0" fontId="10" fillId="0" borderId="0"/>
    <xf numFmtId="0" fontId="15" fillId="0" borderId="0"/>
    <xf numFmtId="0" fontId="1" fillId="0" borderId="0"/>
    <xf numFmtId="168" fontId="19" fillId="0" borderId="0" applyFont="0" applyFill="0" applyBorder="0" applyAlignment="0" applyProtection="0"/>
    <xf numFmtId="0" fontId="35" fillId="0" borderId="0"/>
    <xf numFmtId="43" fontId="17" fillId="0" borderId="0" applyFont="0" applyFill="0" applyBorder="0" applyAlignment="0" applyProtection="0"/>
    <xf numFmtId="0" fontId="43" fillId="0" borderId="0"/>
    <xf numFmtId="0" fontId="43" fillId="0" borderId="0"/>
    <xf numFmtId="167" fontId="10" fillId="0" borderId="0" applyFont="0" applyFill="0" applyBorder="0" applyAlignment="0" applyProtection="0"/>
    <xf numFmtId="167" fontId="44" fillId="0" borderId="0" applyFont="0" applyFill="0" applyBorder="0" applyAlignment="0" applyProtection="0"/>
    <xf numFmtId="41" fontId="43" fillId="0" borderId="0" applyFont="0" applyFill="0" applyBorder="0" applyAlignment="0" applyProtection="0"/>
    <xf numFmtId="174" fontId="45"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43" fontId="44" fillId="0" borderId="0" applyFont="0" applyFill="0" applyBorder="0" applyAlignment="0" applyProtection="0"/>
    <xf numFmtId="175" fontId="45"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176" fontId="44" fillId="0" borderId="0" applyFont="0" applyFill="0" applyBorder="0" applyAlignment="0" applyProtection="0"/>
    <xf numFmtId="43" fontId="43" fillId="0" borderId="0" applyFont="0" applyFill="0" applyBorder="0" applyAlignment="0" applyProtection="0"/>
    <xf numFmtId="0" fontId="44" fillId="0" borderId="0"/>
    <xf numFmtId="0" fontId="47" fillId="0" borderId="0"/>
    <xf numFmtId="0" fontId="48" fillId="0" borderId="0"/>
    <xf numFmtId="0" fontId="9" fillId="0" borderId="0"/>
    <xf numFmtId="0" fontId="45" fillId="0" borderId="0"/>
    <xf numFmtId="0" fontId="48"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178" fontId="44" fillId="0" borderId="0" applyFont="0" applyFill="0" applyBorder="0" applyAlignment="0" applyProtection="0"/>
    <xf numFmtId="0" fontId="44" fillId="0" borderId="0" applyFont="0" applyFill="0" applyBorder="0" applyAlignment="0" applyProtection="0"/>
    <xf numFmtId="43" fontId="45" fillId="0" borderId="0" applyFont="0" applyFill="0" applyBorder="0" applyAlignment="0" applyProtection="0"/>
    <xf numFmtId="0" fontId="17" fillId="0" borderId="0"/>
    <xf numFmtId="0" fontId="43" fillId="0" borderId="0"/>
    <xf numFmtId="0" fontId="3" fillId="0" borderId="0"/>
    <xf numFmtId="0" fontId="57"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41" fontId="44" fillId="0" borderId="0" applyFont="0" applyFill="0" applyBorder="0" applyAlignment="0" applyProtection="0"/>
    <xf numFmtId="41" fontId="4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43" fontId="59" fillId="0" borderId="0" applyFont="0" applyFill="0" applyBorder="0" applyAlignment="0" applyProtection="0"/>
    <xf numFmtId="41" fontId="43" fillId="0" borderId="0" applyFont="0" applyFill="0" applyBorder="0" applyAlignment="0" applyProtection="0"/>
    <xf numFmtId="43" fontId="4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0" borderId="0"/>
    <xf numFmtId="0" fontId="60" fillId="0" borderId="0"/>
    <xf numFmtId="0" fontId="19" fillId="0" borderId="0"/>
    <xf numFmtId="0" fontId="44" fillId="0" borderId="0"/>
    <xf numFmtId="0" fontId="61" fillId="0" borderId="0"/>
    <xf numFmtId="0" fontId="45" fillId="0" borderId="0"/>
    <xf numFmtId="0" fontId="48" fillId="0" borderId="0"/>
    <xf numFmtId="0" fontId="62" fillId="0" borderId="0"/>
    <xf numFmtId="0" fontId="63" fillId="0" borderId="0"/>
    <xf numFmtId="0" fontId="49" fillId="0" borderId="0" applyNumberFormat="0" applyFill="0" applyBorder="0" applyAlignment="0" applyProtection="0"/>
    <xf numFmtId="0" fontId="44" fillId="0" borderId="0"/>
    <xf numFmtId="43" fontId="62" fillId="0" borderId="0" applyFont="0" applyFill="0" applyBorder="0" applyAlignment="0" applyProtection="0"/>
    <xf numFmtId="168" fontId="44" fillId="0" borderId="0" applyFont="0" applyFill="0" applyBorder="0" applyAlignment="0" applyProtection="0"/>
    <xf numFmtId="0" fontId="43" fillId="0" borderId="0"/>
    <xf numFmtId="43" fontId="19" fillId="0" borderId="0" applyFont="0" applyFill="0" applyBorder="0" applyAlignment="0" applyProtection="0"/>
    <xf numFmtId="0" fontId="19" fillId="0" borderId="0"/>
    <xf numFmtId="0" fontId="91" fillId="0" borderId="0"/>
    <xf numFmtId="0" fontId="17" fillId="0" borderId="0"/>
    <xf numFmtId="43" fontId="44" fillId="0" borderId="0" applyFont="0" applyFill="0" applyBorder="0" applyAlignment="0" applyProtection="0"/>
    <xf numFmtId="0" fontId="63" fillId="0" borderId="0"/>
    <xf numFmtId="43" fontId="91" fillId="0" borderId="0" applyFont="0" applyFill="0" applyBorder="0" applyAlignment="0" applyProtection="0"/>
    <xf numFmtId="0" fontId="43" fillId="0" borderId="0"/>
    <xf numFmtId="181" fontId="106"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Protection="0"/>
    <xf numFmtId="0" fontId="63" fillId="0" borderId="0"/>
    <xf numFmtId="0" fontId="63" fillId="0" borderId="0"/>
    <xf numFmtId="3" fontId="107" fillId="0" borderId="4"/>
    <xf numFmtId="3" fontId="107" fillId="0" borderId="4"/>
    <xf numFmtId="9" fontId="108" fillId="0" borderId="0" applyFont="0" applyAlignment="0">
      <alignment horizontal="center"/>
    </xf>
    <xf numFmtId="38" fontId="109" fillId="0" borderId="0" applyFont="0" applyFill="0" applyBorder="0" applyAlignment="0" applyProtection="0"/>
    <xf numFmtId="170" fontId="110" fillId="0" borderId="17" applyFont="0" applyBorder="0"/>
    <xf numFmtId="170" fontId="61" fillId="0" borderId="0" applyProtection="0"/>
    <xf numFmtId="170" fontId="110" fillId="0" borderId="17" applyFont="0" applyBorder="0"/>
    <xf numFmtId="170" fontId="110" fillId="0" borderId="17" applyFont="0" applyBorder="0"/>
    <xf numFmtId="0" fontId="49" fillId="0" borderId="0"/>
    <xf numFmtId="182" fontId="111" fillId="0" borderId="0" applyFont="0" applyFill="0" applyBorder="0" applyAlignment="0" applyProtection="0"/>
    <xf numFmtId="0" fontId="112" fillId="0" borderId="0" applyNumberForma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183" fontId="42" fillId="0" borderId="0" applyFont="0" applyFill="0" applyBorder="0" applyAlignment="0" applyProtection="0"/>
    <xf numFmtId="184" fontId="43" fillId="0" borderId="0" applyFont="0" applyFill="0" applyBorder="0" applyAlignment="0" applyProtection="0"/>
    <xf numFmtId="185" fontId="114" fillId="0" borderId="0" applyFont="0" applyFill="0" applyBorder="0" applyAlignment="0" applyProtection="0"/>
    <xf numFmtId="186" fontId="114" fillId="0" borderId="0" applyFont="0" applyFill="0" applyBorder="0" applyAlignment="0" applyProtection="0"/>
    <xf numFmtId="186" fontId="114" fillId="0" borderId="0" applyFont="0" applyFill="0" applyBorder="0" applyAlignment="0" applyProtection="0"/>
    <xf numFmtId="186" fontId="114" fillId="0" borderId="0" applyFont="0" applyFill="0" applyBorder="0" applyAlignment="0" applyProtection="0"/>
    <xf numFmtId="186" fontId="114" fillId="0" borderId="0" applyFont="0" applyFill="0" applyBorder="0" applyAlignment="0" applyProtection="0"/>
    <xf numFmtId="186" fontId="114" fillId="0" borderId="0" applyFont="0" applyFill="0" applyBorder="0" applyAlignment="0" applyProtection="0"/>
    <xf numFmtId="186" fontId="114" fillId="0" borderId="0" applyFont="0" applyFill="0" applyBorder="0" applyAlignment="0" applyProtection="0"/>
    <xf numFmtId="0" fontId="43" fillId="0" borderId="0" applyNumberFormat="0" applyFill="0" applyBorder="0" applyAlignment="0" applyProtection="0"/>
    <xf numFmtId="0" fontId="115" fillId="0" borderId="0"/>
    <xf numFmtId="0" fontId="116" fillId="0" borderId="0"/>
    <xf numFmtId="187" fontId="117" fillId="0" borderId="0">
      <alignment vertical="center"/>
    </xf>
    <xf numFmtId="3" fontId="118" fillId="0" borderId="18">
      <alignment vertical="center"/>
    </xf>
    <xf numFmtId="3" fontId="118" fillId="0" borderId="18">
      <alignment vertical="center"/>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9" fillId="0" borderId="0">
      <protection locked="0"/>
    </xf>
    <xf numFmtId="0" fontId="119" fillId="0" borderId="0"/>
    <xf numFmtId="0" fontId="120" fillId="0" borderId="0" applyFont="0" applyFill="0" applyBorder="0" applyAlignment="0" applyProtection="0"/>
    <xf numFmtId="0" fontId="119" fillId="0" borderId="0">
      <protection locked="0"/>
    </xf>
    <xf numFmtId="0" fontId="121" fillId="0" borderId="19"/>
    <xf numFmtId="42" fontId="122" fillId="0" borderId="0" applyFont="0" applyFill="0" applyBorder="0" applyAlignment="0" applyProtection="0"/>
    <xf numFmtId="44" fontId="122" fillId="0" borderId="0" applyFont="0" applyFill="0" applyBorder="0" applyAlignment="0" applyProtection="0"/>
    <xf numFmtId="188" fontId="49" fillId="0" borderId="0" applyFont="0" applyFill="0" applyBorder="0" applyAlignment="0" applyProtection="0"/>
    <xf numFmtId="0" fontId="119" fillId="0" borderId="0">
      <protection locked="0"/>
    </xf>
    <xf numFmtId="0" fontId="123" fillId="0" borderId="0">
      <protection locked="0"/>
    </xf>
    <xf numFmtId="0" fontId="123" fillId="0" borderId="0">
      <protection locked="0"/>
    </xf>
    <xf numFmtId="167" fontId="124" fillId="0" borderId="0" applyFont="0" applyFill="0" applyBorder="0" applyAlignment="0" applyProtection="0"/>
    <xf numFmtId="168" fontId="124" fillId="0" borderId="0" applyFont="0" applyFill="0" applyBorder="0" applyAlignment="0" applyProtection="0"/>
    <xf numFmtId="0" fontId="119" fillId="0" borderId="0">
      <protection locked="0"/>
    </xf>
    <xf numFmtId="0" fontId="43" fillId="0" borderId="0" applyFont="0" applyFill="0" applyBorder="0" applyAlignment="0" applyProtection="0"/>
    <xf numFmtId="0" fontId="43" fillId="0" borderId="0" applyFont="0" applyFill="0" applyBorder="0" applyAlignment="0" applyProtection="0"/>
    <xf numFmtId="189" fontId="125" fillId="0" borderId="0" applyFont="0" applyFill="0" applyBorder="0" applyAlignment="0" applyProtection="0"/>
    <xf numFmtId="0" fontId="126"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Protection="0"/>
    <xf numFmtId="0" fontId="127" fillId="0" borderId="0"/>
    <xf numFmtId="0" fontId="43" fillId="0" borderId="0" applyProtection="0"/>
    <xf numFmtId="0" fontId="128"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Protection="0"/>
    <xf numFmtId="0" fontId="43" fillId="0" borderId="0" applyNumberFormat="0" applyFill="0" applyBorder="0" applyAlignment="0" applyProtection="0"/>
    <xf numFmtId="0" fontId="129" fillId="0" borderId="0" applyNumberFormat="0" applyFill="0" applyBorder="0" applyProtection="0">
      <alignment vertical="center"/>
    </xf>
    <xf numFmtId="167" fontId="10" fillId="0" borderId="0" applyFont="0" applyFill="0" applyBorder="0" applyAlignment="0" applyProtection="0"/>
    <xf numFmtId="190" fontId="111" fillId="0" borderId="0" applyFont="0" applyFill="0" applyBorder="0" applyAlignment="0" applyProtection="0"/>
    <xf numFmtId="191" fontId="106" fillId="0" borderId="0" applyFont="0" applyFill="0" applyBorder="0" applyAlignment="0" applyProtection="0"/>
    <xf numFmtId="0" fontId="130" fillId="0" borderId="0"/>
    <xf numFmtId="0" fontId="130" fillId="0" borderId="0"/>
    <xf numFmtId="0" fontId="43" fillId="0" borderId="0"/>
    <xf numFmtId="0" fontId="131" fillId="0" borderId="0"/>
    <xf numFmtId="0" fontId="130" fillId="0" borderId="0"/>
    <xf numFmtId="0" fontId="131" fillId="0" borderId="0"/>
    <xf numFmtId="0" fontId="43" fillId="0" borderId="0"/>
    <xf numFmtId="0" fontId="131" fillId="0" borderId="0"/>
    <xf numFmtId="0" fontId="130" fillId="0" borderId="0"/>
    <xf numFmtId="0" fontId="130" fillId="0" borderId="0"/>
    <xf numFmtId="0" fontId="131" fillId="0" borderId="0"/>
    <xf numFmtId="0" fontId="43" fillId="0" borderId="0"/>
    <xf numFmtId="0" fontId="131" fillId="0" borderId="0"/>
    <xf numFmtId="0" fontId="43" fillId="0" borderId="0"/>
    <xf numFmtId="0" fontId="130" fillId="0" borderId="0"/>
    <xf numFmtId="0" fontId="43" fillId="0" borderId="0"/>
    <xf numFmtId="0" fontId="131" fillId="0" borderId="0"/>
    <xf numFmtId="0" fontId="130" fillId="0" borderId="0"/>
    <xf numFmtId="0" fontId="130" fillId="0" borderId="0"/>
    <xf numFmtId="0" fontId="131" fillId="0" borderId="0"/>
    <xf numFmtId="0" fontId="130" fillId="0" borderId="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1" fontId="106" fillId="0" borderId="0" applyFont="0" applyFill="0" applyBorder="0" applyAlignment="0" applyProtection="0"/>
    <xf numFmtId="192" fontId="111" fillId="0" borderId="0" applyFont="0" applyFill="0" applyBorder="0" applyAlignment="0" applyProtection="0"/>
    <xf numFmtId="192" fontId="111" fillId="0" borderId="0" applyFont="0" applyFill="0" applyBorder="0" applyAlignment="0" applyProtection="0"/>
    <xf numFmtId="0" fontId="131" fillId="0" borderId="0"/>
    <xf numFmtId="0" fontId="131" fillId="0" borderId="0"/>
    <xf numFmtId="0" fontId="131" fillId="0" borderId="0"/>
    <xf numFmtId="166" fontId="111" fillId="0" borderId="0" applyFont="0" applyFill="0" applyBorder="0" applyAlignment="0" applyProtection="0"/>
    <xf numFmtId="191" fontId="106" fillId="0" borderId="0" applyFont="0" applyFill="0" applyBorder="0" applyAlignment="0" applyProtection="0"/>
    <xf numFmtId="0" fontId="113" fillId="0" borderId="0"/>
    <xf numFmtId="191" fontId="106" fillId="0" borderId="0" applyFont="0" applyFill="0" applyBorder="0" applyAlignment="0" applyProtection="0"/>
    <xf numFmtId="42" fontId="111" fillId="0" borderId="0" applyFont="0" applyFill="0" applyBorder="0" applyAlignment="0" applyProtection="0"/>
    <xf numFmtId="191" fontId="106" fillId="0" borderId="0" applyFont="0" applyFill="0" applyBorder="0" applyAlignment="0" applyProtection="0"/>
    <xf numFmtId="0" fontId="131" fillId="0" borderId="0"/>
    <xf numFmtId="0" fontId="131" fillId="0" borderId="0"/>
    <xf numFmtId="0" fontId="131" fillId="0" borderId="0"/>
    <xf numFmtId="0" fontId="131" fillId="0" borderId="0"/>
    <xf numFmtId="193" fontId="10"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42" fontId="111" fillId="0" borderId="0" applyFont="0" applyFill="0" applyBorder="0" applyAlignment="0" applyProtection="0"/>
    <xf numFmtId="0" fontId="132" fillId="0" borderId="0">
      <alignment vertical="top"/>
    </xf>
    <xf numFmtId="0" fontId="133" fillId="0" borderId="0">
      <alignment vertical="top"/>
    </xf>
    <xf numFmtId="0" fontId="133" fillId="0" borderId="0">
      <alignment vertical="top"/>
    </xf>
    <xf numFmtId="181" fontId="106" fillId="0" borderId="0" applyFont="0" applyFill="0" applyBorder="0" applyAlignment="0" applyProtection="0"/>
    <xf numFmtId="0" fontId="49" fillId="0" borderId="0" applyNumberFormat="0" applyFill="0" applyBorder="0" applyAlignment="0" applyProtection="0"/>
    <xf numFmtId="182" fontId="106" fillId="0" borderId="0" applyFon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131" fillId="0" borderId="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2"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5"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113" fillId="0" borderId="0"/>
    <xf numFmtId="190" fontId="111"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113" fillId="0" borderId="0"/>
    <xf numFmtId="0" fontId="113" fillId="0" borderId="0"/>
    <xf numFmtId="0" fontId="113" fillId="0" borderId="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32" fillId="0" borderId="0">
      <alignment vertical="top"/>
    </xf>
    <xf numFmtId="0" fontId="132" fillId="0" borderId="0">
      <alignment vertical="top"/>
    </xf>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42" fontId="111" fillId="0" borderId="0" applyFont="0" applyFill="0" applyBorder="0" applyAlignment="0" applyProtection="0"/>
    <xf numFmtId="0" fontId="113" fillId="0" borderId="0"/>
    <xf numFmtId="196" fontId="106"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31" fillId="0" borderId="0"/>
    <xf numFmtId="0" fontId="13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6" fontId="106"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113" fillId="0" borderId="0"/>
    <xf numFmtId="0" fontId="113" fillId="0" borderId="0"/>
    <xf numFmtId="195"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113" fillId="0" borderId="0"/>
    <xf numFmtId="0" fontId="113" fillId="0" borderId="0"/>
    <xf numFmtId="190" fontId="111"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131" fillId="0" borderId="0"/>
    <xf numFmtId="0" fontId="113" fillId="0" borderId="0"/>
    <xf numFmtId="0" fontId="113" fillId="0" borderId="0"/>
    <xf numFmtId="191" fontId="106"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6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81" fontId="106" fillId="0" borderId="0" applyFont="0" applyFill="0" applyBorder="0" applyAlignment="0" applyProtection="0"/>
    <xf numFmtId="196" fontId="106" fillId="0" borderId="0" applyFont="0" applyFill="0" applyBorder="0" applyAlignment="0" applyProtection="0"/>
    <xf numFmtId="166" fontId="106" fillId="0" borderId="0" applyFont="0" applyFill="0" applyBorder="0" applyAlignment="0" applyProtection="0"/>
    <xf numFmtId="196" fontId="106" fillId="0" borderId="0" applyFont="0" applyFill="0" applyBorder="0" applyAlignment="0" applyProtection="0"/>
    <xf numFmtId="42" fontId="111" fillId="0" borderId="0" applyFont="0" applyFill="0" applyBorder="0" applyAlignment="0" applyProtection="0"/>
    <xf numFmtId="168" fontId="106" fillId="0" borderId="0" applyFont="0" applyFill="0" applyBorder="0" applyAlignment="0" applyProtection="0"/>
    <xf numFmtId="166" fontId="111" fillId="0" borderId="0" applyFont="0" applyFill="0" applyBorder="0" applyAlignment="0" applyProtection="0"/>
    <xf numFmtId="42" fontId="111"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98" fontId="111" fillId="0" borderId="0" applyFont="0" applyFill="0" applyBorder="0" applyAlignment="0" applyProtection="0"/>
    <xf numFmtId="199"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201"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74" fontId="111" fillId="0" borderId="0" applyFont="0" applyFill="0" applyBorder="0" applyAlignment="0" applyProtection="0"/>
    <xf numFmtId="20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1"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74"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174"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204"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5" fontId="111" fillId="0" borderId="0" applyFont="0" applyFill="0" applyBorder="0" applyAlignment="0" applyProtection="0"/>
    <xf numFmtId="200" fontId="111" fillId="0" borderId="0" applyFont="0" applyFill="0" applyBorder="0" applyAlignment="0" applyProtection="0"/>
    <xf numFmtId="206"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200" fontId="111" fillId="0" borderId="0" applyFont="0" applyFill="0" applyBorder="0" applyAlignment="0" applyProtection="0"/>
    <xf numFmtId="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197" fontId="106" fillId="0" borderId="0" applyFont="0" applyFill="0" applyBorder="0" applyAlignment="0" applyProtection="0"/>
    <xf numFmtId="167" fontId="106"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66"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182" fontId="106" fillId="0" borderId="0" applyFont="0" applyFill="0" applyBorder="0" applyAlignment="0" applyProtection="0"/>
    <xf numFmtId="182" fontId="106" fillId="0" borderId="0" applyFont="0" applyFill="0" applyBorder="0" applyAlignment="0" applyProtection="0"/>
    <xf numFmtId="192"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0"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182"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06" fillId="0" borderId="0" applyFont="0" applyFill="0" applyBorder="0" applyAlignment="0" applyProtection="0"/>
    <xf numFmtId="208" fontId="134" fillId="0" borderId="0" applyFont="0" applyFill="0" applyBorder="0" applyAlignment="0" applyProtection="0"/>
    <xf numFmtId="209"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11" fillId="0" borderId="0" applyFont="0" applyFill="0" applyBorder="0" applyAlignment="0" applyProtection="0"/>
    <xf numFmtId="210" fontId="111" fillId="0" borderId="0" applyFont="0" applyFill="0" applyBorder="0" applyAlignment="0" applyProtection="0"/>
    <xf numFmtId="211" fontId="111" fillId="0" borderId="0" applyFont="0" applyFill="0" applyBorder="0" applyAlignment="0" applyProtection="0"/>
    <xf numFmtId="195" fontId="111" fillId="0" borderId="0" applyFont="0" applyFill="0" applyBorder="0" applyAlignment="0" applyProtection="0"/>
    <xf numFmtId="166"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8" fontId="111" fillId="0" borderId="0" applyFont="0" applyFill="0" applyBorder="0" applyAlignment="0" applyProtection="0"/>
    <xf numFmtId="199" fontId="111" fillId="0" borderId="0" applyFont="0" applyFill="0" applyBorder="0" applyAlignment="0" applyProtection="0"/>
    <xf numFmtId="42"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201"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74" fontId="111" fillId="0" borderId="0" applyFont="0" applyFill="0" applyBorder="0" applyAlignment="0" applyProtection="0"/>
    <xf numFmtId="20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1"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74"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174"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204"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5" fontId="111" fillId="0" borderId="0" applyFont="0" applyFill="0" applyBorder="0" applyAlignment="0" applyProtection="0"/>
    <xf numFmtId="200" fontId="111" fillId="0" borderId="0" applyFont="0" applyFill="0" applyBorder="0" applyAlignment="0" applyProtection="0"/>
    <xf numFmtId="206" fontId="111" fillId="0" borderId="0" applyFont="0" applyFill="0" applyBorder="0" applyAlignment="0" applyProtection="0"/>
    <xf numFmtId="168" fontId="111"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97" fontId="106" fillId="0" borderId="0" applyFont="0" applyFill="0" applyBorder="0" applyAlignment="0" applyProtection="0"/>
    <xf numFmtId="204" fontId="111" fillId="0" borderId="0" applyFont="0" applyFill="0" applyBorder="0" applyAlignment="0" applyProtection="0"/>
    <xf numFmtId="200" fontId="111" fillId="0" borderId="0" applyFont="0" applyFill="0" applyBorder="0" applyAlignment="0" applyProtection="0"/>
    <xf numFmtId="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193" fontId="111" fillId="0" borderId="0" applyFont="0" applyFill="0" applyBorder="0" applyAlignment="0" applyProtection="0"/>
    <xf numFmtId="212"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215"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214" fontId="111" fillId="0" borderId="0" applyFont="0" applyFill="0" applyBorder="0" applyAlignment="0" applyProtection="0"/>
    <xf numFmtId="21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5"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193" fontId="111" fillId="0" borderId="0" applyFont="0" applyFill="0" applyBorder="0" applyAlignment="0" applyProtection="0"/>
    <xf numFmtId="193" fontId="106"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217" fontId="111" fillId="0" borderId="0" applyFont="0" applyFill="0" applyBorder="0" applyAlignment="0" applyProtection="0"/>
    <xf numFmtId="193" fontId="106" fillId="0" borderId="0" applyFont="0" applyFill="0" applyBorder="0" applyAlignment="0" applyProtection="0"/>
    <xf numFmtId="193" fontId="111" fillId="0" borderId="0" applyFont="0" applyFill="0" applyBorder="0" applyAlignment="0" applyProtection="0"/>
    <xf numFmtId="219"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4"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4"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218"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20" fontId="111" fillId="0" borderId="0" applyFont="0" applyFill="0" applyBorder="0" applyAlignment="0" applyProtection="0"/>
    <xf numFmtId="221"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3"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182" fontId="106" fillId="0" borderId="0" applyFont="0" applyFill="0" applyBorder="0" applyAlignment="0" applyProtection="0"/>
    <xf numFmtId="182" fontId="106" fillId="0" borderId="0" applyFont="0" applyFill="0" applyBorder="0" applyAlignment="0" applyProtection="0"/>
    <xf numFmtId="192"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4" fontId="111" fillId="0" borderId="0" applyFont="0" applyFill="0" applyBorder="0" applyAlignment="0" applyProtection="0"/>
    <xf numFmtId="190"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195" fontId="111" fillId="0" borderId="0" applyFont="0" applyFill="0" applyBorder="0" applyAlignment="0" applyProtection="0"/>
    <xf numFmtId="182"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06" fillId="0" borderId="0" applyFont="0" applyFill="0" applyBorder="0" applyAlignment="0" applyProtection="0"/>
    <xf numFmtId="208" fontId="134" fillId="0" borderId="0" applyFont="0" applyFill="0" applyBorder="0" applyAlignment="0" applyProtection="0"/>
    <xf numFmtId="209"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11" fillId="0" borderId="0" applyFont="0" applyFill="0" applyBorder="0" applyAlignment="0" applyProtection="0"/>
    <xf numFmtId="210" fontId="111" fillId="0" borderId="0" applyFont="0" applyFill="0" applyBorder="0" applyAlignment="0" applyProtection="0"/>
    <xf numFmtId="211" fontId="111" fillId="0" borderId="0" applyFont="0" applyFill="0" applyBorder="0" applyAlignment="0" applyProtection="0"/>
    <xf numFmtId="167" fontId="106" fillId="0" borderId="0" applyFont="0" applyFill="0" applyBorder="0" applyAlignment="0" applyProtection="0"/>
    <xf numFmtId="195" fontId="111" fillId="0" borderId="0" applyFont="0" applyFill="0" applyBorder="0" applyAlignment="0" applyProtection="0"/>
    <xf numFmtId="166"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190" fontId="111" fillId="0" borderId="0" applyFont="0" applyFill="0" applyBorder="0" applyAlignment="0" applyProtection="0"/>
    <xf numFmtId="42" fontId="111" fillId="0" borderId="0" applyFont="0" applyFill="0" applyBorder="0" applyAlignment="0" applyProtection="0"/>
    <xf numFmtId="168" fontId="106" fillId="0" borderId="0" applyFont="0" applyFill="0" applyBorder="0" applyAlignment="0" applyProtection="0"/>
    <xf numFmtId="193" fontId="111" fillId="0" borderId="0" applyFont="0" applyFill="0" applyBorder="0" applyAlignment="0" applyProtection="0"/>
    <xf numFmtId="212"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215"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214" fontId="111" fillId="0" borderId="0" applyFont="0" applyFill="0" applyBorder="0" applyAlignment="0" applyProtection="0"/>
    <xf numFmtId="21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5"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193" fontId="111" fillId="0" borderId="0" applyFont="0" applyFill="0" applyBorder="0" applyAlignment="0" applyProtection="0"/>
    <xf numFmtId="193" fontId="106"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217" fontId="111" fillId="0" borderId="0" applyFont="0" applyFill="0" applyBorder="0" applyAlignment="0" applyProtection="0"/>
    <xf numFmtId="193" fontId="106" fillId="0" borderId="0" applyFont="0" applyFill="0" applyBorder="0" applyAlignment="0" applyProtection="0"/>
    <xf numFmtId="193" fontId="111" fillId="0" borderId="0" applyFont="0" applyFill="0" applyBorder="0" applyAlignment="0" applyProtection="0"/>
    <xf numFmtId="219"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4"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4"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218"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20" fontId="111" fillId="0" borderId="0" applyFont="0" applyFill="0" applyBorder="0" applyAlignment="0" applyProtection="0"/>
    <xf numFmtId="221"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3"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198" fontId="111" fillId="0" borderId="0" applyFont="0" applyFill="0" applyBorder="0" applyAlignment="0" applyProtection="0"/>
    <xf numFmtId="199" fontId="111" fillId="0" borderId="0" applyFont="0" applyFill="0" applyBorder="0" applyAlignment="0" applyProtection="0"/>
    <xf numFmtId="197" fontId="106"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201"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74" fontId="111" fillId="0" borderId="0" applyFont="0" applyFill="0" applyBorder="0" applyAlignment="0" applyProtection="0"/>
    <xf numFmtId="20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1"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74"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174"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204"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5" fontId="111" fillId="0" borderId="0" applyFont="0" applyFill="0" applyBorder="0" applyAlignment="0" applyProtection="0"/>
    <xf numFmtId="200" fontId="111" fillId="0" borderId="0" applyFont="0" applyFill="0" applyBorder="0" applyAlignment="0" applyProtection="0"/>
    <xf numFmtId="206"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200" fontId="111" fillId="0" borderId="0" applyFont="0" applyFill="0" applyBorder="0" applyAlignment="0" applyProtection="0"/>
    <xf numFmtId="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167"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6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81" fontId="106" fillId="0" borderId="0" applyFont="0" applyFill="0" applyBorder="0" applyAlignment="0" applyProtection="0"/>
    <xf numFmtId="196" fontId="106" fillId="0" borderId="0" applyFont="0" applyFill="0" applyBorder="0" applyAlignment="0" applyProtection="0"/>
    <xf numFmtId="166" fontId="106" fillId="0" borderId="0" applyFont="0" applyFill="0" applyBorder="0" applyAlignment="0" applyProtection="0"/>
    <xf numFmtId="196"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97" fontId="106" fillId="0" borderId="0" applyFont="0" applyFill="0" applyBorder="0" applyAlignment="0" applyProtection="0"/>
    <xf numFmtId="42" fontId="111" fillId="0" borderId="0" applyFont="0" applyFill="0" applyBorder="0" applyAlignment="0" applyProtection="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1" fontId="106" fillId="0" borderId="0" applyFont="0" applyFill="0" applyBorder="0" applyAlignment="0" applyProtection="0"/>
    <xf numFmtId="195"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2"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06" fillId="0" borderId="0" applyFont="0" applyFill="0" applyBorder="0" applyAlignment="0" applyProtection="0"/>
    <xf numFmtId="208" fontId="134" fillId="0" borderId="0" applyFont="0" applyFill="0" applyBorder="0" applyAlignment="0" applyProtection="0"/>
    <xf numFmtId="209"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207" fontId="111" fillId="0" borderId="0" applyFont="0" applyFill="0" applyBorder="0" applyAlignment="0" applyProtection="0"/>
    <xf numFmtId="182" fontId="111"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0" fontId="135" fillId="0" borderId="0"/>
    <xf numFmtId="0" fontId="113" fillId="0" borderId="0"/>
    <xf numFmtId="192" fontId="111" fillId="0" borderId="0" applyFont="0" applyFill="0" applyBorder="0" applyAlignment="0" applyProtection="0"/>
    <xf numFmtId="42" fontId="111" fillId="0" borderId="0" applyFont="0" applyFill="0" applyBorder="0" applyAlignment="0" applyProtection="0"/>
    <xf numFmtId="42" fontId="111" fillId="0" borderId="0" applyFont="0" applyFill="0" applyBorder="0" applyAlignment="0" applyProtection="0"/>
    <xf numFmtId="0" fontId="113" fillId="0" borderId="0"/>
    <xf numFmtId="210" fontId="111" fillId="0" borderId="0" applyFont="0" applyFill="0" applyBorder="0" applyAlignment="0" applyProtection="0"/>
    <xf numFmtId="211" fontId="111" fillId="0" borderId="0" applyFont="0" applyFill="0" applyBorder="0" applyAlignment="0" applyProtection="0"/>
    <xf numFmtId="0" fontId="113" fillId="0" borderId="0"/>
    <xf numFmtId="42" fontId="111" fillId="0" borderId="0" applyFont="0" applyFill="0" applyBorder="0" applyAlignment="0" applyProtection="0"/>
    <xf numFmtId="42" fontId="111" fillId="0" borderId="0" applyFont="0" applyFill="0" applyBorder="0" applyAlignment="0" applyProtection="0"/>
    <xf numFmtId="167" fontId="106" fillId="0" borderId="0" applyFont="0" applyFill="0" applyBorder="0" applyAlignment="0" applyProtection="0"/>
    <xf numFmtId="193" fontId="111" fillId="0" borderId="0" applyFont="0" applyFill="0" applyBorder="0" applyAlignment="0" applyProtection="0"/>
    <xf numFmtId="212"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215"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214" fontId="111" fillId="0" borderId="0" applyFont="0" applyFill="0" applyBorder="0" applyAlignment="0" applyProtection="0"/>
    <xf numFmtId="21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5"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214" fontId="111" fillId="0" borderId="0" applyFont="0" applyFill="0" applyBorder="0" applyAlignment="0" applyProtection="0"/>
    <xf numFmtId="167" fontId="111" fillId="0" borderId="0" applyFont="0" applyFill="0" applyBorder="0" applyAlignment="0" applyProtection="0"/>
    <xf numFmtId="214" fontId="111" fillId="0" borderId="0" applyFont="0" applyFill="0" applyBorder="0" applyAlignment="0" applyProtection="0"/>
    <xf numFmtId="193" fontId="111" fillId="0" borderId="0" applyFont="0" applyFill="0" applyBorder="0" applyAlignment="0" applyProtection="0"/>
    <xf numFmtId="193" fontId="106"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167" fontId="111" fillId="0" borderId="0" applyFont="0" applyFill="0" applyBorder="0" applyAlignment="0" applyProtection="0"/>
    <xf numFmtId="217" fontId="111" fillId="0" borderId="0" applyFont="0" applyFill="0" applyBorder="0" applyAlignment="0" applyProtection="0"/>
    <xf numFmtId="193" fontId="106" fillId="0" borderId="0" applyFont="0" applyFill="0" applyBorder="0" applyAlignment="0" applyProtection="0"/>
    <xf numFmtId="193" fontId="111" fillId="0" borderId="0" applyFont="0" applyFill="0" applyBorder="0" applyAlignment="0" applyProtection="0"/>
    <xf numFmtId="219" fontId="111" fillId="0" borderId="0" applyFont="0" applyFill="0" applyBorder="0" applyAlignment="0" applyProtection="0"/>
    <xf numFmtId="193" fontId="111" fillId="0" borderId="0" applyFont="0" applyFill="0" applyBorder="0" applyAlignment="0" applyProtection="0"/>
    <xf numFmtId="218"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4"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93" fontId="111" fillId="0" borderId="0" applyFont="0" applyFill="0" applyBorder="0" applyAlignment="0" applyProtection="0"/>
    <xf numFmtId="213"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4" fontId="111" fillId="0" borderId="0" applyFont="0" applyFill="0" applyBorder="0" applyAlignment="0" applyProtection="0"/>
    <xf numFmtId="218" fontId="111" fillId="0" borderId="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167" fontId="111" fillId="0" borderId="0" applyFont="0" applyFill="0" applyBorder="0" applyAlignment="0" applyProtection="0"/>
    <xf numFmtId="41" fontId="111" fillId="0" borderId="0" applyFont="0" applyFill="0" applyBorder="0" applyAlignment="0" applyProtection="0"/>
    <xf numFmtId="218" fontId="111" fillId="0" borderId="0" applyFont="0" applyFill="0" applyBorder="0" applyAlignment="0" applyProtection="0"/>
    <xf numFmtId="216" fontId="111" fillId="0" borderId="0" applyFont="0" applyFill="0" applyBorder="0" applyAlignment="0" applyProtection="0"/>
    <xf numFmtId="41"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16" fontId="111" fillId="0" borderId="0" applyFont="0" applyFill="0" applyBorder="0" applyAlignment="0" applyProtection="0"/>
    <xf numFmtId="193" fontId="111" fillId="0" borderId="0" applyFont="0" applyFill="0" applyBorder="0" applyAlignment="0" applyProtection="0"/>
    <xf numFmtId="220" fontId="111" fillId="0" borderId="0" applyFont="0" applyFill="0" applyBorder="0" applyAlignment="0" applyProtection="0"/>
    <xf numFmtId="221" fontId="111" fillId="0" borderId="0" applyFont="0" applyFill="0" applyBorder="0" applyAlignment="0" applyProtection="0"/>
    <xf numFmtId="167" fontId="111" fillId="0" borderId="0" applyFont="0" applyFill="0" applyBorder="0" applyAlignment="0" applyProtection="0"/>
    <xf numFmtId="218" fontId="111" fillId="0" borderId="0" applyFont="0" applyFill="0" applyBorder="0" applyAlignment="0" applyProtection="0"/>
    <xf numFmtId="213" fontId="111" fillId="0" borderId="0" applyFont="0" applyFill="0" applyBorder="0" applyAlignment="0" applyProtection="0"/>
    <xf numFmtId="193"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41" fontId="111" fillId="0" borderId="0" applyFont="0" applyFill="0" applyBorder="0" applyAlignment="0" applyProtection="0"/>
    <xf numFmtId="217" fontId="111" fillId="0" borderId="0" applyFont="0" applyFill="0" applyBorder="0" applyAlignment="0" applyProtection="0"/>
    <xf numFmtId="193" fontId="111" fillId="0" borderId="0" applyFont="0" applyFill="0" applyBorder="0" applyAlignment="0" applyProtection="0"/>
    <xf numFmtId="198" fontId="111" fillId="0" borderId="0" applyFont="0" applyFill="0" applyBorder="0" applyAlignment="0" applyProtection="0"/>
    <xf numFmtId="199"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201"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74" fontId="111" fillId="0" borderId="0" applyFont="0" applyFill="0" applyBorder="0" applyAlignment="0" applyProtection="0"/>
    <xf numFmtId="20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1"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74" fontId="111" fillId="0" borderId="0" applyFont="0" applyFill="0" applyBorder="0" applyAlignment="0" applyProtection="0"/>
    <xf numFmtId="168" fontId="111" fillId="0" borderId="0" applyFont="0" applyFill="0" applyBorder="0" applyAlignment="0" applyProtection="0"/>
    <xf numFmtId="174"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16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204"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98" fontId="111" fillId="0" borderId="0" applyFont="0" applyFill="0" applyBorder="0" applyAlignment="0" applyProtection="0"/>
    <xf numFmtId="174"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98" fontId="111" fillId="0" borderId="0" applyFont="0" applyFill="0" applyBorder="0" applyAlignment="0" applyProtection="0"/>
    <xf numFmtId="200" fontId="111" fillId="0" borderId="0" applyFont="0" applyFill="0" applyBorder="0" applyAlignment="0" applyProtection="0"/>
    <xf numFmtId="43" fontId="111" fillId="0" borderId="0" applyFont="0" applyFill="0" applyBorder="0" applyAlignment="0" applyProtection="0"/>
    <xf numFmtId="0"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174" fontId="111" fillId="0" borderId="0" applyFont="0" applyFill="0" applyBorder="0" applyAlignment="0" applyProtection="0"/>
    <xf numFmtId="204" fontId="111" fillId="0" borderId="0" applyFont="0" applyFill="0" applyBorder="0" applyAlignment="0" applyProtection="0"/>
    <xf numFmtId="43" fontId="111" fillId="0" borderId="0" applyFont="0" applyFill="0" applyBorder="0" applyAlignment="0" applyProtection="0"/>
    <xf numFmtId="198"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168" fontId="111" fillId="0" borderId="0" applyFont="0" applyFill="0" applyBorder="0" applyAlignment="0" applyProtection="0"/>
    <xf numFmtId="43" fontId="111" fillId="0" borderId="0" applyFont="0" applyFill="0" applyBorder="0" applyAlignment="0" applyProtection="0"/>
    <xf numFmtId="204" fontId="111" fillId="0" borderId="0" applyFont="0" applyFill="0" applyBorder="0" applyAlignment="0" applyProtection="0"/>
    <xf numFmtId="202" fontId="111" fillId="0" borderId="0" applyFont="0" applyFill="0" applyBorder="0" applyAlignment="0" applyProtection="0"/>
    <xf numFmtId="43"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2" fontId="111" fillId="0" borderId="0" applyFont="0" applyFill="0" applyBorder="0" applyAlignment="0" applyProtection="0"/>
    <xf numFmtId="198" fontId="111" fillId="0" borderId="0" applyFont="0" applyFill="0" applyBorder="0" applyAlignment="0" applyProtection="0"/>
    <xf numFmtId="205" fontId="111" fillId="0" borderId="0" applyFont="0" applyFill="0" applyBorder="0" applyAlignment="0" applyProtection="0"/>
    <xf numFmtId="200" fontId="111" fillId="0" borderId="0" applyFont="0" applyFill="0" applyBorder="0" applyAlignment="0" applyProtection="0"/>
    <xf numFmtId="206" fontId="111" fillId="0" borderId="0" applyFont="0" applyFill="0" applyBorder="0" applyAlignment="0" applyProtection="0"/>
    <xf numFmtId="168" fontId="111" fillId="0" borderId="0" applyFont="0" applyFill="0" applyBorder="0" applyAlignment="0" applyProtection="0"/>
    <xf numFmtId="204" fontId="111" fillId="0" borderId="0" applyFont="0" applyFill="0" applyBorder="0" applyAlignment="0" applyProtection="0"/>
    <xf numFmtId="200" fontId="111" fillId="0" borderId="0" applyFont="0" applyFill="0" applyBorder="0" applyAlignment="0" applyProtection="0"/>
    <xf numFmtId="0"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203" fontId="111" fillId="0" borderId="0" applyFont="0" applyFill="0" applyBorder="0" applyAlignment="0" applyProtection="0"/>
    <xf numFmtId="198" fontId="111"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6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91" fontId="106" fillId="0" borderId="0" applyFont="0" applyFill="0" applyBorder="0" applyAlignment="0" applyProtection="0"/>
    <xf numFmtId="181" fontId="106" fillId="0" borderId="0" applyFont="0" applyFill="0" applyBorder="0" applyAlignment="0" applyProtection="0"/>
    <xf numFmtId="196" fontId="106" fillId="0" borderId="0" applyFont="0" applyFill="0" applyBorder="0" applyAlignment="0" applyProtection="0"/>
    <xf numFmtId="166" fontId="106" fillId="0" borderId="0" applyFont="0" applyFill="0" applyBorder="0" applyAlignment="0" applyProtection="0"/>
    <xf numFmtId="196"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68" fontId="106" fillId="0" borderId="0" applyFont="0" applyFill="0" applyBorder="0" applyAlignment="0" applyProtection="0"/>
    <xf numFmtId="197" fontId="106" fillId="0" borderId="0" applyFont="0" applyFill="0" applyBorder="0" applyAlignment="0" applyProtection="0"/>
    <xf numFmtId="197" fontId="106" fillId="0" borderId="0" applyFont="0" applyFill="0" applyBorder="0" applyAlignment="0" applyProtection="0"/>
    <xf numFmtId="0" fontId="1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95" fontId="111" fillId="0" borderId="0" applyFon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196" fontId="106"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2" fontId="111" fillId="0" borderId="0" applyFont="0" applyFill="0" applyBorder="0" applyAlignment="0" applyProtection="0"/>
    <xf numFmtId="0" fontId="133" fillId="0" borderId="0">
      <alignment vertical="top"/>
    </xf>
    <xf numFmtId="0" fontId="133" fillId="0" borderId="0">
      <alignment vertical="top"/>
    </xf>
    <xf numFmtId="0" fontId="132" fillId="0" borderId="0">
      <alignment vertical="top"/>
    </xf>
    <xf numFmtId="0" fontId="132" fillId="0" borderId="0">
      <alignment vertical="top"/>
    </xf>
    <xf numFmtId="0" fontId="132" fillId="0" borderId="0">
      <alignment vertical="top"/>
    </xf>
    <xf numFmtId="0" fontId="43" fillId="0" borderId="0"/>
    <xf numFmtId="0" fontId="43" fillId="0" borderId="0"/>
    <xf numFmtId="0" fontId="133" fillId="0" borderId="0">
      <alignment vertical="top"/>
    </xf>
    <xf numFmtId="0" fontId="133" fillId="0" borderId="0">
      <alignment vertical="top"/>
    </xf>
    <xf numFmtId="0" fontId="132" fillId="0" borderId="0">
      <alignment vertical="top"/>
    </xf>
    <xf numFmtId="0" fontId="132" fillId="0" borderId="0">
      <alignment vertical="top"/>
    </xf>
    <xf numFmtId="0" fontId="132" fillId="0" borderId="0">
      <alignment vertical="top"/>
    </xf>
    <xf numFmtId="0" fontId="133" fillId="0" borderId="0">
      <alignment vertical="top"/>
    </xf>
    <xf numFmtId="0" fontId="133" fillId="0" borderId="0">
      <alignment vertical="top"/>
    </xf>
    <xf numFmtId="0" fontId="133" fillId="0" borderId="0">
      <alignment vertical="top"/>
    </xf>
    <xf numFmtId="0" fontId="133" fillId="0" borderId="0">
      <alignment vertical="top"/>
    </xf>
    <xf numFmtId="0" fontId="132" fillId="0" borderId="0">
      <alignment vertical="top"/>
    </xf>
    <xf numFmtId="0" fontId="132" fillId="0" borderId="0">
      <alignment vertical="top"/>
    </xf>
    <xf numFmtId="0" fontId="132" fillId="0" borderId="0">
      <alignment vertical="top"/>
    </xf>
    <xf numFmtId="0" fontId="133" fillId="0" borderId="0">
      <alignment vertical="top"/>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81" fontId="61" fillId="0" borderId="0" applyProtection="0"/>
    <xf numFmtId="191" fontId="61" fillId="0" borderId="0" applyProtection="0"/>
    <xf numFmtId="191" fontId="61" fillId="0" borderId="0" applyProtection="0"/>
    <xf numFmtId="0" fontId="63" fillId="0" borderId="0" applyProtection="0"/>
    <xf numFmtId="181" fontId="61" fillId="0" borderId="0" applyProtection="0"/>
    <xf numFmtId="191" fontId="61" fillId="0" borderId="0" applyProtection="0"/>
    <xf numFmtId="191" fontId="61" fillId="0" borderId="0" applyProtection="0"/>
    <xf numFmtId="0" fontId="63" fillId="0" borderId="0" applyProtection="0"/>
    <xf numFmtId="195" fontId="1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13" fillId="0" borderId="0"/>
    <xf numFmtId="190" fontId="111" fillId="0" borderId="0" applyFont="0" applyFill="0" applyBorder="0" applyAlignment="0" applyProtection="0"/>
    <xf numFmtId="0" fontId="113" fillId="0" borderId="0"/>
    <xf numFmtId="42" fontId="111" fillId="0" borderId="0" applyFont="0" applyFill="0" applyBorder="0" applyAlignment="0" applyProtection="0"/>
    <xf numFmtId="0" fontId="43" fillId="0" borderId="0"/>
    <xf numFmtId="0" fontId="43" fillId="0" borderId="0"/>
    <xf numFmtId="0" fontId="43" fillId="0" borderId="0"/>
    <xf numFmtId="0" fontId="43" fillId="0" borderId="0"/>
    <xf numFmtId="0" fontId="131" fillId="0" borderId="0"/>
    <xf numFmtId="0" fontId="136" fillId="0" borderId="0"/>
    <xf numFmtId="0" fontId="131" fillId="0" borderId="0"/>
    <xf numFmtId="0" fontId="131" fillId="0" borderId="0"/>
    <xf numFmtId="0" fontId="136" fillId="0" borderId="0"/>
    <xf numFmtId="0" fontId="136" fillId="0" borderId="0"/>
    <xf numFmtId="0" fontId="136" fillId="0" borderId="0"/>
    <xf numFmtId="0" fontId="136" fillId="0" borderId="0"/>
    <xf numFmtId="0" fontId="131" fillId="0" borderId="0"/>
    <xf numFmtId="0" fontId="43" fillId="0" borderId="0"/>
    <xf numFmtId="0" fontId="136" fillId="0" borderId="0"/>
    <xf numFmtId="0" fontId="136" fillId="0" borderId="0"/>
    <xf numFmtId="0" fontId="43" fillId="0" borderId="0"/>
    <xf numFmtId="0" fontId="136" fillId="0" borderId="0"/>
    <xf numFmtId="0" fontId="43" fillId="0" borderId="0"/>
    <xf numFmtId="0" fontId="131" fillId="0" borderId="0"/>
    <xf numFmtId="0" fontId="136" fillId="0" borderId="0"/>
    <xf numFmtId="0" fontId="131" fillId="0" borderId="0"/>
    <xf numFmtId="0" fontId="136" fillId="0" borderId="0"/>
    <xf numFmtId="0" fontId="136" fillId="0" borderId="0"/>
    <xf numFmtId="0" fontId="131" fillId="0" borderId="0"/>
    <xf numFmtId="222" fontId="137" fillId="0" borderId="0" applyFont="0" applyFill="0" applyBorder="0" applyAlignment="0" applyProtection="0"/>
    <xf numFmtId="0" fontId="43" fillId="0" borderId="0"/>
    <xf numFmtId="0" fontId="10" fillId="0" borderId="0"/>
    <xf numFmtId="223" fontId="138" fillId="0" borderId="0" applyFont="0" applyFill="0" applyBorder="0" applyAlignment="0" applyProtection="0"/>
    <xf numFmtId="224" fontId="138" fillId="0" borderId="0" applyFont="0" applyFill="0" applyBorder="0" applyAlignment="0" applyProtection="0"/>
    <xf numFmtId="0" fontId="3" fillId="0" borderId="0"/>
    <xf numFmtId="0" fontId="139" fillId="0" borderId="0"/>
    <xf numFmtId="0" fontId="140" fillId="0" borderId="0"/>
    <xf numFmtId="0" fontId="141" fillId="0" borderId="0"/>
    <xf numFmtId="0" fontId="141" fillId="0" borderId="0"/>
    <xf numFmtId="0" fontId="141" fillId="0" borderId="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142" fillId="0" borderId="0"/>
    <xf numFmtId="0" fontId="42" fillId="0" borderId="0"/>
    <xf numFmtId="1" fontId="143" fillId="0" borderId="4" applyBorder="0" applyAlignment="0">
      <alignment horizontal="center"/>
    </xf>
    <xf numFmtId="1" fontId="143" fillId="0" borderId="4" applyBorder="0" applyAlignment="0">
      <alignment horizontal="center"/>
    </xf>
    <xf numFmtId="225" fontId="144" fillId="0" borderId="0" applyFont="0" applyFill="0" applyBorder="0" applyAlignment="0" applyProtection="0"/>
    <xf numFmtId="0" fontId="145" fillId="0" borderId="0"/>
    <xf numFmtId="0" fontId="145" fillId="0" borderId="0"/>
    <xf numFmtId="0" fontId="43" fillId="0" borderId="0"/>
    <xf numFmtId="0" fontId="11" fillId="0" borderId="0"/>
    <xf numFmtId="0" fontId="43" fillId="0" borderId="0"/>
    <xf numFmtId="0" fontId="146" fillId="0" borderId="0"/>
    <xf numFmtId="0" fontId="145" fillId="0" borderId="0" applyProtection="0"/>
    <xf numFmtId="3" fontId="107" fillId="0" borderId="4"/>
    <xf numFmtId="3" fontId="107" fillId="0" borderId="4"/>
    <xf numFmtId="226" fontId="144" fillId="0" borderId="0" applyFont="0" applyFill="0" applyBorder="0" applyAlignment="0" applyProtection="0"/>
    <xf numFmtId="3" fontId="107" fillId="0" borderId="4"/>
    <xf numFmtId="3" fontId="107" fillId="0" borderId="4"/>
    <xf numFmtId="10" fontId="144" fillId="0" borderId="0" applyFont="0" applyFill="0" applyBorder="0" applyAlignment="0" applyProtection="0"/>
    <xf numFmtId="222" fontId="137" fillId="0" borderId="0" applyFont="0" applyFill="0" applyBorder="0" applyAlignment="0" applyProtection="0"/>
    <xf numFmtId="0" fontId="147" fillId="6" borderId="0"/>
    <xf numFmtId="0" fontId="147"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8" fillId="6" borderId="0"/>
    <xf numFmtId="0" fontId="148" fillId="6" borderId="0"/>
    <xf numFmtId="222" fontId="137" fillId="0" borderId="0" applyFont="0" applyFill="0" applyBorder="0" applyAlignment="0" applyProtection="0"/>
    <xf numFmtId="222" fontId="137" fillId="0" borderId="0" applyFont="0" applyFill="0" applyBorder="0" applyAlignment="0" applyProtection="0"/>
    <xf numFmtId="0" fontId="147" fillId="6" borderId="0"/>
    <xf numFmtId="0" fontId="147" fillId="6" borderId="0"/>
    <xf numFmtId="0" fontId="147" fillId="6" borderId="0"/>
    <xf numFmtId="0" fontId="147"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7"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222" fontId="137" fillId="0" borderId="0" applyFont="0" applyFill="0" applyBorder="0" applyAlignment="0" applyProtection="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7" fillId="6" borderId="0"/>
    <xf numFmtId="222" fontId="137" fillId="0" borderId="0" applyFont="0" applyFill="0" applyBorder="0" applyAlignment="0" applyProtection="0"/>
    <xf numFmtId="222" fontId="137" fillId="0" borderId="0" applyFont="0" applyFill="0" applyBorder="0" applyAlignment="0" applyProtection="0"/>
    <xf numFmtId="0" fontId="10" fillId="6" borderId="0"/>
    <xf numFmtId="0" fontId="10" fillId="6" borderId="0"/>
    <xf numFmtId="0" fontId="147" fillId="6" borderId="0"/>
    <xf numFmtId="0" fontId="147"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222" fontId="137" fillId="0" borderId="0" applyFont="0" applyFill="0" applyBorder="0" applyAlignment="0" applyProtection="0"/>
    <xf numFmtId="222" fontId="137" fillId="0" borderId="0" applyFont="0" applyFill="0" applyBorder="0" applyAlignment="0" applyProtection="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9" fillId="0" borderId="2" applyFont="0" applyAlignment="0">
      <alignment horizontal="left"/>
    </xf>
    <xf numFmtId="0" fontId="149" fillId="0" borderId="2" applyFont="0" applyAlignment="0">
      <alignment horizontal="left"/>
    </xf>
    <xf numFmtId="0" fontId="147"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7" fillId="6" borderId="0"/>
    <xf numFmtId="222" fontId="137" fillId="0" borderId="0" applyFont="0" applyFill="0" applyBorder="0" applyAlignment="0" applyProtection="0"/>
    <xf numFmtId="222" fontId="137" fillId="0" borderId="0" applyFont="0" applyFill="0" applyBorder="0" applyAlignment="0" applyProtection="0"/>
    <xf numFmtId="0" fontId="150" fillId="0" borderId="0" applyFont="0" applyFill="0" applyBorder="0" applyAlignment="0">
      <alignment horizontal="left"/>
    </xf>
    <xf numFmtId="0" fontId="147" fillId="6" borderId="0"/>
    <xf numFmtId="222" fontId="137" fillId="0" borderId="0" applyFont="0" applyFill="0" applyBorder="0" applyAlignment="0" applyProtection="0"/>
    <xf numFmtId="0" fontId="150" fillId="0" borderId="0" applyFont="0" applyFill="0" applyBorder="0" applyAlignment="0">
      <alignment horizontal="left"/>
    </xf>
    <xf numFmtId="0" fontId="149" fillId="0" borderId="2" applyFont="0" applyAlignment="0">
      <alignment horizontal="left"/>
    </xf>
    <xf numFmtId="0" fontId="147"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7"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7" fillId="6" borderId="0"/>
    <xf numFmtId="0" fontId="147" fillId="6" borderId="0"/>
    <xf numFmtId="0" fontId="148" fillId="6" borderId="0"/>
    <xf numFmtId="0" fontId="148" fillId="6" borderId="0"/>
    <xf numFmtId="222" fontId="137" fillId="0" borderId="0" applyFont="0" applyFill="0" applyBorder="0" applyAlignment="0" applyProtection="0"/>
    <xf numFmtId="222" fontId="137" fillId="0" borderId="0" applyFont="0" applyFill="0" applyBorder="0" applyAlignment="0" applyProtection="0"/>
    <xf numFmtId="222" fontId="137" fillId="0" borderId="0" applyFont="0" applyFill="0" applyBorder="0" applyAlignment="0" applyProtection="0"/>
    <xf numFmtId="0" fontId="147" fillId="6" borderId="0"/>
    <xf numFmtId="222" fontId="137" fillId="0" borderId="0" applyFont="0" applyFill="0" applyBorder="0" applyAlignment="0" applyProtection="0"/>
    <xf numFmtId="0" fontId="147" fillId="6" borderId="0"/>
    <xf numFmtId="0" fontId="147" fillId="6" borderId="0"/>
    <xf numFmtId="0" fontId="151" fillId="0" borderId="4" applyNumberFormat="0" applyFont="0" applyBorder="0">
      <alignment horizontal="left" indent="2"/>
    </xf>
    <xf numFmtId="0" fontId="151" fillId="0" borderId="4" applyNumberFormat="0" applyFont="0" applyBorder="0">
      <alignment horizontal="left" indent="2"/>
    </xf>
    <xf numFmtId="0" fontId="150" fillId="0" borderId="0" applyFont="0" applyFill="0" applyBorder="0" applyAlignment="0">
      <alignment horizontal="left"/>
    </xf>
    <xf numFmtId="0" fontId="150" fillId="0" borderId="0" applyFont="0" applyFill="0" applyBorder="0" applyAlignment="0">
      <alignment horizontal="left"/>
    </xf>
    <xf numFmtId="227" fontId="111" fillId="0" borderId="0" applyNumberFormat="0" applyFont="0" applyBorder="0" applyAlignment="0">
      <protection hidden="1"/>
    </xf>
    <xf numFmtId="0" fontId="152" fillId="0" borderId="0"/>
    <xf numFmtId="0" fontId="153" fillId="7" borderId="20" applyFont="0" applyFill="0" applyAlignment="0">
      <alignment vertical="center" wrapText="1"/>
    </xf>
    <xf numFmtId="9" fontId="154" fillId="0" borderId="0" applyBorder="0" applyAlignment="0" applyProtection="0"/>
    <xf numFmtId="0" fontId="155" fillId="6" borderId="0"/>
    <xf numFmtId="0" fontId="148" fillId="6" borderId="0"/>
    <xf numFmtId="0" fontId="148" fillId="6" borderId="0"/>
    <xf numFmtId="0" fontId="155"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5" fillId="6" borderId="0"/>
    <xf numFmtId="0" fontId="10" fillId="6" borderId="0"/>
    <xf numFmtId="0" fontId="10" fillId="6" borderId="0"/>
    <xf numFmtId="0" fontId="155"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5" fillId="6" borderId="0"/>
    <xf numFmtId="0" fontId="155" fillId="6" borderId="0"/>
    <xf numFmtId="0" fontId="155"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5" fillId="6" borderId="0"/>
    <xf numFmtId="0" fontId="148" fillId="6" borderId="0"/>
    <xf numFmtId="0" fontId="148" fillId="6" borderId="0"/>
    <xf numFmtId="0" fontId="155" fillId="6" borderId="0"/>
    <xf numFmtId="0" fontId="155" fillId="6" borderId="0"/>
    <xf numFmtId="0" fontId="151" fillId="0" borderId="4" applyNumberFormat="0" applyFont="0" applyBorder="0" applyAlignment="0">
      <alignment horizontal="center"/>
    </xf>
    <xf numFmtId="0" fontId="151" fillId="0" borderId="4" applyNumberFormat="0" applyFont="0" applyBorder="0" applyAlignment="0">
      <alignment horizontal="center"/>
    </xf>
    <xf numFmtId="0" fontId="10" fillId="0" borderId="0"/>
    <xf numFmtId="0" fontId="62" fillId="8" borderId="0" applyNumberFormat="0" applyBorder="0" applyAlignment="0" applyProtection="0"/>
    <xf numFmtId="0" fontId="62" fillId="8"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11" fillId="0" borderId="0"/>
    <xf numFmtId="0" fontId="156" fillId="6" borderId="0"/>
    <xf numFmtId="0" fontId="148" fillId="6" borderId="0"/>
    <xf numFmtId="0" fontId="148" fillId="6" borderId="0"/>
    <xf numFmtId="0" fontId="156"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6" fillId="6" borderId="0"/>
    <xf numFmtId="0" fontId="10" fillId="6" borderId="0"/>
    <xf numFmtId="0" fontId="10" fillId="6" borderId="0"/>
    <xf numFmtId="0" fontId="156"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6" fillId="6" borderId="0"/>
    <xf numFmtId="0" fontId="156" fillId="6" borderId="0"/>
    <xf numFmtId="0" fontId="156"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48" fillId="6" borderId="0"/>
    <xf numFmtId="0" fontId="156" fillId="6" borderId="0"/>
    <xf numFmtId="0" fontId="148" fillId="6" borderId="0"/>
    <xf numFmtId="0" fontId="148" fillId="6" borderId="0"/>
    <xf numFmtId="0" fontId="156" fillId="6" borderId="0"/>
    <xf numFmtId="0" fontId="157" fillId="0" borderId="0">
      <alignment wrapText="1"/>
    </xf>
    <xf numFmtId="0" fontId="148" fillId="0" borderId="0">
      <alignment wrapText="1"/>
    </xf>
    <xf numFmtId="0" fontId="148" fillId="0" borderId="0">
      <alignment wrapText="1"/>
    </xf>
    <xf numFmtId="0" fontId="157"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57" fillId="0" borderId="0">
      <alignment wrapText="1"/>
    </xf>
    <xf numFmtId="0" fontId="10" fillId="0" borderId="0">
      <alignment wrapText="1"/>
    </xf>
    <xf numFmtId="0" fontId="10" fillId="0" borderId="0">
      <alignment wrapText="1"/>
    </xf>
    <xf numFmtId="0" fontId="157"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57" fillId="0" borderId="0">
      <alignment wrapText="1"/>
    </xf>
    <xf numFmtId="0" fontId="157" fillId="0" borderId="0">
      <alignment wrapText="1"/>
    </xf>
    <xf numFmtId="0" fontId="157"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48" fillId="0" borderId="0">
      <alignment wrapText="1"/>
    </xf>
    <xf numFmtId="0" fontId="157" fillId="0" borderId="0">
      <alignment wrapText="1"/>
    </xf>
    <xf numFmtId="0" fontId="148" fillId="0" borderId="0">
      <alignment wrapText="1"/>
    </xf>
    <xf numFmtId="0" fontId="148" fillId="0" borderId="0">
      <alignment wrapText="1"/>
    </xf>
    <xf numFmtId="0" fontId="157" fillId="0" borderId="0">
      <alignment wrapText="1"/>
    </xf>
    <xf numFmtId="0" fontId="62" fillId="14"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170" fontId="158" fillId="0" borderId="16" applyNumberFormat="0" applyFont="0" applyBorder="0" applyAlignment="0">
      <alignment horizontal="center" vertical="center"/>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9" fontId="115" fillId="0" borderId="0">
      <protection locked="0"/>
    </xf>
    <xf numFmtId="0" fontId="159" fillId="18" borderId="0" applyNumberFormat="0" applyBorder="0" applyAlignment="0" applyProtection="0"/>
    <xf numFmtId="0" fontId="159" fillId="15" borderId="0" applyNumberFormat="0" applyBorder="0" applyAlignment="0" applyProtection="0"/>
    <xf numFmtId="0" fontId="159" fillId="16" borderId="0" applyNumberFormat="0" applyBorder="0" applyAlignment="0" applyProtection="0"/>
    <xf numFmtId="0" fontId="159" fillId="19" borderId="0" applyNumberFormat="0" applyBorder="0" applyAlignment="0" applyProtection="0"/>
    <xf numFmtId="0" fontId="159" fillId="20" borderId="0" applyNumberFormat="0" applyBorder="0" applyAlignment="0" applyProtection="0"/>
    <xf numFmtId="0" fontId="159" fillId="21" borderId="0" applyNumberFormat="0" applyBorder="0" applyAlignment="0" applyProtection="0"/>
    <xf numFmtId="0" fontId="160" fillId="18" borderId="0" applyNumberFormat="0" applyBorder="0" applyAlignment="0" applyProtection="0"/>
    <xf numFmtId="0" fontId="160" fillId="15" borderId="0" applyNumberFormat="0" applyBorder="0" applyAlignment="0" applyProtection="0"/>
    <xf numFmtId="0" fontId="160" fillId="16" borderId="0" applyNumberFormat="0" applyBorder="0" applyAlignment="0" applyProtection="0"/>
    <xf numFmtId="0" fontId="160" fillId="19" borderId="0" applyNumberFormat="0" applyBorder="0" applyAlignment="0" applyProtection="0"/>
    <xf numFmtId="0" fontId="160" fillId="20" borderId="0" applyNumberFormat="0" applyBorder="0" applyAlignment="0" applyProtection="0"/>
    <xf numFmtId="0" fontId="160" fillId="21" borderId="0" applyNumberFormat="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44" fillId="22" borderId="0" applyNumberFormat="0" applyBorder="0" applyAlignment="0" applyProtection="0"/>
    <xf numFmtId="0" fontId="44" fillId="22" borderId="0" applyNumberFormat="0" applyBorder="0" applyAlignment="0" applyProtection="0"/>
    <xf numFmtId="0" fontId="160" fillId="23" borderId="0" applyNumberFormat="0" applyBorder="0" applyAlignment="0" applyProtection="0"/>
    <xf numFmtId="0" fontId="159"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60" fillId="27" borderId="0" applyNumberFormat="0" applyBorder="0" applyAlignment="0" applyProtection="0"/>
    <xf numFmtId="0" fontId="159" fillId="28" borderId="0" applyNumberFormat="0" applyBorder="0" applyAlignment="0" applyProtection="0"/>
    <xf numFmtId="0" fontId="44" fillId="25" borderId="0" applyNumberFormat="0" applyBorder="0" applyAlignment="0" applyProtection="0"/>
    <xf numFmtId="0" fontId="44" fillId="29" borderId="0" applyNumberFormat="0" applyBorder="0" applyAlignment="0" applyProtection="0"/>
    <xf numFmtId="0" fontId="160" fillId="26" borderId="0" applyNumberFormat="0" applyBorder="0" applyAlignment="0" applyProtection="0"/>
    <xf numFmtId="0" fontId="159" fillId="30" borderId="0" applyNumberFormat="0" applyBorder="0" applyAlignment="0" applyProtection="0"/>
    <xf numFmtId="0" fontId="44" fillId="22" borderId="0" applyNumberFormat="0" applyBorder="0" applyAlignment="0" applyProtection="0"/>
    <xf numFmtId="0" fontId="44" fillId="26" borderId="0" applyNumberFormat="0" applyBorder="0" applyAlignment="0" applyProtection="0"/>
    <xf numFmtId="0" fontId="160" fillId="26" borderId="0" applyNumberFormat="0" applyBorder="0" applyAlignment="0" applyProtection="0"/>
    <xf numFmtId="0" fontId="159" fillId="19" borderId="0" applyNumberFormat="0" applyBorder="0" applyAlignment="0" applyProtection="0"/>
    <xf numFmtId="0" fontId="44" fillId="31" borderId="0" applyNumberFormat="0" applyBorder="0" applyAlignment="0" applyProtection="0"/>
    <xf numFmtId="0" fontId="44" fillId="22" borderId="0" applyNumberFormat="0" applyBorder="0" applyAlignment="0" applyProtection="0"/>
    <xf numFmtId="0" fontId="160" fillId="23" borderId="0" applyNumberFormat="0" applyBorder="0" applyAlignment="0" applyProtection="0"/>
    <xf numFmtId="0" fontId="159" fillId="20" borderId="0" applyNumberFormat="0" applyBorder="0" applyAlignment="0" applyProtection="0"/>
    <xf numFmtId="0" fontId="44" fillId="25" borderId="0" applyNumberFormat="0" applyBorder="0" applyAlignment="0" applyProtection="0"/>
    <xf numFmtId="0" fontId="44" fillId="32" borderId="0" applyNumberFormat="0" applyBorder="0" applyAlignment="0" applyProtection="0"/>
    <xf numFmtId="0" fontId="160" fillId="32" borderId="0" applyNumberFormat="0" applyBorder="0" applyAlignment="0" applyProtection="0"/>
    <xf numFmtId="0" fontId="159" fillId="33" borderId="0" applyNumberFormat="0" applyBorder="0" applyAlignment="0" applyProtection="0"/>
    <xf numFmtId="228" fontId="161" fillId="0" borderId="0" applyFont="0" applyFill="0" applyBorder="0" applyAlignment="0" applyProtection="0"/>
    <xf numFmtId="0" fontId="116" fillId="0" borderId="0" applyFont="0" applyFill="0" applyBorder="0" applyAlignment="0" applyProtection="0"/>
    <xf numFmtId="0" fontId="162" fillId="0" borderId="0" applyFont="0" applyFill="0" applyBorder="0" applyAlignment="0" applyProtection="0"/>
    <xf numFmtId="0" fontId="163" fillId="0" borderId="0" applyFont="0" applyFill="0" applyBorder="0" applyAlignment="0" applyProtection="0"/>
    <xf numFmtId="165" fontId="164" fillId="0" borderId="0" applyFont="0" applyFill="0" applyBorder="0" applyAlignment="0" applyProtection="0"/>
    <xf numFmtId="217" fontId="161" fillId="0" borderId="0" applyFont="0" applyFill="0" applyBorder="0" applyAlignment="0" applyProtection="0"/>
    <xf numFmtId="0" fontId="116" fillId="0" borderId="0" applyFont="0" applyFill="0" applyBorder="0" applyAlignment="0" applyProtection="0"/>
    <xf numFmtId="0" fontId="162" fillId="0" borderId="0" applyFont="0" applyFill="0" applyBorder="0" applyAlignment="0" applyProtection="0"/>
    <xf numFmtId="0" fontId="163" fillId="0" borderId="0" applyFont="0" applyFill="0" applyBorder="0" applyAlignment="0" applyProtection="0"/>
    <xf numFmtId="229" fontId="161" fillId="0" borderId="0" applyFont="0" applyFill="0" applyBorder="0" applyAlignment="0" applyProtection="0"/>
    <xf numFmtId="0" fontId="131" fillId="0" borderId="0"/>
    <xf numFmtId="0" fontId="165" fillId="0" borderId="21" applyFont="0" applyFill="0" applyBorder="0" applyAlignment="0" applyProtection="0">
      <alignment horizontal="center" vertical="center"/>
    </xf>
    <xf numFmtId="0" fontId="166" fillId="0" borderId="0">
      <alignment horizontal="center" wrapText="1"/>
      <protection locked="0"/>
    </xf>
    <xf numFmtId="0" fontId="167" fillId="0" borderId="0">
      <alignment horizontal="center" wrapText="1"/>
      <protection locked="0"/>
    </xf>
    <xf numFmtId="0" fontId="168" fillId="0" borderId="0" applyFont="0"/>
    <xf numFmtId="0" fontId="169" fillId="0" borderId="0" applyNumberFormat="0" applyBorder="0" applyAlignment="0">
      <alignment horizontal="center"/>
    </xf>
    <xf numFmtId="215" fontId="170" fillId="0" borderId="0" applyFont="0" applyFill="0" applyBorder="0" applyAlignment="0" applyProtection="0"/>
    <xf numFmtId="0" fontId="116" fillId="0" borderId="0" applyFont="0" applyFill="0" applyBorder="0" applyAlignment="0" applyProtection="0"/>
    <xf numFmtId="0" fontId="43" fillId="0" borderId="0" applyFont="0" applyFill="0" applyBorder="0" applyAlignment="0" applyProtection="0"/>
    <xf numFmtId="0" fontId="115" fillId="0" borderId="0" applyFont="0" applyFill="0" applyBorder="0" applyAlignment="0" applyProtection="0"/>
    <xf numFmtId="230" fontId="111" fillId="0" borderId="0" applyFont="0" applyFill="0" applyBorder="0" applyAlignment="0" applyProtection="0"/>
    <xf numFmtId="201" fontId="170" fillId="0" borderId="0" applyFont="0" applyFill="0" applyBorder="0" applyAlignment="0" applyProtection="0"/>
    <xf numFmtId="0" fontId="116" fillId="0" borderId="0" applyFont="0" applyFill="0" applyBorder="0" applyAlignment="0" applyProtection="0"/>
    <xf numFmtId="0" fontId="43" fillId="0" borderId="0" applyFont="0" applyFill="0" applyBorder="0" applyAlignment="0" applyProtection="0"/>
    <xf numFmtId="0" fontId="163" fillId="0" borderId="0" applyFont="0" applyFill="0" applyBorder="0" applyAlignment="0" applyProtection="0"/>
    <xf numFmtId="231" fontId="111" fillId="0" borderId="0" applyFont="0" applyFill="0" applyBorder="0" applyAlignment="0" applyProtection="0"/>
    <xf numFmtId="191" fontId="106" fillId="0" borderId="0" applyFont="0" applyFill="0" applyBorder="0" applyAlignment="0" applyProtection="0"/>
    <xf numFmtId="196" fontId="106" fillId="0" borderId="0" applyFont="0" applyFill="0" applyBorder="0" applyAlignment="0" applyProtection="0"/>
    <xf numFmtId="0" fontId="43" fillId="0" borderId="0"/>
    <xf numFmtId="0" fontId="44" fillId="0" borderId="0"/>
    <xf numFmtId="0" fontId="44" fillId="0" borderId="0"/>
    <xf numFmtId="0" fontId="171" fillId="9" borderId="0" applyNumberFormat="0" applyBorder="0" applyAlignment="0" applyProtection="0"/>
    <xf numFmtId="0" fontId="172" fillId="0" borderId="0"/>
    <xf numFmtId="0" fontId="173" fillId="0" borderId="0" applyNumberFormat="0" applyFill="0" applyBorder="0" applyAlignment="0" applyProtection="0"/>
    <xf numFmtId="0" fontId="174" fillId="0" borderId="0"/>
    <xf numFmtId="0" fontId="14" fillId="0" borderId="0"/>
    <xf numFmtId="0" fontId="175" fillId="0" borderId="0"/>
    <xf numFmtId="0" fontId="174" fillId="0" borderId="0"/>
    <xf numFmtId="0" fontId="176" fillId="0" borderId="0"/>
    <xf numFmtId="0" fontId="177" fillId="0" borderId="0"/>
    <xf numFmtId="0" fontId="176" fillId="0" borderId="0"/>
    <xf numFmtId="0" fontId="178" fillId="0" borderId="0"/>
    <xf numFmtId="37" fontId="179" fillId="0" borderId="0"/>
    <xf numFmtId="0" fontId="180" fillId="0" borderId="0"/>
    <xf numFmtId="0" fontId="181" fillId="0" borderId="0"/>
    <xf numFmtId="232" fontId="131" fillId="0" borderId="0" applyFill="0" applyBorder="0" applyAlignment="0"/>
    <xf numFmtId="233" fontId="10"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2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6" fontId="43" fillId="0" borderId="0" applyFill="0" applyBorder="0" applyAlignment="0"/>
    <xf numFmtId="237"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8" fontId="43" fillId="0" borderId="0" applyFill="0" applyBorder="0" applyAlignment="0"/>
    <xf numFmtId="239" fontId="11"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0" fontId="43" fillId="0" borderId="0" applyFill="0" applyBorder="0" applyAlignment="0"/>
    <xf numFmtId="241" fontId="182"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3" fontId="182"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3" fillId="34" borderId="22" applyNumberFormat="0" applyAlignment="0" applyProtection="0"/>
    <xf numFmtId="0" fontId="184" fillId="0" borderId="0"/>
    <xf numFmtId="0" fontId="185" fillId="0" borderId="0"/>
    <xf numFmtId="0" fontId="186" fillId="0" borderId="0" applyFill="0" applyBorder="0" applyProtection="0">
      <alignment horizontal="center"/>
      <protection locked="0"/>
    </xf>
    <xf numFmtId="245" fontId="111" fillId="0" borderId="0" applyFont="0" applyFill="0" applyBorder="0" applyAlignment="0" applyProtection="0"/>
    <xf numFmtId="0" fontId="187" fillId="35" borderId="23" applyNumberFormat="0" applyAlignment="0" applyProtection="0"/>
    <xf numFmtId="0" fontId="188" fillId="5" borderId="13" applyNumberFormat="0" applyAlignment="0" applyProtection="0"/>
    <xf numFmtId="170" fontId="145" fillId="0" borderId="0" applyFont="0" applyFill="0" applyBorder="0" applyAlignment="0" applyProtection="0"/>
    <xf numFmtId="4" fontId="189" fillId="0" borderId="0" applyAlignment="0"/>
    <xf numFmtId="1" fontId="190" fillId="0" borderId="9" applyBorder="0"/>
    <xf numFmtId="0" fontId="191" fillId="0" borderId="16" applyNumberFormat="0" applyFill="0" applyProtection="0">
      <alignment horizontal="center"/>
    </xf>
    <xf numFmtId="0" fontId="192" fillId="0" borderId="6">
      <alignment horizontal="center"/>
    </xf>
    <xf numFmtId="246" fontId="193" fillId="0" borderId="0"/>
    <xf numFmtId="246" fontId="193" fillId="0" borderId="0"/>
    <xf numFmtId="246" fontId="193" fillId="0" borderId="0"/>
    <xf numFmtId="246" fontId="193" fillId="0" borderId="0"/>
    <xf numFmtId="246" fontId="193" fillId="0" borderId="0"/>
    <xf numFmtId="246" fontId="193" fillId="0" borderId="0"/>
    <xf numFmtId="246" fontId="193" fillId="0" borderId="0"/>
    <xf numFmtId="246" fontId="193" fillId="0" borderId="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247" fontId="43" fillId="0" borderId="0" applyFont="0" applyFill="0" applyBorder="0" applyAlignment="0" applyProtection="0"/>
    <xf numFmtId="0" fontId="164" fillId="0" borderId="4"/>
    <xf numFmtId="41" fontId="43" fillId="0" borderId="0" applyFont="0" applyFill="0" applyBorder="0" applyAlignment="0" applyProtection="0"/>
    <xf numFmtId="41" fontId="194" fillId="0" borderId="0" applyFont="0" applyFill="0" applyBorder="0" applyAlignment="0" applyProtection="0"/>
    <xf numFmtId="41" fontId="194" fillId="0" borderId="0" applyFont="0" applyFill="0" applyBorder="0" applyAlignment="0" applyProtection="0"/>
    <xf numFmtId="41" fontId="195" fillId="0" borderId="0" applyFont="0" applyFill="0" applyBorder="0" applyAlignment="0" applyProtection="0"/>
    <xf numFmtId="41" fontId="195" fillId="0" borderId="0" applyFont="0" applyFill="0" applyBorder="0" applyAlignment="0" applyProtection="0"/>
    <xf numFmtId="215" fontId="44" fillId="0" borderId="0" applyFont="0" applyFill="0" applyBorder="0" applyAlignment="0" applyProtection="0"/>
    <xf numFmtId="214"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212"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19"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248" fontId="61" fillId="0" borderId="0" applyProtection="0"/>
    <xf numFmtId="248" fontId="61" fillId="0" borderId="0" applyProtection="0"/>
    <xf numFmtId="212" fontId="44" fillId="0" borderId="0" applyFont="0" applyFill="0" applyBorder="0" applyAlignment="0" applyProtection="0"/>
    <xf numFmtId="212" fontId="44" fillId="0" borderId="0" applyFont="0" applyFill="0" applyBorder="0" applyAlignment="0" applyProtection="0"/>
    <xf numFmtId="41" fontId="3"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5" fillId="0" borderId="0" applyFont="0" applyFill="0" applyBorder="0" applyAlignment="0" applyProtection="0"/>
    <xf numFmtId="41" fontId="17" fillId="0" borderId="0" applyFont="0" applyFill="0" applyBorder="0" applyAlignment="0" applyProtection="0"/>
    <xf numFmtId="167" fontId="61" fillId="0" borderId="0" applyFont="0" applyFill="0" applyBorder="0" applyAlignment="0" applyProtection="0"/>
    <xf numFmtId="41" fontId="44" fillId="0" borderId="0" applyFont="0" applyFill="0" applyBorder="0" applyAlignment="0" applyProtection="0"/>
    <xf numFmtId="167" fontId="61"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4" fillId="0" borderId="0" applyFont="0" applyFill="0" applyBorder="0" applyAlignment="0" applyProtection="0"/>
    <xf numFmtId="41" fontId="43" fillId="0" borderId="0" applyFont="0" applyFill="0" applyBorder="0" applyAlignment="0" applyProtection="0"/>
    <xf numFmtId="41" fontId="44" fillId="0" borderId="0" applyFont="0" applyFill="0" applyBorder="0" applyAlignment="0" applyProtection="0"/>
    <xf numFmtId="241" fontId="182"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2" fontId="43" fillId="0" borderId="0" applyFont="0" applyFill="0" applyBorder="0" applyAlignment="0" applyProtection="0"/>
    <xf numFmtId="249" fontId="21" fillId="0" borderId="0" applyFont="0" applyFill="0" applyBorder="0" applyAlignment="0" applyProtection="0"/>
    <xf numFmtId="250" fontId="61" fillId="0" borderId="0" applyFont="0" applyFill="0" applyBorder="0" applyAlignment="0" applyProtection="0"/>
    <xf numFmtId="251" fontId="196" fillId="0" borderId="0" applyFont="0" applyFill="0" applyBorder="0" applyAlignment="0" applyProtection="0"/>
    <xf numFmtId="252" fontId="61" fillId="0" borderId="0" applyFont="0" applyFill="0" applyBorder="0" applyAlignment="0" applyProtection="0"/>
    <xf numFmtId="253" fontId="196" fillId="0" borderId="0" applyFont="0" applyFill="0" applyBorder="0" applyAlignment="0" applyProtection="0"/>
    <xf numFmtId="254" fontId="61" fillId="0" borderId="0" applyFont="0" applyFill="0" applyBorder="0" applyAlignment="0" applyProtection="0"/>
    <xf numFmtId="168" fontId="44" fillId="0" borderId="0" applyFont="0" applyFill="0" applyBorder="0" applyAlignment="0" applyProtection="0"/>
    <xf numFmtId="178" fontId="17"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174" fontId="44" fillId="0" borderId="0" applyFont="0" applyFill="0" applyBorder="0" applyAlignment="0" applyProtection="0"/>
    <xf numFmtId="41" fontId="44" fillId="0" borderId="0" applyFont="0" applyFill="0" applyBorder="0" applyAlignment="0" applyProtection="0"/>
    <xf numFmtId="168" fontId="44" fillId="0" borderId="0" applyFont="0" applyFill="0" applyBorder="0" applyAlignment="0" applyProtection="0"/>
    <xf numFmtId="174" fontId="43" fillId="0" borderId="0" applyFont="0" applyFill="0" applyBorder="0" applyAlignment="0" applyProtection="0"/>
    <xf numFmtId="43" fontId="43"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255"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6" fontId="44" fillId="0" borderId="0" applyFont="0" applyFill="0" applyBorder="0" applyAlignment="0" applyProtection="0"/>
    <xf numFmtId="41" fontId="44" fillId="0" borderId="0" applyFont="0" applyFill="0" applyBorder="0" applyAlignment="0" applyProtection="0"/>
    <xf numFmtId="43" fontId="44" fillId="0" borderId="0" applyFont="0" applyFill="0" applyBorder="0" applyAlignment="0" applyProtection="0"/>
    <xf numFmtId="43" fontId="17" fillId="0" borderId="0" applyFont="0" applyFill="0" applyBorder="0" applyAlignment="0" applyProtection="0"/>
    <xf numFmtId="257" fontId="44" fillId="0" borderId="0" applyFont="0" applyFill="0" applyBorder="0" applyAlignment="0" applyProtection="0"/>
    <xf numFmtId="181" fontId="44" fillId="0" borderId="0" applyFont="0" applyFill="0" applyBorder="0" applyAlignment="0" applyProtection="0"/>
    <xf numFmtId="181" fontId="44" fillId="0" borderId="0" applyFont="0" applyFill="0" applyBorder="0" applyAlignment="0" applyProtection="0"/>
    <xf numFmtId="255" fontId="44" fillId="0" borderId="0" applyFont="0" applyFill="0" applyBorder="0" applyAlignment="0" applyProtection="0"/>
    <xf numFmtId="43"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174" fontId="43" fillId="0" borderId="0" applyFont="0" applyFill="0" applyBorder="0" applyAlignment="0" applyProtection="0"/>
    <xf numFmtId="43" fontId="197"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43"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208" fontId="4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81" fontId="44" fillId="0" borderId="0" applyFont="0" applyFill="0" applyBorder="0" applyAlignment="0" applyProtection="0"/>
    <xf numFmtId="181" fontId="44" fillId="0" borderId="0" applyFont="0" applyFill="0" applyBorder="0" applyAlignment="0" applyProtection="0"/>
    <xf numFmtId="0" fontId="17" fillId="0" borderId="0" applyFont="0" applyFill="0" applyBorder="0" applyAlignment="0" applyProtection="0"/>
    <xf numFmtId="227" fontId="44" fillId="0" borderId="0" applyFont="0" applyFill="0" applyBorder="0" applyAlignment="0" applyProtection="0"/>
    <xf numFmtId="227"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8" fontId="44" fillId="0" borderId="0" applyFont="0" applyFill="0" applyBorder="0" applyAlignment="0" applyProtection="0"/>
    <xf numFmtId="258"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8" fontId="44" fillId="0" borderId="0" applyFont="0" applyFill="0" applyBorder="0" applyAlignment="0" applyProtection="0"/>
    <xf numFmtId="8" fontId="44" fillId="0" borderId="0" applyFont="0" applyFill="0" applyBorder="0" applyAlignment="0" applyProtection="0"/>
    <xf numFmtId="258" fontId="44" fillId="0" borderId="0" applyFont="0" applyFill="0" applyBorder="0" applyAlignment="0" applyProtection="0"/>
    <xf numFmtId="259" fontId="44" fillId="0" borderId="0" applyFont="0" applyFill="0" applyBorder="0" applyAlignment="0" applyProtection="0"/>
    <xf numFmtId="174" fontId="44" fillId="0" borderId="0" applyFont="0" applyFill="0" applyBorder="0" applyAlignment="0" applyProtection="0"/>
    <xf numFmtId="167" fontId="44" fillId="0" borderId="0" applyFont="0" applyFill="0" applyBorder="0" applyAlignment="0" applyProtection="0"/>
    <xf numFmtId="260" fontId="44" fillId="0" borderId="0" applyFont="0" applyFill="0" applyBorder="0" applyAlignment="0" applyProtection="0"/>
    <xf numFmtId="261" fontId="44" fillId="0" borderId="0" applyFont="0" applyFill="0" applyBorder="0" applyAlignment="0" applyProtection="0"/>
    <xf numFmtId="43" fontId="3" fillId="0" borderId="0" applyFont="0" applyFill="0" applyBorder="0" applyAlignment="0" applyProtection="0"/>
    <xf numFmtId="261" fontId="44" fillId="0" borderId="0" applyFont="0" applyFill="0" applyBorder="0" applyAlignment="0" applyProtection="0"/>
    <xf numFmtId="261" fontId="44" fillId="0" borderId="0" applyFont="0" applyFill="0" applyBorder="0" applyAlignment="0" applyProtection="0"/>
    <xf numFmtId="261" fontId="44" fillId="0" borderId="0" applyFont="0" applyFill="0" applyBorder="0" applyAlignment="0" applyProtection="0"/>
    <xf numFmtId="43" fontId="19" fillId="0" borderId="0" applyFont="0" applyFill="0" applyBorder="0" applyAlignment="0" applyProtection="0"/>
    <xf numFmtId="43" fontId="43" fillId="0" borderId="0" applyFont="0" applyFill="0" applyBorder="0" applyAlignment="0" applyProtection="0"/>
    <xf numFmtId="43" fontId="3" fillId="0" borderId="0" applyFont="0" applyFill="0" applyBorder="0" applyAlignment="0" applyProtection="0"/>
    <xf numFmtId="261" fontId="44" fillId="0" borderId="0" applyFont="0" applyFill="0" applyBorder="0" applyAlignment="0" applyProtection="0"/>
    <xf numFmtId="262" fontId="198" fillId="0" borderId="0" applyFont="0" applyFill="0" applyBorder="0" applyAlignment="0" applyProtection="0"/>
    <xf numFmtId="261" fontId="44" fillId="0" borderId="0" applyFont="0" applyFill="0" applyBorder="0" applyAlignment="0" applyProtection="0"/>
    <xf numFmtId="261" fontId="44" fillId="0" borderId="0" applyFont="0" applyFill="0" applyBorder="0" applyAlignment="0" applyProtection="0"/>
    <xf numFmtId="261" fontId="44"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5"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145" fillId="0" borderId="0" applyFont="0" applyFill="0" applyBorder="0" applyAlignment="0" applyProtection="0"/>
    <xf numFmtId="43" fontId="19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43" fontId="200"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01" fillId="0" borderId="0" applyFont="0" applyFill="0" applyBorder="0" applyAlignment="0" applyProtection="0"/>
    <xf numFmtId="0" fontId="43"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02"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02"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02" fontId="43" fillId="0" borderId="0" applyFont="0" applyFill="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43" fontId="4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63" fontId="43" fillId="0" borderId="0" applyFont="0" applyFill="0" applyBorder="0" applyAlignment="0" applyProtection="0"/>
    <xf numFmtId="224" fontId="43" fillId="0" borderId="0" applyFont="0" applyFill="0" applyBorder="0" applyAlignment="0" applyProtection="0"/>
    <xf numFmtId="43" fontId="44" fillId="0" borderId="0" applyFont="0" applyFill="0" applyBorder="0" applyAlignment="0" applyProtection="0"/>
    <xf numFmtId="167"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64" fontId="44" fillId="0" borderId="0" applyFont="0" applyFill="0" applyBorder="0" applyAlignment="0" applyProtection="0"/>
    <xf numFmtId="264" fontId="44" fillId="0" borderId="0" applyFont="0" applyFill="0" applyBorder="0" applyAlignment="0" applyProtection="0"/>
    <xf numFmtId="265" fontId="44" fillId="0" borderId="0" applyFont="0" applyFill="0" applyBorder="0" applyAlignment="0" applyProtection="0"/>
    <xf numFmtId="265" fontId="44" fillId="0" borderId="0" applyFont="0" applyFill="0" applyBorder="0" applyAlignment="0" applyProtection="0"/>
    <xf numFmtId="43" fontId="44" fillId="0" borderId="0" applyFont="0" applyFill="0" applyBorder="0" applyAlignment="0" applyProtection="0"/>
    <xf numFmtId="0" fontId="44" fillId="0" borderId="0" applyFont="0" applyFill="0" applyBorder="0" applyAlignment="0" applyProtection="0"/>
    <xf numFmtId="266" fontId="44" fillId="0" borderId="0" applyFont="0" applyFill="0" applyBorder="0" applyAlignment="0" applyProtection="0"/>
    <xf numFmtId="264" fontId="44" fillId="0" borderId="0" applyFont="0" applyFill="0" applyBorder="0" applyAlignment="0" applyProtection="0"/>
    <xf numFmtId="264" fontId="44" fillId="0" borderId="0" applyFont="0" applyFill="0" applyBorder="0" applyAlignment="0" applyProtection="0"/>
    <xf numFmtId="43" fontId="9" fillId="0" borderId="0" applyFont="0" applyFill="0" applyBorder="0" applyAlignment="0" applyProtection="0"/>
    <xf numFmtId="174" fontId="3"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4" fillId="0" borderId="0" applyFont="0" applyFill="0" applyBorder="0" applyAlignment="0" applyProtection="0"/>
    <xf numFmtId="267"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02" fontId="43" fillId="0" borderId="0" applyFont="0" applyFill="0" applyBorder="0" applyAlignment="0" applyProtection="0"/>
    <xf numFmtId="44" fontId="61" fillId="0" borderId="0" applyFont="0" applyFill="0" applyBorder="0" applyAlignment="0" applyProtection="0"/>
    <xf numFmtId="43" fontId="199"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59" fontId="6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61" fillId="0" borderId="0" applyFont="0" applyFill="0" applyBorder="0" applyAlignment="0" applyProtection="0"/>
    <xf numFmtId="259" fontId="61" fillId="0" borderId="0" applyFont="0" applyFill="0" applyBorder="0" applyAlignment="0" applyProtection="0"/>
    <xf numFmtId="268" fontId="13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9" fontId="6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93" fontId="44" fillId="0" borderId="0" applyFont="0" applyFill="0" applyBorder="0" applyAlignment="0" applyProtection="0"/>
    <xf numFmtId="19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174" fontId="44" fillId="0" borderId="0" applyFont="0" applyFill="0" applyBorder="0" applyAlignment="0" applyProtection="0"/>
    <xf numFmtId="43" fontId="4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68" fontId="139" fillId="0" borderId="0" applyFont="0" applyFill="0" applyBorder="0" applyAlignment="0" applyProtection="0"/>
    <xf numFmtId="43" fontId="44" fillId="0" borderId="0" applyFont="0" applyFill="0" applyBorder="0" applyAlignment="0" applyProtection="0"/>
    <xf numFmtId="269" fontId="61" fillId="0" borderId="0" applyProtection="0"/>
    <xf numFmtId="268" fontId="139" fillId="0" borderId="0" applyFont="0" applyFill="0" applyBorder="0" applyAlignment="0" applyProtection="0"/>
    <xf numFmtId="262" fontId="198" fillId="0" borderId="0" applyFont="0" applyFill="0" applyBorder="0" applyAlignment="0" applyProtection="0"/>
    <xf numFmtId="262" fontId="198" fillId="0" borderId="0" applyFont="0" applyFill="0" applyBorder="0" applyAlignment="0" applyProtection="0"/>
    <xf numFmtId="262" fontId="198" fillId="0" borderId="0" applyFont="0" applyFill="0" applyBorder="0" applyAlignment="0" applyProtection="0"/>
    <xf numFmtId="270" fontId="198" fillId="0" borderId="0" applyFont="0" applyFill="0" applyBorder="0" applyAlignment="0" applyProtection="0"/>
    <xf numFmtId="270" fontId="198" fillId="0" borderId="0" applyFont="0" applyFill="0" applyBorder="0" applyAlignment="0" applyProtection="0"/>
    <xf numFmtId="270" fontId="198"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262" fontId="198" fillId="0" borderId="0" applyFont="0" applyFill="0" applyBorder="0" applyAlignment="0" applyProtection="0"/>
    <xf numFmtId="262" fontId="198" fillId="0" borderId="0" applyFont="0" applyFill="0" applyBorder="0" applyAlignment="0" applyProtection="0"/>
    <xf numFmtId="262" fontId="198" fillId="0" borderId="0" applyFont="0" applyFill="0" applyBorder="0" applyAlignment="0" applyProtection="0"/>
    <xf numFmtId="174" fontId="61"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1" fontId="43" fillId="0" borderId="0" applyFont="0" applyFill="0" applyBorder="0" applyAlignment="0" applyProtection="0"/>
    <xf numFmtId="271" fontId="43" fillId="0" borderId="0" applyFont="0" applyFill="0" applyBorder="0" applyAlignment="0" applyProtection="0"/>
    <xf numFmtId="0" fontId="43" fillId="0" borderId="0" applyFont="0" applyFill="0" applyBorder="0" applyAlignment="0" applyProtection="0"/>
    <xf numFmtId="271" fontId="43" fillId="0" borderId="0" applyFont="0" applyFill="0" applyBorder="0" applyAlignment="0" applyProtection="0"/>
    <xf numFmtId="43" fontId="43" fillId="0" borderId="0" applyFont="0" applyFill="0" applyBorder="0" applyAlignment="0" applyProtection="0"/>
    <xf numFmtId="168" fontId="60" fillId="0" borderId="0" applyFont="0" applyFill="0" applyBorder="0" applyAlignment="0" applyProtection="0"/>
    <xf numFmtId="272" fontId="61" fillId="0" borderId="0" applyProtection="0"/>
    <xf numFmtId="43" fontId="43" fillId="0" borderId="0" applyFont="0" applyFill="0" applyBorder="0" applyAlignment="0" applyProtection="0"/>
    <xf numFmtId="208"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1" fontId="43" fillId="0" borderId="0" applyFont="0" applyFill="0" applyBorder="0" applyAlignment="0" applyProtection="0"/>
    <xf numFmtId="272" fontId="61" fillId="0" borderId="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72" fontId="61" fillId="0" borderId="0" applyProtection="0"/>
    <xf numFmtId="43" fontId="4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258" fontId="43" fillId="0" borderId="0" applyFont="0" applyFill="0" applyBorder="0" applyAlignment="0" applyProtection="0"/>
    <xf numFmtId="273" fontId="9" fillId="0" borderId="0" applyFont="0" applyFill="0" applyBorder="0" applyAlignment="0" applyProtection="0"/>
    <xf numFmtId="43" fontId="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61" fillId="0" borderId="0" applyProtection="0"/>
    <xf numFmtId="43"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262" fontId="44" fillId="0" borderId="0" applyFont="0" applyFill="0" applyBorder="0" applyAlignment="0" applyProtection="0"/>
    <xf numFmtId="262" fontId="44" fillId="0" borderId="0" applyFont="0" applyFill="0" applyBorder="0" applyAlignment="0" applyProtection="0"/>
    <xf numFmtId="262" fontId="44" fillId="0" borderId="0" applyFont="0" applyFill="0" applyBorder="0" applyAlignment="0" applyProtection="0"/>
    <xf numFmtId="174" fontId="44" fillId="0" borderId="0" applyFont="0" applyFill="0" applyBorder="0" applyAlignment="0" applyProtection="0"/>
    <xf numFmtId="43" fontId="19"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40" fontId="131"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174" fontId="44" fillId="0" borderId="0" applyFont="0" applyFill="0" applyBorder="0" applyAlignment="0" applyProtection="0"/>
    <xf numFmtId="43" fontId="44" fillId="0" borderId="0" applyFont="0" applyFill="0" applyBorder="0" applyAlignment="0" applyProtection="0"/>
    <xf numFmtId="174" fontId="44"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3" fillId="0" borderId="0" applyFont="0" applyFill="0" applyBorder="0" applyAlignment="0" applyProtection="0"/>
    <xf numFmtId="274"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64" fontId="44" fillId="0" borderId="0" applyFont="0" applyFill="0" applyBorder="0" applyAlignment="0" applyProtection="0"/>
    <xf numFmtId="208" fontId="44" fillId="0" borderId="0" applyFont="0" applyFill="0" applyBorder="0" applyAlignment="0" applyProtection="0"/>
    <xf numFmtId="164" fontId="44" fillId="0" borderId="0" applyFont="0" applyFill="0" applyBorder="0" applyAlignment="0" applyProtection="0"/>
    <xf numFmtId="179"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43" fontId="110" fillId="0" borderId="0" applyFont="0" applyFill="0" applyBorder="0" applyAlignment="0" applyProtection="0"/>
    <xf numFmtId="275" fontId="10" fillId="0" borderId="0" applyFont="0" applyFill="0" applyBorder="0" applyAlignment="0" applyProtection="0"/>
    <xf numFmtId="43" fontId="3" fillId="0" borderId="0" applyFont="0" applyFill="0" applyBorder="0" applyAlignment="0" applyProtection="0"/>
    <xf numFmtId="168" fontId="44" fillId="0" borderId="0" applyFont="0" applyFill="0" applyBorder="0" applyAlignment="0" applyProtection="0"/>
    <xf numFmtId="276" fontId="3" fillId="0" borderId="0" applyFont="0" applyFill="0" applyBorder="0" applyAlignment="0" applyProtection="0"/>
    <xf numFmtId="43" fontId="43" fillId="0" borderId="0" applyFont="0" applyFill="0" applyBorder="0" applyAlignment="0" applyProtection="0"/>
    <xf numFmtId="199" fontId="44" fillId="0" borderId="0" applyFont="0" applyFill="0" applyBorder="0" applyAlignment="0" applyProtection="0"/>
    <xf numFmtId="202" fontId="44" fillId="0" borderId="0" applyFont="0" applyFill="0" applyBorder="0" applyAlignment="0" applyProtection="0"/>
    <xf numFmtId="202" fontId="44" fillId="0" borderId="0" applyFont="0" applyFill="0" applyBorder="0" applyAlignment="0" applyProtection="0"/>
    <xf numFmtId="199" fontId="44" fillId="0" borderId="0" applyFont="0" applyFill="0" applyBorder="0" applyAlignment="0" applyProtection="0"/>
    <xf numFmtId="202"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43" fontId="10" fillId="0" borderId="0" applyFont="0" applyFill="0" applyBorder="0" applyAlignment="0" applyProtection="0"/>
    <xf numFmtId="175" fontId="44" fillId="0" borderId="0" applyFont="0" applyFill="0" applyBorder="0" applyAlignment="0" applyProtection="0"/>
    <xf numFmtId="168" fontId="44" fillId="0" borderId="0" applyFont="0" applyFill="0" applyBorder="0" applyAlignment="0" applyProtection="0"/>
    <xf numFmtId="272" fontId="61" fillId="0" borderId="0" applyProtection="0"/>
    <xf numFmtId="272" fontId="61" fillId="0" borderId="0" applyProtection="0"/>
    <xf numFmtId="43" fontId="43" fillId="0" borderId="0" applyFont="0" applyFill="0" applyBorder="0" applyAlignment="0" applyProtection="0"/>
    <xf numFmtId="168" fontId="44" fillId="0" borderId="0" applyFont="0" applyFill="0" applyBorder="0" applyAlignment="0" applyProtection="0"/>
    <xf numFmtId="43" fontId="43" fillId="0" borderId="0" applyFont="0" applyFill="0" applyBorder="0" applyAlignment="0" applyProtection="0"/>
    <xf numFmtId="262" fontId="4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4" fillId="0" borderId="0" applyFont="0" applyFill="0" applyBorder="0" applyAlignment="0" applyProtection="0"/>
    <xf numFmtId="43" fontId="199" fillId="0" borderId="0" applyFont="0" applyFill="0" applyBorder="0" applyAlignment="0" applyProtection="0"/>
    <xf numFmtId="43" fontId="19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0"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6" fontId="202" fillId="0" borderId="0" applyFill="0" applyBorder="0" applyAlignment="0" applyProtection="0"/>
    <xf numFmtId="43" fontId="44" fillId="0" borderId="0" applyFont="0" applyFill="0" applyBorder="0" applyAlignment="0" applyProtection="0"/>
    <xf numFmtId="199" fontId="44" fillId="0" borderId="0" applyFont="0" applyFill="0" applyBorder="0" applyAlignment="0" applyProtection="0"/>
    <xf numFmtId="199" fontId="44" fillId="0" borderId="0" applyFont="0" applyFill="0" applyBorder="0" applyAlignment="0" applyProtection="0"/>
    <xf numFmtId="43" fontId="12"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77" fontId="1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99" fontId="43" fillId="0" borderId="0" applyFont="0" applyFill="0" applyBorder="0" applyAlignment="0" applyProtection="0"/>
    <xf numFmtId="43" fontId="10"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99" fontId="43" fillId="0" borderId="0" applyFont="0" applyFill="0" applyBorder="0" applyAlignment="0" applyProtection="0"/>
    <xf numFmtId="43" fontId="44" fillId="0" borderId="0" applyFont="0" applyFill="0" applyBorder="0" applyAlignment="0" applyProtection="0"/>
    <xf numFmtId="168" fontId="43" fillId="0" borderId="0" applyFont="0" applyFill="0" applyBorder="0" applyAlignment="0" applyProtection="0"/>
    <xf numFmtId="168" fontId="61" fillId="0" borderId="0" applyProtection="0"/>
    <xf numFmtId="43" fontId="197"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43" fontId="45" fillId="0" borderId="0" applyFont="0" applyFill="0" applyBorder="0" applyAlignment="0" applyProtection="0"/>
    <xf numFmtId="199" fontId="43"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4" fillId="0" borderId="0" applyFont="0" applyFill="0" applyBorder="0" applyAlignment="0" applyProtection="0"/>
    <xf numFmtId="43" fontId="194" fillId="0" borderId="0" applyFont="0" applyFill="0" applyBorder="0" applyAlignment="0" applyProtection="0"/>
    <xf numFmtId="43" fontId="195" fillId="0" borderId="0" applyFont="0" applyFill="0" applyBorder="0" applyAlignment="0" applyProtection="0"/>
    <xf numFmtId="43" fontId="195" fillId="0" borderId="0" applyFont="0" applyFill="0" applyBorder="0" applyAlignment="0" applyProtection="0"/>
    <xf numFmtId="258" fontId="44" fillId="0" borderId="0" applyFont="0" applyFill="0" applyBorder="0" applyAlignment="0" applyProtection="0"/>
    <xf numFmtId="174" fontId="43" fillId="0" borderId="0" applyFont="0" applyFill="0" applyBorder="0" applyAlignment="0" applyProtection="0"/>
    <xf numFmtId="178" fontId="19" fillId="0" borderId="0" applyFont="0" applyFill="0" applyBorder="0" applyAlignment="0" applyProtection="0"/>
    <xf numFmtId="258" fontId="44" fillId="0" borderId="0" applyFont="0" applyFill="0" applyBorder="0" applyAlignment="0" applyProtection="0"/>
    <xf numFmtId="174" fontId="9" fillId="0" borderId="0" applyFont="0" applyFill="0" applyBorder="0" applyAlignment="0" applyProtection="0"/>
    <xf numFmtId="43" fontId="62" fillId="0" borderId="0" applyFont="0" applyFill="0" applyBorder="0" applyAlignment="0" applyProtection="0"/>
    <xf numFmtId="43" fontId="17" fillId="0" borderId="0" applyFont="0" applyFill="0" applyBorder="0" applyAlignment="0" applyProtection="0"/>
    <xf numFmtId="43" fontId="62" fillId="0" borderId="0" applyFont="0" applyFill="0" applyBorder="0" applyAlignment="0" applyProtection="0"/>
    <xf numFmtId="277" fontId="44" fillId="0" borderId="0" applyFont="0" applyFill="0" applyBorder="0" applyAlignment="0" applyProtection="0"/>
    <xf numFmtId="43" fontId="44"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7" fillId="0" borderId="0" applyFont="0" applyFill="0" applyBorder="0" applyAlignment="0" applyProtection="0"/>
    <xf numFmtId="43" fontId="62" fillId="0" borderId="0" applyFont="0" applyFill="0" applyBorder="0" applyAlignment="0" applyProtection="0"/>
    <xf numFmtId="168" fontId="61" fillId="0" borderId="0" applyFont="0" applyFill="0" applyBorder="0" applyAlignment="0" applyProtection="0"/>
    <xf numFmtId="43" fontId="45" fillId="0" borderId="0" applyFont="0" applyFill="0" applyBorder="0" applyAlignment="0" applyProtection="0"/>
    <xf numFmtId="278" fontId="44"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258" fontId="43" fillId="0" borderId="0" applyFont="0" applyFill="0" applyBorder="0" applyAlignment="0" applyProtection="0"/>
    <xf numFmtId="168" fontId="44" fillId="0" borderId="0" applyFont="0" applyFill="0" applyBorder="0" applyAlignment="0" applyProtection="0"/>
    <xf numFmtId="44" fontId="43" fillId="0" borderId="0" applyFont="0" applyFill="0" applyBorder="0" applyAlignment="0" applyProtection="0"/>
    <xf numFmtId="43" fontId="17" fillId="0" borderId="0" applyFont="0" applyFill="0" applyBorder="0" applyAlignment="0" applyProtection="0"/>
    <xf numFmtId="43" fontId="62" fillId="0" borderId="0" applyFont="0" applyFill="0" applyBorder="0" applyAlignment="0" applyProtection="0"/>
    <xf numFmtId="174" fontId="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45" fillId="0" borderId="0" applyFont="0" applyFill="0" applyBorder="0" applyAlignment="0" applyProtection="0"/>
    <xf numFmtId="174" fontId="9" fillId="0" borderId="0" applyFont="0" applyFill="0" applyBorder="0" applyAlignment="0" applyProtection="0"/>
    <xf numFmtId="43" fontId="203" fillId="0" borderId="0" applyFont="0" applyFill="0" applyBorder="0" applyAlignment="0" applyProtection="0"/>
    <xf numFmtId="43" fontId="203" fillId="0" borderId="0" applyFont="0" applyFill="0" applyBorder="0" applyAlignment="0" applyProtection="0"/>
    <xf numFmtId="43" fontId="203" fillId="0" borderId="0" applyFont="0" applyFill="0" applyBorder="0" applyAlignment="0" applyProtection="0"/>
    <xf numFmtId="199" fontId="1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8" fontId="10" fillId="0" borderId="0" applyFont="0" applyFill="0" applyBorder="0" applyAlignment="0" applyProtection="0"/>
    <xf numFmtId="43" fontId="10"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62" fillId="0" borderId="0" applyFont="0" applyFill="0" applyBorder="0" applyAlignment="0" applyProtection="0"/>
    <xf numFmtId="43" fontId="44" fillId="0" borderId="0" applyFont="0" applyFill="0" applyBorder="0" applyAlignment="0" applyProtection="0"/>
    <xf numFmtId="43" fontId="10"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1" fontId="44" fillId="0" borderId="0" applyFont="0" applyFill="0" applyBorder="0" applyAlignment="0" applyProtection="0"/>
    <xf numFmtId="43" fontId="4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241" fontId="44" fillId="0" borderId="0" applyFont="0" applyFill="0" applyBorder="0" applyAlignment="0" applyProtection="0"/>
    <xf numFmtId="241" fontId="44" fillId="0" borderId="0" applyFont="0" applyFill="0" applyBorder="0" applyAlignment="0" applyProtection="0"/>
    <xf numFmtId="241" fontId="44" fillId="0" borderId="0" applyFont="0" applyFill="0" applyBorder="0" applyAlignment="0" applyProtection="0"/>
    <xf numFmtId="43" fontId="45" fillId="0" borderId="0" applyFont="0" applyFill="0" applyBorder="0" applyAlignment="0" applyProtection="0"/>
    <xf numFmtId="43" fontId="17" fillId="0" borderId="0" applyFont="0" applyFill="0" applyBorder="0" applyAlignment="0" applyProtection="0"/>
    <xf numFmtId="241" fontId="44" fillId="0" borderId="0" applyFont="0" applyFill="0" applyBorder="0" applyAlignment="0" applyProtection="0"/>
    <xf numFmtId="170"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7" fillId="0" borderId="0" applyFont="0" applyFill="0" applyBorder="0" applyAlignment="0" applyProtection="0"/>
    <xf numFmtId="170" fontId="44" fillId="0" borderId="0" applyFont="0" applyFill="0" applyBorder="0" applyAlignment="0" applyProtection="0"/>
    <xf numFmtId="168" fontId="44"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1" fontId="45" fillId="0" borderId="0" applyFont="0" applyFill="0" applyBorder="0" applyAlignment="0" applyProtection="0"/>
    <xf numFmtId="279" fontId="42" fillId="0" borderId="0"/>
    <xf numFmtId="37" fontId="144" fillId="0" borderId="0" applyFont="0" applyFill="0" applyBorder="0" applyAlignment="0" applyProtection="0"/>
    <xf numFmtId="234" fontId="144" fillId="0" borderId="0" applyFont="0" applyFill="0" applyBorder="0" applyAlignment="0" applyProtection="0"/>
    <xf numFmtId="39" fontId="144" fillId="0" borderId="0" applyFont="0" applyFill="0" applyBorder="0" applyAlignment="0" applyProtection="0"/>
    <xf numFmtId="3" fontId="43" fillId="0" borderId="0" applyFont="0" applyFill="0" applyBorder="0" applyAlignment="0" applyProtection="0"/>
    <xf numFmtId="0" fontId="204" fillId="0" borderId="0"/>
    <xf numFmtId="0" fontId="182" fillId="0" borderId="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61" fillId="0" borderId="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3" fontId="43" fillId="0" borderId="0" applyFont="0" applyFill="0" applyBorder="0" applyAlignment="0" applyProtection="0"/>
    <xf numFmtId="0" fontId="204" fillId="0" borderId="0"/>
    <xf numFmtId="0" fontId="182" fillId="0" borderId="0"/>
    <xf numFmtId="0" fontId="205" fillId="0" borderId="0" applyNumberFormat="0" applyFill="0" applyBorder="0" applyAlignment="0" applyProtection="0"/>
    <xf numFmtId="0" fontId="206" fillId="0" borderId="0">
      <alignment horizontal="center"/>
    </xf>
    <xf numFmtId="0" fontId="207" fillId="0" borderId="0"/>
    <xf numFmtId="0" fontId="208" fillId="0" borderId="0" applyNumberFormat="0" applyAlignment="0">
      <alignment horizontal="left"/>
    </xf>
    <xf numFmtId="0" fontId="209" fillId="0" borderId="0" applyNumberFormat="0" applyAlignment="0"/>
    <xf numFmtId="198" fontId="210" fillId="0" borderId="0" applyFont="0" applyFill="0" applyBorder="0" applyAlignment="0" applyProtection="0"/>
    <xf numFmtId="280" fontId="211" fillId="0" borderId="0" applyFill="0" applyBorder="0" applyProtection="0"/>
    <xf numFmtId="281" fontId="21" fillId="0" borderId="0" applyFont="0" applyFill="0" applyBorder="0" applyAlignment="0" applyProtection="0"/>
    <xf numFmtId="282" fontId="42" fillId="0" borderId="0" applyFill="0" applyBorder="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4" applyFill="0" applyProtection="0"/>
    <xf numFmtId="282" fontId="42" fillId="0" borderId="25" applyFill="0" applyProtection="0"/>
    <xf numFmtId="283" fontId="14" fillId="0" borderId="0" applyFont="0" applyFill="0" applyBorder="0" applyAlignment="0" applyProtection="0"/>
    <xf numFmtId="0" fontId="111" fillId="0" borderId="0" applyNumberFormat="0" applyFont="0" applyAlignment="0">
      <alignment horizontal="center"/>
    </xf>
    <xf numFmtId="284" fontId="212" fillId="0" borderId="0" applyFont="0" applyFill="0" applyBorder="0" applyAlignment="0" applyProtection="0"/>
    <xf numFmtId="285"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6" fontId="43" fillId="0" borderId="0" applyFont="0" applyFill="0" applyBorder="0" applyAlignment="0" applyProtection="0"/>
    <xf numFmtId="287" fontId="212" fillId="0" borderId="0" applyFont="0" applyFill="0" applyBorder="0" applyAlignment="0" applyProtection="0"/>
    <xf numFmtId="234" fontId="182"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35" fontId="43" fillId="0" borderId="0" applyFont="0" applyFill="0" applyBorder="0" applyAlignment="0" applyProtection="0"/>
    <xf numFmtId="288" fontId="196" fillId="0" borderId="0" applyFont="0" applyFill="0" applyBorder="0" applyAlignment="0" applyProtection="0"/>
    <xf numFmtId="289" fontId="61" fillId="0" borderId="0" applyFont="0" applyFill="0" applyBorder="0" applyAlignment="0" applyProtection="0"/>
    <xf numFmtId="290" fontId="196" fillId="0" borderId="0" applyFont="0" applyFill="0" applyBorder="0" applyAlignment="0" applyProtection="0"/>
    <xf numFmtId="291" fontId="196" fillId="0" borderId="0" applyFont="0" applyFill="0" applyBorder="0" applyAlignment="0" applyProtection="0"/>
    <xf numFmtId="292" fontId="61" fillId="0" borderId="0" applyFont="0" applyFill="0" applyBorder="0" applyAlignment="0" applyProtection="0"/>
    <xf numFmtId="293" fontId="196" fillId="0" borderId="0" applyFont="0" applyFill="0" applyBorder="0" applyAlignment="0" applyProtection="0"/>
    <xf numFmtId="294" fontId="196" fillId="0" borderId="0" applyFont="0" applyFill="0" applyBorder="0" applyAlignment="0" applyProtection="0"/>
    <xf numFmtId="295" fontId="61" fillId="0" borderId="0" applyFont="0" applyFill="0" applyBorder="0" applyAlignment="0" applyProtection="0"/>
    <xf numFmtId="296" fontId="196"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44" fontId="44"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7" fontId="43" fillId="0" borderId="0" applyFont="0" applyFill="0" applyBorder="0" applyAlignment="0" applyProtection="0"/>
    <xf numFmtId="298" fontId="43" fillId="0" borderId="0" applyFont="0" applyFill="0" applyBorder="0" applyAlignment="0" applyProtection="0"/>
    <xf numFmtId="5" fontId="144" fillId="0" borderId="0" applyFont="0" applyFill="0" applyBorder="0" applyAlignment="0" applyProtection="0"/>
    <xf numFmtId="7" fontId="144"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300" fontId="61" fillId="0" borderId="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299" fontId="43" fillId="0" borderId="0" applyFont="0" applyFill="0" applyBorder="0" applyAlignment="0" applyProtection="0"/>
    <xf numFmtId="301" fontId="43" fillId="0" borderId="0"/>
    <xf numFmtId="301" fontId="43" fillId="0" borderId="0"/>
    <xf numFmtId="301" fontId="43" fillId="0" borderId="0"/>
    <xf numFmtId="301" fontId="43" fillId="0" borderId="0"/>
    <xf numFmtId="301" fontId="43" fillId="0" borderId="0"/>
    <xf numFmtId="301" fontId="43" fillId="0" borderId="0"/>
    <xf numFmtId="301" fontId="43" fillId="0" borderId="0"/>
    <xf numFmtId="301" fontId="43" fillId="0" borderId="0"/>
    <xf numFmtId="301" fontId="43" fillId="0" borderId="0"/>
    <xf numFmtId="301" fontId="43" fillId="0" borderId="0" applyProtection="0"/>
    <xf numFmtId="301" fontId="43" fillId="0" borderId="0"/>
    <xf numFmtId="301" fontId="43" fillId="0" borderId="0"/>
    <xf numFmtId="301" fontId="43" fillId="0" borderId="0"/>
    <xf numFmtId="301" fontId="43" fillId="0" borderId="0"/>
    <xf numFmtId="301" fontId="43" fillId="0" borderId="0"/>
    <xf numFmtId="301" fontId="43" fillId="0" borderId="0"/>
    <xf numFmtId="301" fontId="43" fillId="0" borderId="0"/>
    <xf numFmtId="277" fontId="10" fillId="0" borderId="26"/>
    <xf numFmtId="0" fontId="213" fillId="6" borderId="0" applyNumberFormat="0" applyFont="0" applyFill="0" applyBorder="0" applyProtection="0">
      <alignment horizontal="left"/>
    </xf>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61" fillId="0" borderId="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14" fontId="133" fillId="0" borderId="0" applyFill="0" applyBorder="0" applyAlignment="0"/>
    <xf numFmtId="14" fontId="132" fillId="0" borderId="0" applyFill="0" applyBorder="0" applyAlignment="0"/>
    <xf numFmtId="0" fontId="139" fillId="0" borderId="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4" fillId="34" borderId="27"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0" fontId="215" fillId="13" borderId="22" applyNumberFormat="0" applyAlignment="0" applyProtection="0"/>
    <xf numFmtId="43" fontId="45" fillId="0" borderId="0" applyFont="0" applyFill="0" applyBorder="0" applyAlignment="0" applyProtection="0"/>
    <xf numFmtId="3" fontId="216" fillId="0" borderId="8">
      <alignment horizontal="left" vertical="top" wrapText="1"/>
    </xf>
    <xf numFmtId="0" fontId="217" fillId="0" borderId="28" applyNumberFormat="0" applyFill="0" applyAlignment="0" applyProtection="0"/>
    <xf numFmtId="0" fontId="218" fillId="0" borderId="29" applyNumberFormat="0" applyFill="0" applyAlignment="0" applyProtection="0"/>
    <xf numFmtId="0" fontId="219" fillId="0" borderId="30" applyNumberFormat="0" applyFill="0" applyAlignment="0" applyProtection="0"/>
    <xf numFmtId="0" fontId="219" fillId="0" borderId="0" applyNumberFormat="0" applyFill="0" applyBorder="0" applyAlignment="0" applyProtection="0"/>
    <xf numFmtId="302" fontId="42" fillId="0" borderId="0" applyFill="0" applyBorder="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4" applyFill="0" applyProtection="0"/>
    <xf numFmtId="302" fontId="42" fillId="0" borderId="25" applyFill="0" applyProtection="0"/>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303" fontId="43" fillId="0" borderId="31">
      <alignment vertical="center"/>
    </xf>
    <xf numFmtId="0" fontId="43" fillId="0" borderId="0" applyFont="0" applyFill="0" applyBorder="0" applyAlignment="0" applyProtection="0"/>
    <xf numFmtId="0" fontId="43" fillId="0" borderId="0" applyFont="0" applyFill="0" applyBorder="0" applyAlignment="0" applyProtection="0"/>
    <xf numFmtId="304" fontId="10" fillId="0" borderId="0"/>
    <xf numFmtId="305" fontId="49" fillId="0" borderId="4"/>
    <xf numFmtId="305" fontId="49" fillId="0" borderId="4"/>
    <xf numFmtId="0" fontId="220" fillId="0" borderId="0">
      <protection locked="0"/>
    </xf>
    <xf numFmtId="267" fontId="43" fillId="0" borderId="0"/>
    <xf numFmtId="267" fontId="43" fillId="0" borderId="0"/>
    <xf numFmtId="267" fontId="43" fillId="0" borderId="0"/>
    <xf numFmtId="267" fontId="43" fillId="0" borderId="0"/>
    <xf numFmtId="267" fontId="43" fillId="0" borderId="0"/>
    <xf numFmtId="267" fontId="43" fillId="0" borderId="0"/>
    <xf numFmtId="267" fontId="43" fillId="0" borderId="0"/>
    <xf numFmtId="267" fontId="43" fillId="0" borderId="0"/>
    <xf numFmtId="267" fontId="43" fillId="0" borderId="0"/>
    <xf numFmtId="267" fontId="43" fillId="0" borderId="0" applyProtection="0"/>
    <xf numFmtId="267" fontId="43" fillId="0" borderId="0"/>
    <xf numFmtId="267" fontId="43" fillId="0" borderId="0"/>
    <xf numFmtId="267" fontId="43" fillId="0" borderId="0"/>
    <xf numFmtId="267" fontId="43" fillId="0" borderId="0"/>
    <xf numFmtId="267" fontId="43" fillId="0" borderId="0"/>
    <xf numFmtId="267" fontId="43" fillId="0" borderId="0"/>
    <xf numFmtId="267" fontId="43" fillId="0" borderId="0"/>
    <xf numFmtId="306" fontId="49" fillId="0" borderId="0"/>
    <xf numFmtId="3" fontId="60" fillId="0" borderId="0">
      <alignment horizontal="right"/>
    </xf>
    <xf numFmtId="167" fontId="221" fillId="0" borderId="0" applyFont="0" applyFill="0" applyBorder="0" applyAlignment="0" applyProtection="0"/>
    <xf numFmtId="168" fontId="221" fillId="0" borderId="0" applyFont="0" applyFill="0" applyBorder="0" applyAlignment="0" applyProtection="0"/>
    <xf numFmtId="167" fontId="221" fillId="0" borderId="0" applyFont="0" applyFill="0" applyBorder="0" applyAlignment="0" applyProtection="0"/>
    <xf numFmtId="41"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212" fontId="22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41" fontId="222" fillId="0" borderId="0" applyFont="0" applyFill="0" applyBorder="0" applyAlignment="0" applyProtection="0"/>
    <xf numFmtId="41" fontId="222"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8" fontId="10" fillId="0" borderId="0" applyFont="0" applyFill="0" applyBorder="0" applyAlignment="0" applyProtection="0"/>
    <xf numFmtId="308" fontId="10" fillId="0" borderId="0" applyFont="0" applyFill="0" applyBorder="0" applyAlignment="0" applyProtection="0"/>
    <xf numFmtId="309" fontId="10" fillId="0" borderId="0" applyFont="0" applyFill="0" applyBorder="0" applyAlignment="0" applyProtection="0"/>
    <xf numFmtId="309" fontId="10"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167" fontId="221" fillId="0" borderId="0" applyFont="0" applyFill="0" applyBorder="0" applyAlignment="0" applyProtection="0"/>
    <xf numFmtId="167"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41" fontId="222" fillId="0" borderId="0" applyFont="0" applyFill="0" applyBorder="0" applyAlignment="0" applyProtection="0"/>
    <xf numFmtId="41" fontId="222"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214" fontId="221" fillId="0" borderId="0" applyFont="0" applyFill="0" applyBorder="0" applyAlignment="0" applyProtection="0"/>
    <xf numFmtId="214" fontId="221" fillId="0" borderId="0" applyFont="0" applyFill="0" applyBorder="0" applyAlignment="0" applyProtection="0"/>
    <xf numFmtId="214" fontId="221" fillId="0" borderId="0" applyFont="0" applyFill="0" applyBorder="0" applyAlignment="0" applyProtection="0"/>
    <xf numFmtId="214" fontId="221" fillId="0" borderId="0" applyFont="0" applyFill="0" applyBorder="0" applyAlignment="0" applyProtection="0"/>
    <xf numFmtId="41" fontId="221" fillId="0" borderId="0" applyFont="0" applyFill="0" applyBorder="0" applyAlignment="0" applyProtection="0"/>
    <xf numFmtId="167" fontId="221" fillId="0" borderId="0" applyFont="0" applyFill="0" applyBorder="0" applyAlignment="0" applyProtection="0"/>
    <xf numFmtId="41" fontId="221" fillId="0" borderId="0" applyFont="0" applyFill="0" applyBorder="0" applyAlignment="0" applyProtection="0"/>
    <xf numFmtId="167" fontId="221" fillId="0" borderId="0" applyFont="0" applyFill="0" applyBorder="0" applyAlignment="0" applyProtection="0"/>
    <xf numFmtId="41" fontId="221" fillId="0" borderId="0" applyFont="0" applyFill="0" applyBorder="0" applyAlignment="0" applyProtection="0"/>
    <xf numFmtId="41" fontId="221" fillId="0" borderId="0" applyFont="0" applyFill="0" applyBorder="0" applyAlignment="0" applyProtection="0"/>
    <xf numFmtId="214" fontId="221" fillId="0" borderId="0" applyFont="0" applyFill="0" applyBorder="0" applyAlignment="0" applyProtection="0"/>
    <xf numFmtId="214" fontId="221" fillId="0" borderId="0" applyFont="0" applyFill="0" applyBorder="0" applyAlignment="0" applyProtection="0"/>
    <xf numFmtId="41" fontId="221" fillId="0" borderId="0" applyFont="0" applyFill="0" applyBorder="0" applyAlignment="0" applyProtection="0"/>
    <xf numFmtId="168" fontId="221" fillId="0" borderId="0" applyFont="0" applyFill="0" applyBorder="0" applyAlignment="0" applyProtection="0"/>
    <xf numFmtId="43"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199" fontId="221" fillId="0" borderId="0" applyFont="0" applyFill="0" applyBorder="0" applyAlignment="0" applyProtection="0"/>
    <xf numFmtId="310" fontId="11" fillId="0" borderId="0" applyFont="0" applyFill="0" applyBorder="0" applyAlignment="0" applyProtection="0"/>
    <xf numFmtId="310" fontId="11" fillId="0" borderId="0" applyFont="0" applyFill="0" applyBorder="0" applyAlignment="0" applyProtection="0"/>
    <xf numFmtId="43" fontId="222" fillId="0" borderId="0" applyFont="0" applyFill="0" applyBorder="0" applyAlignment="0" applyProtection="0"/>
    <xf numFmtId="43" fontId="222" fillId="0" borderId="0" applyFont="0" applyFill="0" applyBorder="0" applyAlignment="0" applyProtection="0"/>
    <xf numFmtId="310" fontId="11" fillId="0" borderId="0" applyFont="0" applyFill="0" applyBorder="0" applyAlignment="0" applyProtection="0"/>
    <xf numFmtId="310" fontId="1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310" fontId="11" fillId="0" borderId="0" applyFont="0" applyFill="0" applyBorder="0" applyAlignment="0" applyProtection="0"/>
    <xf numFmtId="310" fontId="11" fillId="0" borderId="0" applyFont="0" applyFill="0" applyBorder="0" applyAlignment="0" applyProtection="0"/>
    <xf numFmtId="269" fontId="10" fillId="0" borderId="0" applyFont="0" applyFill="0" applyBorder="0" applyAlignment="0" applyProtection="0"/>
    <xf numFmtId="269" fontId="10" fillId="0" borderId="0" applyFont="0" applyFill="0" applyBorder="0" applyAlignment="0" applyProtection="0"/>
    <xf numFmtId="311" fontId="10" fillId="0" borderId="0" applyFont="0" applyFill="0" applyBorder="0" applyAlignment="0" applyProtection="0"/>
    <xf numFmtId="311" fontId="10"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168" fontId="221" fillId="0" borderId="0" applyFont="0" applyFill="0" applyBorder="0" applyAlignment="0" applyProtection="0"/>
    <xf numFmtId="168"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2" fillId="0" borderId="0" applyFont="0" applyFill="0" applyBorder="0" applyAlignment="0" applyProtection="0"/>
    <xf numFmtId="43" fontId="222"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174" fontId="221" fillId="0" borderId="0" applyFont="0" applyFill="0" applyBorder="0" applyAlignment="0" applyProtection="0"/>
    <xf numFmtId="174" fontId="221" fillId="0" borderId="0" applyFont="0" applyFill="0" applyBorder="0" applyAlignment="0" applyProtection="0"/>
    <xf numFmtId="174" fontId="221" fillId="0" borderId="0" applyFont="0" applyFill="0" applyBorder="0" applyAlignment="0" applyProtection="0"/>
    <xf numFmtId="174" fontId="221" fillId="0" borderId="0" applyFont="0" applyFill="0" applyBorder="0" applyAlignment="0" applyProtection="0"/>
    <xf numFmtId="43" fontId="221" fillId="0" borderId="0" applyFont="0" applyFill="0" applyBorder="0" applyAlignment="0" applyProtection="0"/>
    <xf numFmtId="168" fontId="221" fillId="0" borderId="0" applyFont="0" applyFill="0" applyBorder="0" applyAlignment="0" applyProtection="0"/>
    <xf numFmtId="43" fontId="221" fillId="0" borderId="0" applyFont="0" applyFill="0" applyBorder="0" applyAlignment="0" applyProtection="0"/>
    <xf numFmtId="168"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174" fontId="221" fillId="0" borderId="0" applyFont="0" applyFill="0" applyBorder="0" applyAlignment="0" applyProtection="0"/>
    <xf numFmtId="174" fontId="221" fillId="0" borderId="0" applyFont="0" applyFill="0" applyBorder="0" applyAlignment="0" applyProtection="0"/>
    <xf numFmtId="43" fontId="221" fillId="0" borderId="0" applyFont="0" applyFill="0" applyBorder="0" applyAlignment="0" applyProtection="0"/>
    <xf numFmtId="3" fontId="10" fillId="0" borderId="0" applyFont="0" applyBorder="0" applyAlignment="0"/>
    <xf numFmtId="0" fontId="223" fillId="0" borderId="0" applyNumberFormat="0" applyFill="0" applyBorder="0" applyAlignment="0" applyProtection="0"/>
    <xf numFmtId="0" fontId="224" fillId="36" borderId="0" applyNumberFormat="0" applyBorder="0" applyAlignment="0" applyProtection="0"/>
    <xf numFmtId="0" fontId="224" fillId="37" borderId="0" applyNumberFormat="0" applyBorder="0" applyAlignment="0" applyProtection="0"/>
    <xf numFmtId="0" fontId="224" fillId="38" borderId="0" applyNumberFormat="0" applyBorder="0" applyAlignment="0" applyProtection="0"/>
    <xf numFmtId="0" fontId="123" fillId="0" borderId="0">
      <protection locked="0"/>
    </xf>
    <xf numFmtId="0" fontId="123" fillId="0" borderId="0">
      <protection locked="0"/>
    </xf>
    <xf numFmtId="0" fontId="11"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41" fontId="182"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3" fontId="182"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0" fontId="225" fillId="0" borderId="0" applyNumberFormat="0" applyAlignment="0">
      <alignment horizontal="left"/>
    </xf>
    <xf numFmtId="0" fontId="207" fillId="0" borderId="0">
      <alignment horizontal="left"/>
    </xf>
    <xf numFmtId="0" fontId="226" fillId="0" borderId="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312" fontId="43" fillId="0" borderId="0" applyFont="0" applyFill="0" applyBorder="0" applyAlignment="0" applyProtection="0"/>
    <xf numFmtId="0" fontId="227" fillId="0" borderId="0"/>
    <xf numFmtId="0" fontId="228" fillId="0" borderId="0" applyNumberFormat="0" applyFill="0" applyBorder="0" applyAlignment="0" applyProtection="0"/>
    <xf numFmtId="3" fontId="10" fillId="0" borderId="0" applyFont="0" applyBorder="0" applyAlignment="0"/>
    <xf numFmtId="0" fontId="43" fillId="0" borderId="0"/>
    <xf numFmtId="0" fontId="43" fillId="0" borderId="0"/>
    <xf numFmtId="0" fontId="43" fillId="0" borderId="0"/>
    <xf numFmtId="0" fontId="220" fillId="0" borderId="0">
      <protection locked="0"/>
    </xf>
    <xf numFmtId="0" fontId="220" fillId="0" borderId="0">
      <protection locked="0"/>
    </xf>
    <xf numFmtId="0" fontId="229" fillId="0" borderId="0">
      <protection locked="0"/>
    </xf>
    <xf numFmtId="0" fontId="220" fillId="0" borderId="0">
      <protection locked="0"/>
    </xf>
    <xf numFmtId="0" fontId="220" fillId="0" borderId="0">
      <protection locked="0"/>
    </xf>
    <xf numFmtId="0" fontId="220" fillId="0" borderId="0">
      <protection locked="0"/>
    </xf>
    <xf numFmtId="0" fontId="229" fillId="0" borderId="0">
      <protection locked="0"/>
    </xf>
    <xf numFmtId="0" fontId="220" fillId="0" borderId="0">
      <protection locked="0"/>
    </xf>
    <xf numFmtId="0" fontId="220" fillId="0" borderId="0">
      <protection locked="0"/>
    </xf>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61" fillId="0" borderId="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2" fontId="43" fillId="0" borderId="0" applyFont="0" applyFill="0" applyBorder="0" applyAlignment="0" applyProtection="0"/>
    <xf numFmtId="0" fontId="230" fillId="0" borderId="0" applyNumberFormat="0" applyFill="0" applyBorder="0" applyAlignment="0" applyProtection="0"/>
    <xf numFmtId="0" fontId="231" fillId="0" borderId="0" applyNumberFormat="0" applyFill="0" applyBorder="0" applyProtection="0">
      <alignment vertical="center"/>
    </xf>
    <xf numFmtId="0" fontId="232" fillId="0" borderId="0" applyNumberFormat="0" applyFill="0" applyBorder="0" applyAlignment="0" applyProtection="0"/>
    <xf numFmtId="0" fontId="233" fillId="0" borderId="0" applyNumberFormat="0" applyFill="0" applyBorder="0" applyProtection="0">
      <alignment vertical="center"/>
    </xf>
    <xf numFmtId="0" fontId="234" fillId="0" borderId="0" applyNumberFormat="0" applyFill="0" applyBorder="0" applyAlignment="0" applyProtection="0"/>
    <xf numFmtId="0" fontId="235" fillId="0" borderId="0" applyNumberFormat="0" applyFill="0" applyBorder="0" applyAlignment="0" applyProtection="0"/>
    <xf numFmtId="313" fontId="236" fillId="0" borderId="32" applyNumberFormat="0" applyFill="0" applyBorder="0" applyAlignment="0" applyProtection="0"/>
    <xf numFmtId="0" fontId="237" fillId="0" borderId="0" applyNumberFormat="0" applyFill="0" applyBorder="0" applyAlignment="0" applyProtection="0"/>
    <xf numFmtId="0" fontId="238" fillId="39" borderId="33" applyNumberFormat="0" applyAlignment="0">
      <protection locked="0"/>
    </xf>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43" fillId="40" borderId="34" applyNumberFormat="0" applyFont="0" applyAlignment="0" applyProtection="0"/>
    <xf numFmtId="0" fontId="239" fillId="0" borderId="0">
      <alignment vertical="top" wrapText="1"/>
    </xf>
    <xf numFmtId="0" fontId="240" fillId="10" borderId="0" applyNumberFormat="0" applyBorder="0" applyAlignment="0" applyProtection="0"/>
    <xf numFmtId="38" fontId="241" fillId="6"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6"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8" fontId="241" fillId="41" borderId="0" applyNumberFormat="0" applyBorder="0" applyAlignment="0" applyProtection="0"/>
    <xf numFmtId="314" fontId="20" fillId="6" borderId="0" applyBorder="0" applyProtection="0"/>
    <xf numFmtId="0" fontId="242" fillId="0" borderId="11" applyNumberFormat="0" applyFill="0" applyBorder="0" applyAlignment="0" applyProtection="0">
      <alignment horizontal="center" vertical="center"/>
    </xf>
    <xf numFmtId="0" fontId="243" fillId="0" borderId="0" applyNumberFormat="0" applyFont="0" applyBorder="0" applyAlignment="0">
      <alignment horizontal="left" vertical="center"/>
    </xf>
    <xf numFmtId="0" fontId="87" fillId="0" borderId="0" applyAlignment="0">
      <alignment horizontal="right"/>
    </xf>
    <xf numFmtId="0" fontId="244" fillId="42" borderId="0"/>
    <xf numFmtId="0" fontId="90" fillId="0" borderId="0"/>
    <xf numFmtId="0" fontId="245" fillId="0" borderId="0"/>
    <xf numFmtId="0" fontId="246" fillId="0" borderId="0"/>
    <xf numFmtId="0" fontId="247" fillId="0" borderId="0">
      <alignment horizontal="left"/>
    </xf>
    <xf numFmtId="0" fontId="248" fillId="0" borderId="0">
      <alignment horizontal="left"/>
    </xf>
    <xf numFmtId="0" fontId="129" fillId="0" borderId="35" applyNumberFormat="0" applyAlignment="0" applyProtection="0">
      <alignment horizontal="left" vertical="center"/>
    </xf>
    <xf numFmtId="0" fontId="129" fillId="0" borderId="35" applyNumberFormat="0" applyAlignment="0" applyProtection="0">
      <alignment horizontal="left" vertical="center"/>
    </xf>
    <xf numFmtId="0" fontId="129" fillId="0" borderId="14">
      <alignment horizontal="left" vertical="center"/>
    </xf>
    <xf numFmtId="0" fontId="129" fillId="0" borderId="14">
      <alignment horizontal="left" vertical="center"/>
    </xf>
    <xf numFmtId="14" fontId="213" fillId="43" borderId="36">
      <alignment horizontal="center" vertical="center" wrapText="1"/>
    </xf>
    <xf numFmtId="0" fontId="249" fillId="0" borderId="28" applyNumberFormat="0" applyFill="0" applyAlignment="0" applyProtection="0"/>
    <xf numFmtId="0" fontId="250" fillId="0" borderId="29" applyNumberFormat="0" applyFill="0" applyAlignment="0" applyProtection="0"/>
    <xf numFmtId="0" fontId="251" fillId="0" borderId="30" applyNumberFormat="0" applyFill="0" applyAlignment="0" applyProtection="0"/>
    <xf numFmtId="0" fontId="251" fillId="0" borderId="0" applyNumberFormat="0" applyFill="0" applyBorder="0" applyAlignment="0" applyProtection="0"/>
    <xf numFmtId="0" fontId="186" fillId="0" borderId="0" applyFill="0" applyAlignment="0" applyProtection="0">
      <protection locked="0"/>
    </xf>
    <xf numFmtId="0" fontId="186" fillId="0" borderId="16" applyFill="0" applyAlignment="0" applyProtection="0">
      <protection locked="0"/>
    </xf>
    <xf numFmtId="0" fontId="252" fillId="0" borderId="0" applyProtection="0"/>
    <xf numFmtId="0" fontId="129" fillId="0" borderId="0" applyProtection="0"/>
    <xf numFmtId="0" fontId="253" fillId="0" borderId="36">
      <alignment horizontal="center"/>
    </xf>
    <xf numFmtId="0" fontId="253" fillId="0" borderId="0">
      <alignment horizontal="center"/>
    </xf>
    <xf numFmtId="5" fontId="254" fillId="44" borderId="4" applyNumberFormat="0" applyAlignment="0">
      <alignment horizontal="left" vertical="top"/>
    </xf>
    <xf numFmtId="5" fontId="254" fillId="44" borderId="4" applyNumberFormat="0" applyAlignment="0">
      <alignment horizontal="left" vertical="top"/>
    </xf>
    <xf numFmtId="315" fontId="254" fillId="44" borderId="4" applyNumberFormat="0" applyAlignment="0">
      <alignment horizontal="left" vertical="top"/>
    </xf>
    <xf numFmtId="316" fontId="255" fillId="0" borderId="0"/>
    <xf numFmtId="317" fontId="256" fillId="0" borderId="0"/>
    <xf numFmtId="318" fontId="165" fillId="0" borderId="0" applyFont="0" applyFill="0" applyBorder="0" applyAlignment="0" applyProtection="0">
      <alignment horizontal="center" vertical="center"/>
    </xf>
    <xf numFmtId="0" fontId="257" fillId="0" borderId="0"/>
    <xf numFmtId="49" fontId="258" fillId="0" borderId="4">
      <alignment vertical="center"/>
    </xf>
    <xf numFmtId="49" fontId="258" fillId="0" borderId="4">
      <alignment vertical="center"/>
    </xf>
    <xf numFmtId="0" fontId="42" fillId="0" borderId="0"/>
    <xf numFmtId="0" fontId="259" fillId="0" borderId="0" applyNumberFormat="0" applyFill="0" applyBorder="0" applyAlignment="0" applyProtection="0">
      <alignment vertical="top"/>
      <protection locked="0"/>
    </xf>
    <xf numFmtId="167" fontId="10" fillId="0" borderId="0" applyFont="0" applyFill="0" applyBorder="0" applyAlignment="0" applyProtection="0"/>
    <xf numFmtId="38" fontId="131" fillId="0" borderId="0" applyFont="0" applyFill="0" applyBorder="0" applyAlignment="0" applyProtection="0"/>
    <xf numFmtId="41" fontId="111" fillId="0" borderId="0" applyFont="0" applyFill="0" applyBorder="0" applyAlignment="0" applyProtection="0"/>
    <xf numFmtId="220" fontId="111" fillId="0" borderId="0" applyFont="0" applyFill="0" applyBorder="0" applyAlignment="0" applyProtection="0"/>
    <xf numFmtId="319" fontId="260" fillId="0" borderId="0" applyFont="0" applyFill="0" applyBorder="0" applyAlignment="0" applyProtection="0"/>
    <xf numFmtId="0" fontId="261" fillId="45" borderId="0">
      <alignment horizontal="left" wrapText="1" indent="2"/>
    </xf>
    <xf numFmtId="10" fontId="241" fillId="45"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5" borderId="4" applyNumberFormat="0" applyBorder="0" applyAlignment="0" applyProtection="0"/>
    <xf numFmtId="10" fontId="241" fillId="45"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10" fontId="241" fillId="41" borderId="4" applyNumberFormat="0" applyBorder="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262" fillId="13" borderId="22" applyNumberFormat="0" applyAlignment="0" applyProtection="0"/>
    <xf numFmtId="0" fontId="43" fillId="46" borderId="0"/>
    <xf numFmtId="2" fontId="263" fillId="0" borderId="7" applyBorder="0"/>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0" fontId="266"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4"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0" fontId="265" fillId="0" borderId="0" applyNumberFormat="0" applyFill="0" applyBorder="0" applyAlignment="0" applyProtection="0">
      <alignment vertical="top"/>
      <protection locked="0"/>
    </xf>
    <xf numFmtId="167" fontId="10" fillId="0" borderId="0" applyFont="0" applyFill="0" applyBorder="0" applyAlignment="0" applyProtection="0"/>
    <xf numFmtId="0" fontId="10" fillId="0" borderId="0"/>
    <xf numFmtId="2" fontId="267" fillId="0" borderId="6" applyBorder="0"/>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166" fillId="0" borderId="37">
      <alignment horizontal="centerContinuous"/>
    </xf>
    <xf numFmtId="0" fontId="268" fillId="35" borderId="23" applyNumberFormat="0" applyAlignment="0" applyProtection="0"/>
    <xf numFmtId="2" fontId="269" fillId="0" borderId="0" applyNumberFormat="0" applyFill="0">
      <alignment horizontal="center"/>
    </xf>
    <xf numFmtId="0" fontId="270" fillId="0" borderId="38">
      <alignment horizontal="center" vertical="center" wrapText="1"/>
    </xf>
    <xf numFmtId="0" fontId="131" fillId="0" borderId="0"/>
    <xf numFmtId="0" fontId="44" fillId="0" borderId="0"/>
    <xf numFmtId="0" fontId="44" fillId="0" borderId="0"/>
    <xf numFmtId="0" fontId="44" fillId="0" borderId="0"/>
    <xf numFmtId="0" fontId="139" fillId="0" borderId="0"/>
    <xf numFmtId="0" fontId="44" fillId="0" borderId="0"/>
    <xf numFmtId="0" fontId="44" fillId="0" borderId="0"/>
    <xf numFmtId="0" fontId="42" fillId="0" borderId="0" applyNumberFormat="0" applyFont="0" applyFill="0" applyBorder="0" applyProtection="0">
      <alignment horizontal="left" vertical="center"/>
    </xf>
    <xf numFmtId="0" fontId="265" fillId="0" borderId="0" applyNumberFormat="0" applyFill="0" applyBorder="0" applyAlignment="0" applyProtection="0">
      <alignment vertical="top"/>
      <protection locked="0"/>
    </xf>
    <xf numFmtId="0" fontId="131" fillId="0" borderId="0"/>
    <xf numFmtId="0" fontId="11"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41" fontId="182"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2" fontId="43" fillId="0" borderId="0" applyFill="0" applyBorder="0" applyAlignment="0"/>
    <xf numFmtId="243" fontId="182"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44" fontId="43" fillId="0" borderId="0" applyFill="0" applyBorder="0" applyAlignment="0"/>
    <xf numFmtId="234" fontId="182"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235" fontId="43" fillId="0" borderId="0" applyFill="0" applyBorder="0" applyAlignment="0"/>
    <xf numFmtId="0" fontId="271" fillId="0" borderId="39" applyNumberFormat="0" applyFill="0" applyAlignment="0" applyProtection="0"/>
    <xf numFmtId="0" fontId="43" fillId="47" borderId="0"/>
    <xf numFmtId="3" fontId="272" fillId="0" borderId="8" applyNumberFormat="0" applyAlignment="0">
      <alignment horizontal="center" vertical="center"/>
    </xf>
    <xf numFmtId="3" fontId="151" fillId="0" borderId="8" applyNumberFormat="0" applyAlignment="0">
      <alignment horizontal="center" vertical="center"/>
    </xf>
    <xf numFmtId="3" fontId="254" fillId="0" borderId="8" applyNumberFormat="0" applyAlignment="0">
      <alignment horizontal="center" vertical="center"/>
    </xf>
    <xf numFmtId="0" fontId="165" fillId="0" borderId="0" applyFont="0" applyFill="0" applyBorder="0" applyProtection="0">
      <alignment horizontal="center" vertical="center"/>
    </xf>
    <xf numFmtId="277" fontId="273" fillId="0" borderId="1" applyNumberFormat="0" applyFont="0" applyFill="0" applyBorder="0">
      <alignment horizontal="center"/>
    </xf>
    <xf numFmtId="277" fontId="273" fillId="0" borderId="1" applyNumberFormat="0" applyFont="0" applyFill="0" applyBorder="0">
      <alignment horizontal="center"/>
    </xf>
    <xf numFmtId="0" fontId="274" fillId="0" borderId="0"/>
    <xf numFmtId="0" fontId="179" fillId="0" borderId="0"/>
    <xf numFmtId="0" fontId="274" fillId="0" borderId="0"/>
    <xf numFmtId="0" fontId="179" fillId="0" borderId="0"/>
    <xf numFmtId="0" fontId="275" fillId="0" borderId="0"/>
    <xf numFmtId="38" fontId="131" fillId="0" borderId="0" applyFont="0" applyFill="0" applyBorder="0" applyAlignment="0" applyProtection="0"/>
    <xf numFmtId="4" fontId="182" fillId="0" borderId="0" applyFont="0" applyFill="0" applyBorder="0" applyAlignment="0" applyProtection="0"/>
    <xf numFmtId="211" fontId="42" fillId="0" borderId="0" applyFont="0" applyFill="0" applyBorder="0" applyAlignment="0" applyProtection="0"/>
    <xf numFmtId="40" fontId="131" fillId="0" borderId="0" applyFon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0" fontId="276" fillId="0" borderId="2"/>
    <xf numFmtId="0" fontId="277" fillId="0" borderId="36"/>
    <xf numFmtId="0" fontId="278" fillId="0" borderId="36"/>
    <xf numFmtId="166" fontId="11" fillId="0" borderId="1"/>
    <xf numFmtId="166" fontId="11" fillId="0" borderId="1"/>
    <xf numFmtId="320" fontId="279" fillId="0" borderId="1"/>
    <xf numFmtId="191" fontId="43" fillId="0" borderId="0" applyFont="0" applyFill="0" applyBorder="0" applyAlignment="0" applyProtection="0"/>
    <xf numFmtId="241" fontId="43" fillId="0" borderId="0" applyFont="0" applyFill="0" applyBorder="0" applyAlignment="0" applyProtection="0"/>
    <xf numFmtId="321" fontId="60" fillId="0" borderId="0" applyFont="0" applyFill="0" applyBorder="0" applyAlignment="0" applyProtection="0"/>
    <xf numFmtId="322" fontId="60" fillId="0" borderId="0" applyFont="0" applyFill="0" applyBorder="0" applyAlignment="0" applyProtection="0"/>
    <xf numFmtId="323" fontId="11" fillId="0" borderId="0" applyFont="0" applyFill="0" applyBorder="0" applyAlignment="0" applyProtection="0"/>
    <xf numFmtId="324" fontId="11" fillId="0" borderId="0" applyFont="0" applyFill="0" applyBorder="0" applyAlignment="0" applyProtection="0"/>
    <xf numFmtId="0" fontId="139" fillId="0" borderId="0" applyNumberFormat="0" applyFont="0" applyFill="0" applyAlignment="0"/>
    <xf numFmtId="0" fontId="44" fillId="0" borderId="0"/>
    <xf numFmtId="3" fontId="280" fillId="0" borderId="0" applyFont="0" applyFill="0" applyBorder="0" applyAlignment="0" applyProtection="0">
      <alignment horizontal="center"/>
    </xf>
    <xf numFmtId="325" fontId="14" fillId="0" borderId="0" applyFont="0" applyFill="0" applyBorder="0" applyAlignment="0" applyProtection="0"/>
    <xf numFmtId="326" fontId="14" fillId="0" borderId="0" applyBorder="0"/>
    <xf numFmtId="0" fontId="281" fillId="48" borderId="0" applyNumberFormat="0" applyBorder="0" applyAlignment="0" applyProtection="0"/>
    <xf numFmtId="0" fontId="14" fillId="0" borderId="4"/>
    <xf numFmtId="0" fontId="42" fillId="0" borderId="0"/>
    <xf numFmtId="0" fontId="14" fillId="0" borderId="4"/>
    <xf numFmtId="0" fontId="49" fillId="0" borderId="2" applyNumberFormat="0" applyAlignment="0">
      <alignment horizontal="center"/>
    </xf>
    <xf numFmtId="0" fontId="160" fillId="24" borderId="0" applyNumberFormat="0" applyBorder="0" applyAlignment="0" applyProtection="0"/>
    <xf numFmtId="0" fontId="160" fillId="28" borderId="0" applyNumberFormat="0" applyBorder="0" applyAlignment="0" applyProtection="0"/>
    <xf numFmtId="0" fontId="160" fillId="30" borderId="0" applyNumberFormat="0" applyBorder="0" applyAlignment="0" applyProtection="0"/>
    <xf numFmtId="0" fontId="160" fillId="19" borderId="0" applyNumberFormat="0" applyBorder="0" applyAlignment="0" applyProtection="0"/>
    <xf numFmtId="0" fontId="160" fillId="20" borderId="0" applyNumberFormat="0" applyBorder="0" applyAlignment="0" applyProtection="0"/>
    <xf numFmtId="0" fontId="160" fillId="33" borderId="0" applyNumberFormat="0" applyBorder="0" applyAlignment="0" applyProtection="0"/>
    <xf numFmtId="37" fontId="282" fillId="0" borderId="0"/>
    <xf numFmtId="37" fontId="282" fillId="0" borderId="0"/>
    <xf numFmtId="37" fontId="282" fillId="0" borderId="0"/>
    <xf numFmtId="0" fontId="283" fillId="0" borderId="4" applyNumberFormat="0" applyFont="0" applyFill="0" applyBorder="0" applyAlignment="0">
      <alignment horizontal="center"/>
    </xf>
    <xf numFmtId="0" fontId="283" fillId="0" borderId="4" applyNumberFormat="0" applyFont="0" applyFill="0" applyBorder="0" applyAlignment="0">
      <alignment horizontal="center"/>
    </xf>
    <xf numFmtId="0" fontId="119" fillId="0" borderId="0"/>
    <xf numFmtId="0" fontId="274" fillId="0" borderId="0"/>
    <xf numFmtId="0" fontId="179" fillId="0" borderId="0"/>
    <xf numFmtId="0" fontId="179" fillId="0" borderId="0"/>
    <xf numFmtId="327" fontId="284" fillId="0" borderId="0"/>
    <xf numFmtId="0" fontId="285" fillId="0" borderId="0"/>
    <xf numFmtId="0" fontId="43" fillId="0" borderId="0"/>
    <xf numFmtId="0" fontId="286" fillId="0" borderId="0"/>
    <xf numFmtId="0" fontId="115" fillId="0" borderId="0"/>
    <xf numFmtId="0" fontId="10" fillId="0" borderId="0"/>
    <xf numFmtId="0" fontId="19" fillId="0" borderId="0"/>
    <xf numFmtId="0" fontId="10" fillId="0" borderId="0"/>
    <xf numFmtId="0" fontId="47" fillId="0" borderId="0"/>
    <xf numFmtId="0" fontId="19" fillId="0" borderId="0"/>
    <xf numFmtId="0" fontId="19" fillId="0" borderId="0"/>
    <xf numFmtId="0" fontId="19" fillId="0" borderId="0"/>
    <xf numFmtId="0" fontId="19" fillId="0" borderId="0"/>
    <xf numFmtId="0" fontId="44" fillId="0" borderId="0"/>
    <xf numFmtId="0" fontId="44" fillId="0" borderId="0"/>
    <xf numFmtId="0" fontId="110" fillId="0" borderId="0"/>
    <xf numFmtId="0" fontId="44" fillId="0" borderId="0"/>
    <xf numFmtId="0" fontId="197" fillId="0" borderId="0"/>
    <xf numFmtId="0" fontId="44" fillId="0" borderId="0"/>
    <xf numFmtId="0" fontId="48" fillId="0" borderId="0"/>
    <xf numFmtId="0" fontId="43" fillId="0" borderId="0"/>
    <xf numFmtId="0" fontId="43" fillId="0" borderId="0"/>
    <xf numFmtId="0" fontId="19" fillId="0" borderId="0"/>
    <xf numFmtId="0" fontId="19" fillId="0" borderId="0"/>
    <xf numFmtId="0" fontId="48" fillId="0" borderId="0"/>
    <xf numFmtId="0" fontId="17" fillId="0" borderId="0"/>
    <xf numFmtId="0" fontId="17" fillId="0" borderId="0"/>
    <xf numFmtId="0" fontId="48" fillId="0" borderId="0"/>
    <xf numFmtId="0" fontId="11" fillId="0" borderId="0"/>
    <xf numFmtId="0" fontId="19" fillId="0" borderId="0"/>
    <xf numFmtId="0" fontId="19" fillId="0" borderId="0"/>
    <xf numFmtId="0" fontId="19" fillId="0" borderId="0"/>
    <xf numFmtId="0" fontId="19" fillId="0" borderId="0"/>
    <xf numFmtId="0" fontId="43" fillId="0" borderId="0"/>
    <xf numFmtId="0" fontId="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91" fillId="0" borderId="0"/>
    <xf numFmtId="0" fontId="19"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287"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7" fillId="0" borderId="0"/>
    <xf numFmtId="0" fontId="288" fillId="0" borderId="0"/>
    <xf numFmtId="0" fontId="19" fillId="0" borderId="0" applyNumberFormat="0" applyFill="0" applyBorder="0" applyAlignment="0" applyProtection="0"/>
    <xf numFmtId="0" fontId="19" fillId="0" borderId="0" applyNumberFormat="0" applyFill="0" applyBorder="0" applyAlignment="0" applyProtection="0"/>
    <xf numFmtId="0" fontId="145" fillId="0" borderId="0"/>
    <xf numFmtId="0" fontId="44" fillId="0" borderId="0"/>
    <xf numFmtId="0" fontId="6"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7" fillId="0" borderId="0"/>
    <xf numFmtId="0" fontId="19" fillId="0" borderId="0" applyNumberFormat="0" applyFont="0" applyFill="0" applyBorder="0" applyAlignment="0" applyProtection="0"/>
    <xf numFmtId="0" fontId="12" fillId="0" borderId="0"/>
    <xf numFmtId="0" fontId="91"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5" fillId="0" borderId="0"/>
    <xf numFmtId="0" fontId="43"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0" fillId="0" borderId="0"/>
    <xf numFmtId="0" fontId="19" fillId="0" borderId="0" applyNumberFormat="0" applyFont="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11" fillId="0" borderId="0"/>
    <xf numFmtId="0" fontId="19" fillId="0" borderId="0" applyNumberFormat="0" applyFont="0" applyFill="0" applyBorder="0" applyAlignment="0" applyProtection="0"/>
    <xf numFmtId="0" fontId="44" fillId="0" borderId="0"/>
    <xf numFmtId="0" fontId="289"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43" fillId="0" borderId="0"/>
    <xf numFmtId="0" fontId="3" fillId="0" borderId="0"/>
    <xf numFmtId="0" fontId="19" fillId="0" borderId="0" applyNumberFormat="0" applyFont="0" applyFill="0" applyBorder="0" applyAlignment="0" applyProtection="0"/>
    <xf numFmtId="0" fontId="139" fillId="0" borderId="0"/>
    <xf numFmtId="0" fontId="19" fillId="0" borderId="0" applyNumberFormat="0" applyFont="0" applyFill="0" applyBorder="0" applyAlignment="0" applyProtection="0"/>
    <xf numFmtId="0" fontId="17"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61" fillId="0" borderId="0"/>
    <xf numFmtId="0" fontId="4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1"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43"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1" fillId="0" borderId="0"/>
    <xf numFmtId="0" fontId="61"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4" fillId="0" borderId="0"/>
    <xf numFmtId="0" fontId="288" fillId="0" borderId="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3"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3"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4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43"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7" fillId="0" borderId="0"/>
    <xf numFmtId="0" fontId="43"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7" fillId="0" borderId="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44"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4" fillId="0" borderId="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288" fillId="0" borderId="0"/>
    <xf numFmtId="0" fontId="19" fillId="0" borderId="0" applyNumberFormat="0" applyFill="0" applyBorder="0" applyAlignment="0" applyProtection="0"/>
    <xf numFmtId="0" fontId="288" fillId="0" borderId="0"/>
    <xf numFmtId="0" fontId="19" fillId="0" borderId="0" applyNumberFormat="0" applyFill="0" applyBorder="0" applyAlignment="0" applyProtection="0"/>
    <xf numFmtId="0" fontId="288" fillId="0" borderId="0"/>
    <xf numFmtId="0" fontId="19" fillId="0" borderId="0" applyNumberFormat="0" applyFill="0" applyBorder="0" applyAlignment="0" applyProtection="0"/>
    <xf numFmtId="0" fontId="47" fillId="0" borderId="0"/>
    <xf numFmtId="0" fontId="61" fillId="0" borderId="0" applyProtection="0"/>
    <xf numFmtId="0" fontId="19" fillId="0" borderId="0" applyNumberFormat="0" applyFont="0" applyFill="0" applyBorder="0" applyAlignment="0" applyProtection="0"/>
    <xf numFmtId="0" fontId="290"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0" fontId="17" fillId="0" borderId="0"/>
    <xf numFmtId="0" fontId="19" fillId="0" borderId="0"/>
    <xf numFmtId="0" fontId="19" fillId="0" borderId="0"/>
    <xf numFmtId="0" fontId="19" fillId="0" borderId="0"/>
    <xf numFmtId="0" fontId="44"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291" fillId="0" borderId="0"/>
    <xf numFmtId="0" fontId="19" fillId="0" borderId="0"/>
    <xf numFmtId="0" fontId="19" fillId="0" borderId="0"/>
    <xf numFmtId="0" fontId="19" fillId="0" borderId="0"/>
    <xf numFmtId="0" fontId="19" fillId="0" borderId="0"/>
    <xf numFmtId="0" fontId="19" fillId="0" borderId="0"/>
    <xf numFmtId="0" fontId="198" fillId="0" borderId="0"/>
    <xf numFmtId="0" fontId="19" fillId="0" borderId="0" applyNumberFormat="0" applyFont="0" applyFill="0" applyBorder="0" applyAlignment="0" applyProtection="0"/>
    <xf numFmtId="0" fontId="19" fillId="0" borderId="0"/>
    <xf numFmtId="0" fontId="19" fillId="0" borderId="0"/>
    <xf numFmtId="0" fontId="17" fillId="0" borderId="0"/>
    <xf numFmtId="0" fontId="91" fillId="0" borderId="0"/>
    <xf numFmtId="0" fontId="91" fillId="0" borderId="0"/>
    <xf numFmtId="0" fontId="91" fillId="0" borderId="0"/>
    <xf numFmtId="0" fontId="91" fillId="0" borderId="0"/>
    <xf numFmtId="0" fontId="44" fillId="0" borderId="0"/>
    <xf numFmtId="0" fontId="44" fillId="0" borderId="0"/>
    <xf numFmtId="0" fontId="10"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0" fillId="0" borderId="0"/>
    <xf numFmtId="0" fontId="19" fillId="0" borderId="0" applyNumberFormat="0" applyFont="0" applyFill="0" applyBorder="0" applyAlignment="0" applyProtection="0"/>
    <xf numFmtId="0" fontId="3"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17" fillId="0" borderId="0"/>
    <xf numFmtId="0" fontId="3" fillId="0" borderId="0"/>
    <xf numFmtId="0" fontId="59" fillId="0" borderId="0"/>
    <xf numFmtId="0" fontId="19" fillId="0" borderId="0" applyNumberFormat="0" applyFont="0" applyFill="0" applyBorder="0" applyAlignment="0" applyProtection="0"/>
    <xf numFmtId="0" fontId="133" fillId="0" borderId="0"/>
    <xf numFmtId="0" fontId="19" fillId="0" borderId="0" applyNumberFormat="0" applyFont="0" applyFill="0" applyBorder="0" applyAlignment="0" applyProtection="0"/>
    <xf numFmtId="0" fontId="3" fillId="0" borderId="0"/>
    <xf numFmtId="0" fontId="5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5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5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4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288" fillId="0" borderId="0"/>
    <xf numFmtId="0" fontId="43"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288" fillId="0" borderId="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61" fillId="0" borderId="0"/>
    <xf numFmtId="0" fontId="61"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xf numFmtId="0" fontId="61" fillId="0" borderId="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applyProtection="0"/>
    <xf numFmtId="0" fontId="139"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applyProtection="0"/>
    <xf numFmtId="0" fontId="61" fillId="0" borderId="0"/>
    <xf numFmtId="0" fontId="19" fillId="0" borderId="0" applyNumberFormat="0" applyFont="0" applyFill="0" applyBorder="0" applyAlignment="0" applyProtection="0"/>
    <xf numFmtId="0" fontId="13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applyProtection="0"/>
    <xf numFmtId="0" fontId="13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applyProtection="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1" fillId="0" borderId="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292"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ill="0" applyBorder="0" applyAlignment="0" applyProtection="0"/>
    <xf numFmtId="0" fontId="43" fillId="0" borderId="0"/>
    <xf numFmtId="0" fontId="19" fillId="0" borderId="0" applyNumberFormat="0" applyFont="0" applyFill="0" applyBorder="0" applyAlignment="0" applyProtection="0"/>
    <xf numFmtId="0" fontId="197"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7" fillId="0" borderId="0"/>
    <xf numFmtId="0" fontId="19" fillId="0" borderId="0"/>
    <xf numFmtId="0" fontId="19" fillId="0" borderId="0" applyNumberFormat="0" applyFill="0" applyBorder="0" applyAlignment="0" applyProtection="0"/>
    <xf numFmtId="0" fontId="139" fillId="0" borderId="0"/>
    <xf numFmtId="0" fontId="19" fillId="0" borderId="0" applyNumberFormat="0" applyFont="0" applyFill="0" applyBorder="0" applyAlignment="0" applyProtection="0"/>
    <xf numFmtId="0" fontId="288" fillId="0" borderId="0"/>
    <xf numFmtId="0" fontId="43"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60" fillId="0" borderId="0"/>
    <xf numFmtId="0" fontId="60"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applyProtection="0"/>
    <xf numFmtId="0" fontId="44"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4" fillId="0" borderId="0"/>
    <xf numFmtId="0" fontId="11"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60" fillId="0" borderId="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6" fillId="0" borderId="0"/>
    <xf numFmtId="0" fontId="48"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45" fillId="0" borderId="0"/>
    <xf numFmtId="0" fontId="19" fillId="0" borderId="0" applyNumberFormat="0" applyFont="0" applyFill="0" applyBorder="0" applyAlignment="0" applyProtection="0"/>
    <xf numFmtId="0" fontId="45" fillId="0" borderId="0"/>
    <xf numFmtId="0" fontId="19" fillId="0" borderId="0" applyNumberFormat="0" applyFont="0" applyFill="0" applyBorder="0" applyAlignment="0" applyProtection="0"/>
    <xf numFmtId="0" fontId="61" fillId="0" borderId="0"/>
    <xf numFmtId="0" fontId="45" fillId="0" borderId="0"/>
    <xf numFmtId="0" fontId="61"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17" fillId="0" borderId="0"/>
    <xf numFmtId="0" fontId="61" fillId="0" borderId="0"/>
    <xf numFmtId="0" fontId="19" fillId="0" borderId="0" applyNumberFormat="0" applyFont="0" applyFill="0" applyBorder="0" applyAlignment="0" applyProtection="0"/>
    <xf numFmtId="0" fontId="19" fillId="0" borderId="0" applyNumberFormat="0" applyFill="0" applyBorder="0" applyAlignment="0" applyProtection="0"/>
    <xf numFmtId="0" fontId="45" fillId="0" borderId="0"/>
    <xf numFmtId="0" fontId="61" fillId="0" borderId="0"/>
    <xf numFmtId="0" fontId="19" fillId="0" borderId="0" applyNumberFormat="0" applyFont="0" applyFill="0" applyBorder="0" applyAlignment="0" applyProtection="0"/>
    <xf numFmtId="0" fontId="17" fillId="0" borderId="0"/>
    <xf numFmtId="0" fontId="17" fillId="0" borderId="0"/>
    <xf numFmtId="0" fontId="44" fillId="0" borderId="0" applyProtection="0"/>
    <xf numFmtId="0" fontId="44"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7" fillId="0" borderId="0"/>
    <xf numFmtId="0" fontId="19" fillId="0" borderId="0" applyNumberFormat="0" applyFill="0" applyBorder="0" applyAlignment="0" applyProtection="0"/>
    <xf numFmtId="0" fontId="19" fillId="0" borderId="0" applyNumberFormat="0" applyFill="0" applyBorder="0" applyAlignment="0" applyProtection="0"/>
    <xf numFmtId="0" fontId="17" fillId="0" borderId="0"/>
    <xf numFmtId="0" fontId="17" fillId="0" borderId="0"/>
    <xf numFmtId="0" fontId="19" fillId="0" borderId="0" applyNumberFormat="0" applyFill="0" applyBorder="0" applyAlignment="0" applyProtection="0"/>
    <xf numFmtId="0" fontId="19" fillId="0" borderId="0" applyNumberFormat="0" applyFill="0" applyBorder="0" applyAlignment="0" applyProtection="0"/>
    <xf numFmtId="0" fontId="17" fillId="0" borderId="0"/>
    <xf numFmtId="0" fontId="19" fillId="0" borderId="0" applyNumberFormat="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61" fillId="0" borderId="0"/>
    <xf numFmtId="0" fontId="17" fillId="0" borderId="0"/>
    <xf numFmtId="0" fontId="17"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ont="0" applyFill="0" applyBorder="0" applyAlignment="0" applyProtection="0"/>
    <xf numFmtId="0" fontId="6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120"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8" fillId="0" borderId="0"/>
    <xf numFmtId="0" fontId="19" fillId="0" borderId="0" applyNumberFormat="0" applyFill="0" applyBorder="0" applyAlignment="0" applyProtection="0"/>
    <xf numFmtId="0" fontId="43" fillId="0" borderId="0"/>
    <xf numFmtId="0" fontId="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3" fillId="0" borderId="0"/>
    <xf numFmtId="0" fontId="19" fillId="0" borderId="0" applyNumberFormat="0" applyFont="0" applyFill="0" applyBorder="0" applyAlignment="0" applyProtection="0"/>
    <xf numFmtId="0" fontId="43" fillId="0" borderId="0"/>
    <xf numFmtId="0" fontId="61"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4" fillId="0" borderId="0"/>
    <xf numFmtId="0" fontId="19" fillId="0" borderId="0" applyNumberFormat="0" applyFill="0" applyBorder="0" applyAlignment="0" applyProtection="0"/>
    <xf numFmtId="0" fontId="43" fillId="0" borderId="0"/>
    <xf numFmtId="0" fontId="19" fillId="0" borderId="0" applyNumberFormat="0" applyFont="0" applyFill="0" applyBorder="0" applyAlignment="0" applyProtection="0"/>
    <xf numFmtId="0" fontId="61" fillId="0" borderId="0"/>
    <xf numFmtId="0" fontId="19" fillId="0" borderId="0" applyNumberFormat="0" applyFont="0" applyFill="0" applyBorder="0" applyAlignment="0" applyProtection="0"/>
    <xf numFmtId="0" fontId="43"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9" fillId="0" borderId="0"/>
    <xf numFmtId="0" fontId="10" fillId="0" borderId="0"/>
    <xf numFmtId="0" fontId="61" fillId="0" borderId="0"/>
    <xf numFmtId="0" fontId="19" fillId="0" borderId="0" applyNumberFormat="0" applyFont="0" applyFill="0" applyBorder="0" applyAlignment="0" applyProtection="0"/>
    <xf numFmtId="0" fontId="61"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1" fillId="0" borderId="0"/>
    <xf numFmtId="0" fontId="6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06" fillId="0" borderId="0"/>
    <xf numFmtId="0" fontId="43" fillId="0" borderId="0"/>
    <xf numFmtId="0" fontId="19" fillId="0" borderId="0" applyNumberFormat="0" applyFont="0" applyFill="0" applyBorder="0" applyAlignment="0" applyProtection="0"/>
    <xf numFmtId="0" fontId="4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3" fillId="0" borderId="0"/>
    <xf numFmtId="0" fontId="19" fillId="0" borderId="0"/>
    <xf numFmtId="0" fontId="19" fillId="0" borderId="0"/>
    <xf numFmtId="0" fontId="3" fillId="0" borderId="0"/>
    <xf numFmtId="0" fontId="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9"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9" fillId="0" borderId="0"/>
    <xf numFmtId="0" fontId="10" fillId="0" borderId="0"/>
    <xf numFmtId="0" fontId="19" fillId="0" borderId="0" applyNumberFormat="0" applyFont="0" applyFill="0" applyBorder="0" applyAlignment="0" applyProtection="0"/>
    <xf numFmtId="0" fontId="3" fillId="0" borderId="0"/>
    <xf numFmtId="0" fontId="19" fillId="0" borderId="0"/>
    <xf numFmtId="0" fontId="203" fillId="0" borderId="0"/>
    <xf numFmtId="0" fontId="203" fillId="0" borderId="0"/>
    <xf numFmtId="0" fontId="19" fillId="0" borderId="0" applyAlignment="0"/>
    <xf numFmtId="0" fontId="10"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44" fillId="0" borderId="0"/>
    <xf numFmtId="0" fontId="42" fillId="0" borderId="0"/>
    <xf numFmtId="0" fontId="19" fillId="0" borderId="0" applyNumberFormat="0" applyFont="0" applyFill="0" applyBorder="0" applyAlignment="0" applyProtection="0"/>
    <xf numFmtId="0" fontId="42"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0" fillId="0" borderId="0"/>
    <xf numFmtId="0" fontId="19" fillId="0" borderId="0"/>
    <xf numFmtId="0" fontId="19" fillId="0" borderId="0"/>
    <xf numFmtId="0" fontId="19" fillId="0" borderId="0"/>
    <xf numFmtId="0" fontId="19" fillId="0" borderId="0"/>
    <xf numFmtId="0" fontId="44" fillId="0" borderId="0"/>
    <xf numFmtId="0" fontId="44" fillId="0" borderId="0"/>
    <xf numFmtId="0" fontId="43"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44" fillId="0" borderId="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4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4" fillId="0" borderId="0"/>
    <xf numFmtId="0" fontId="91" fillId="0" borderId="0"/>
    <xf numFmtId="0" fontId="19" fillId="0" borderId="0" applyNumberFormat="0" applyFill="0" applyBorder="0" applyAlignment="0" applyProtection="0"/>
    <xf numFmtId="0" fontId="17" fillId="0" borderId="0"/>
    <xf numFmtId="0" fontId="19"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4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1" fillId="0" borderId="0"/>
    <xf numFmtId="0" fontId="19" fillId="0" borderId="0" applyNumberFormat="0" applyFill="0" applyBorder="0" applyAlignment="0" applyProtection="0"/>
    <xf numFmtId="0" fontId="19" fillId="0" borderId="0" applyNumberFormat="0" applyFont="0" applyFill="0" applyBorder="0" applyAlignment="0" applyProtection="0"/>
    <xf numFmtId="0" fontId="43" fillId="0" borderId="0"/>
    <xf numFmtId="0" fontId="10" fillId="0" borderId="0"/>
    <xf numFmtId="0" fontId="19" fillId="0" borderId="0" applyNumberFormat="0" applyFont="0" applyFill="0" applyBorder="0" applyAlignment="0" applyProtection="0"/>
    <xf numFmtId="0" fontId="143" fillId="0" borderId="0" applyFont="0"/>
    <xf numFmtId="0" fontId="19" fillId="0" borderId="0" applyNumberFormat="0" applyFont="0" applyFill="0" applyBorder="0" applyAlignment="0" applyProtection="0"/>
    <xf numFmtId="0" fontId="293" fillId="0" borderId="0">
      <alignment horizontal="left" vertical="top"/>
    </xf>
    <xf numFmtId="0" fontId="19" fillId="0" borderId="0" applyNumberFormat="0" applyFont="0" applyFill="0" applyBorder="0" applyAlignment="0" applyProtection="0"/>
    <xf numFmtId="0" fontId="182" fillId="41" borderId="0"/>
    <xf numFmtId="0" fontId="221" fillId="0" borderId="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9" fillId="0" borderId="0" applyNumberFormat="0" applyFont="0" applyFill="0" applyBorder="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44" fillId="48"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9" fillId="0" borderId="0" applyNumberFormat="0" applyFont="0" applyFill="0" applyBorder="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0" fontId="11" fillId="40" borderId="34" applyNumberFormat="0" applyFont="0" applyAlignment="0" applyProtection="0"/>
    <xf numFmtId="328" fontId="135" fillId="0" borderId="0" applyFont="0" applyFill="0" applyBorder="0" applyProtection="0">
      <alignment vertical="top" wrapText="1"/>
    </xf>
    <xf numFmtId="0" fontId="19" fillId="0" borderId="0" applyNumberFormat="0" applyFont="0" applyFill="0" applyBorder="0" applyAlignment="0" applyProtection="0"/>
    <xf numFmtId="0" fontId="294" fillId="0" borderId="39" applyNumberFormat="0" applyFill="0" applyAlignment="0" applyProtection="0"/>
    <xf numFmtId="0" fontId="19" fillId="0" borderId="0" applyNumberFormat="0" applyFont="0" applyFill="0" applyBorder="0" applyAlignment="0" applyProtection="0"/>
    <xf numFmtId="0" fontId="49" fillId="0" borderId="0"/>
    <xf numFmtId="0" fontId="49" fillId="0" borderId="0"/>
    <xf numFmtId="0" fontId="49" fillId="0" borderId="0" applyProtection="0"/>
    <xf numFmtId="0" fontId="19" fillId="0" borderId="0" applyNumberFormat="0" applyFont="0" applyFill="0" applyBorder="0" applyAlignment="0" applyProtection="0"/>
    <xf numFmtId="0" fontId="49" fillId="0" borderId="0" applyProtection="0"/>
    <xf numFmtId="0" fontId="19" fillId="0" borderId="0" applyNumberFormat="0" applyFont="0" applyFill="0" applyBorder="0" applyAlignment="0" applyProtection="0"/>
    <xf numFmtId="168" fontId="141" fillId="0" borderId="0" applyFont="0" applyFill="0" applyBorder="0" applyAlignment="0" applyProtection="0"/>
    <xf numFmtId="167" fontId="141" fillId="0" borderId="0" applyFont="0" applyFill="0" applyBorder="0" applyAlignment="0" applyProtection="0"/>
    <xf numFmtId="0" fontId="186" fillId="0" borderId="0" applyNumberFormat="0" applyFill="0" applyBorder="0" applyAlignment="0" applyProtection="0"/>
    <xf numFmtId="0" fontId="19" fillId="0" borderId="0" applyNumberFormat="0" applyFont="0" applyFill="0" applyBorder="0" applyAlignment="0" applyProtection="0"/>
    <xf numFmtId="0" fontId="186" fillId="0" borderId="0" applyNumberFormat="0" applyFill="0" applyBorder="0" applyAlignment="0" applyProtection="0"/>
    <xf numFmtId="0" fontId="19" fillId="0" borderId="0" applyNumberFormat="0" applyFont="0" applyFill="0" applyBorder="0" applyAlignment="0" applyProtection="0"/>
    <xf numFmtId="0" fontId="14" fillId="0" borderId="0" applyNumberFormat="0" applyFill="0" applyBorder="0" applyAlignment="0" applyProtection="0"/>
    <xf numFmtId="0" fontId="19" fillId="0" borderId="0" applyNumberFormat="0" applyFont="0" applyFill="0" applyBorder="0" applyAlignment="0" applyProtection="0"/>
    <xf numFmtId="0" fontId="10" fillId="0" borderId="0" applyNumberFormat="0" applyFill="0" applyBorder="0" applyAlignment="0" applyProtection="0"/>
    <xf numFmtId="0" fontId="19" fillId="0" borderId="0" applyNumberFormat="0" applyFont="0" applyFill="0" applyBorder="0" applyAlignment="0" applyProtection="0"/>
    <xf numFmtId="0" fontId="186" fillId="0" borderId="0" applyNumberFormat="0" applyFill="0" applyBorder="0" applyAlignment="0" applyProtection="0"/>
    <xf numFmtId="0" fontId="19" fillId="0" borderId="0" applyNumberFormat="0" applyFont="0" applyFill="0" applyBorder="0" applyAlignment="0" applyProtection="0"/>
    <xf numFmtId="0" fontId="295" fillId="0" borderId="0" applyNumberFormat="0" applyFill="0" applyBorder="0" applyAlignment="0" applyProtection="0"/>
    <xf numFmtId="0" fontId="19" fillId="0" borderId="0" applyNumberFormat="0" applyFont="0" applyFill="0" applyBorder="0" applyAlignment="0" applyProtection="0"/>
    <xf numFmtId="0" fontId="14" fillId="0" borderId="0" applyNumberFormat="0" applyFill="0" applyBorder="0" applyAlignment="0" applyProtection="0"/>
    <xf numFmtId="0" fontId="19" fillId="0" borderId="0" applyNumberFormat="0" applyFont="0" applyFill="0" applyBorder="0" applyAlignment="0" applyProtection="0"/>
    <xf numFmtId="0" fontId="10" fillId="0" borderId="0" applyNumberFormat="0" applyFill="0" applyBorder="0" applyAlignment="0" applyProtection="0"/>
    <xf numFmtId="0" fontId="19" fillId="0" borderId="0" applyNumberFormat="0" applyFont="0" applyFill="0" applyBorder="0" applyAlignment="0" applyProtection="0"/>
    <xf numFmtId="0" fontId="186" fillId="0" borderId="0" applyProtection="0"/>
    <xf numFmtId="0" fontId="43" fillId="0" borderId="0" applyFont="0" applyFill="0" applyBorder="0" applyAlignment="0" applyProtection="0"/>
    <xf numFmtId="0" fontId="42" fillId="0" borderId="0"/>
    <xf numFmtId="0" fontId="296" fillId="34" borderId="27" applyNumberFormat="0" applyAlignment="0" applyProtection="0"/>
    <xf numFmtId="0" fontId="297" fillId="4" borderId="12" applyNumberFormat="0" applyAlignment="0" applyProtection="0"/>
    <xf numFmtId="0" fontId="298" fillId="0" borderId="12" applyNumberFormat="0" applyAlignment="0" applyProtection="0"/>
    <xf numFmtId="0" fontId="298" fillId="0" borderId="12" applyNumberFormat="0" applyFill="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19" fillId="0" borderId="0" applyNumberFormat="0" applyFont="0" applyFill="0" applyBorder="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0" fontId="296" fillId="34" borderId="27" applyNumberFormat="0" applyAlignment="0" applyProtection="0"/>
    <xf numFmtId="170" fontId="299" fillId="0" borderId="2" applyFont="0" applyBorder="0" applyAlignment="0"/>
    <xf numFmtId="0" fontId="19" fillId="0" borderId="0" applyNumberFormat="0" applyFont="0" applyFill="0" applyBorder="0" applyAlignment="0" applyProtection="0"/>
    <xf numFmtId="0" fontId="71" fillId="41" borderId="0"/>
    <xf numFmtId="0" fontId="59" fillId="41"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59" fillId="41" borderId="0"/>
    <xf numFmtId="41" fontId="11" fillId="0" borderId="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311" fontId="43" fillId="0" borderId="0" applyFont="0" applyFill="0" applyBorder="0" applyAlignment="0" applyProtection="0"/>
    <xf numFmtId="0" fontId="19" fillId="0" borderId="0" applyNumberFormat="0" applyFont="0" applyFill="0" applyBorder="0" applyAlignment="0" applyProtection="0"/>
    <xf numFmtId="14" fontId="166" fillId="0" borderId="0">
      <alignment horizontal="center" wrapText="1"/>
      <protection locked="0"/>
    </xf>
    <xf numFmtId="14" fontId="167" fillId="0" borderId="0">
      <alignment horizontal="center" wrapText="1"/>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329" fontId="186" fillId="0" borderId="0" applyFont="0" applyFill="0" applyBorder="0" applyAlignment="0" applyProtection="0"/>
    <xf numFmtId="0" fontId="19" fillId="0" borderId="0" applyNumberFormat="0" applyFont="0" applyFill="0" applyBorder="0" applyAlignment="0" applyProtection="0"/>
    <xf numFmtId="330" fontId="21" fillId="0" borderId="0" applyFont="0" applyFill="0" applyBorder="0" applyAlignment="0" applyProtection="0"/>
    <xf numFmtId="0" fontId="19" fillId="0" borderId="0" applyNumberFormat="0" applyFont="0" applyFill="0" applyBorder="0" applyAlignment="0" applyProtection="0"/>
    <xf numFmtId="331" fontId="196" fillId="0" borderId="0" applyFont="0" applyFill="0" applyBorder="0" applyAlignment="0" applyProtection="0"/>
    <xf numFmtId="332" fontId="43" fillId="0" borderId="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332" fontId="43" fillId="0" borderId="0" applyFont="0" applyFill="0" applyBorder="0" applyAlignment="0" applyProtection="0"/>
    <xf numFmtId="0" fontId="19" fillId="0" borderId="0" applyNumberFormat="0" applyFont="0" applyFill="0" applyBorder="0" applyAlignment="0" applyProtection="0"/>
    <xf numFmtId="239" fontId="11" fillId="0" borderId="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240" fontId="43" fillId="0" borderId="0" applyFont="0" applyFill="0" applyBorder="0" applyAlignment="0" applyProtection="0"/>
    <xf numFmtId="0" fontId="19" fillId="0" borderId="0" applyNumberFormat="0" applyFont="0" applyFill="0" applyBorder="0" applyAlignment="0" applyProtection="0"/>
    <xf numFmtId="333" fontId="11" fillId="0" borderId="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334"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10" fontId="61" fillId="0" borderId="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10" fontId="43" fillId="0" borderId="0" applyFont="0" applyFill="0" applyBorder="0" applyAlignment="0" applyProtection="0"/>
    <xf numFmtId="0" fontId="19" fillId="0" borderId="0" applyNumberFormat="0" applyFont="0" applyFill="0" applyBorder="0" applyAlignment="0" applyProtection="0"/>
    <xf numFmtId="335" fontId="196" fillId="0" borderId="0" applyFont="0" applyFill="0" applyBorder="0" applyAlignment="0" applyProtection="0"/>
    <xf numFmtId="0" fontId="19" fillId="0" borderId="0" applyNumberFormat="0" applyFont="0" applyFill="0" applyBorder="0" applyAlignment="0" applyProtection="0"/>
    <xf numFmtId="336" fontId="21" fillId="0" borderId="0" applyFont="0" applyFill="0" applyBorder="0" applyAlignment="0" applyProtection="0"/>
    <xf numFmtId="0" fontId="19" fillId="0" borderId="0" applyNumberFormat="0" applyFont="0" applyFill="0" applyBorder="0" applyAlignment="0" applyProtection="0"/>
    <xf numFmtId="337" fontId="196" fillId="0" borderId="0" applyFont="0" applyFill="0" applyBorder="0" applyAlignment="0" applyProtection="0"/>
    <xf numFmtId="0" fontId="19" fillId="0" borderId="0" applyNumberFormat="0" applyFont="0" applyFill="0" applyBorder="0" applyAlignment="0" applyProtection="0"/>
    <xf numFmtId="338" fontId="21" fillId="0" borderId="0" applyFont="0" applyFill="0" applyBorder="0" applyAlignment="0" applyProtection="0"/>
    <xf numFmtId="0" fontId="19" fillId="0" borderId="0" applyNumberFormat="0" applyFont="0" applyFill="0" applyBorder="0" applyAlignment="0" applyProtection="0"/>
    <xf numFmtId="339" fontId="196" fillId="0" borderId="0" applyFont="0" applyFill="0" applyBorder="0" applyAlignment="0" applyProtection="0"/>
    <xf numFmtId="0" fontId="19" fillId="0" borderId="0" applyNumberFormat="0" applyFont="0" applyFill="0" applyBorder="0" applyAlignment="0" applyProtection="0"/>
    <xf numFmtId="340" fontId="21" fillId="0" borderId="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2" fillId="0" borderId="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145"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2" fillId="0" borderId="0" applyFont="0" applyFill="0" applyBorder="0" applyAlignment="0" applyProtection="0"/>
    <xf numFmtId="0" fontId="19" fillId="0" borderId="0" applyNumberFormat="0" applyFont="0" applyFill="0" applyBorder="0" applyAlignment="0" applyProtection="0"/>
    <xf numFmtId="9" fontId="42" fillId="0" borderId="0" applyFont="0" applyFill="0" applyBorder="0" applyAlignment="0" applyProtection="0"/>
    <xf numFmtId="9" fontId="10"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2" fillId="0" borderId="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31" fillId="0" borderId="40" applyNumberFormat="0" applyBorder="0"/>
    <xf numFmtId="9" fontId="131" fillId="0" borderId="40" applyNumberFormat="0" applyBorder="0"/>
    <xf numFmtId="0" fontId="19" fillId="0" borderId="0" applyNumberFormat="0" applyFont="0" applyFill="0" applyBorder="0" applyAlignment="0" applyProtection="0"/>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11" fillId="0" borderId="0" applyFill="0" applyBorder="0" applyAlignment="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34" fontId="182" fillId="0" borderId="0" applyFill="0" applyBorder="0" applyAlignment="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41" fontId="182" fillId="0" borderId="0" applyFill="0" applyBorder="0" applyAlignment="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2" fontId="43" fillId="0" borderId="0" applyFill="0" applyBorder="0" applyAlignment="0"/>
    <xf numFmtId="0" fontId="19" fillId="0" borderId="0" applyNumberFormat="0" applyFont="0" applyFill="0" applyBorder="0" applyAlignment="0" applyProtection="0"/>
    <xf numFmtId="243" fontId="182" fillId="0" borderId="0" applyFill="0" applyBorder="0" applyAlignment="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44" fontId="43" fillId="0" borderId="0" applyFill="0" applyBorder="0" applyAlignment="0"/>
    <xf numFmtId="0" fontId="19" fillId="0" borderId="0" applyNumberFormat="0" applyFont="0" applyFill="0" applyBorder="0" applyAlignment="0" applyProtection="0"/>
    <xf numFmtId="234" fontId="182" fillId="0" borderId="0" applyFill="0" applyBorder="0" applyAlignment="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235" fontId="43" fillId="0" borderId="0" applyFill="0" applyBorder="0" applyAlignment="0"/>
    <xf numFmtId="0" fontId="19" fillId="0" borderId="0" applyNumberFormat="0" applyFont="0" applyFill="0" applyBorder="0" applyAlignment="0" applyProtection="0"/>
    <xf numFmtId="0" fontId="300" fillId="0" borderId="0"/>
    <xf numFmtId="0" fontId="17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31" fillId="0" borderId="0" applyNumberFormat="0" applyFont="0" applyFill="0" applyBorder="0" applyAlignment="0" applyProtection="0">
      <alignment horizontal="left"/>
    </xf>
    <xf numFmtId="0" fontId="19" fillId="0" borderId="0" applyNumberFormat="0" applyFont="0" applyFill="0" applyBorder="0" applyAlignment="0" applyProtection="0"/>
    <xf numFmtId="0" fontId="301" fillId="0" borderId="36">
      <alignment horizontal="center"/>
    </xf>
    <xf numFmtId="0" fontId="19" fillId="0" borderId="0" applyNumberFormat="0" applyFont="0" applyFill="0" applyBorder="0" applyAlignment="0" applyProtection="0"/>
    <xf numFmtId="1" fontId="11" fillId="0" borderId="8" applyNumberFormat="0" applyFill="0" applyAlignment="0" applyProtection="0">
      <alignment horizontal="center" vertical="center"/>
    </xf>
    <xf numFmtId="0" fontId="19" fillId="0" borderId="0" applyNumberFormat="0" applyFont="0" applyFill="0" applyBorder="0" applyAlignment="0" applyProtection="0"/>
    <xf numFmtId="0" fontId="302" fillId="49" borderId="0" applyNumberFormat="0" applyFont="0" applyBorder="0" applyAlignment="0">
      <alignment horizontal="center"/>
    </xf>
    <xf numFmtId="0" fontId="302" fillId="49" borderId="0" applyNumberFormat="0" applyFont="0" applyBorder="0" applyAlignment="0">
      <alignment horizontal="center"/>
    </xf>
    <xf numFmtId="0" fontId="19" fillId="0" borderId="0" applyNumberFormat="0" applyFont="0" applyFill="0" applyBorder="0" applyAlignment="0" applyProtection="0"/>
    <xf numFmtId="0" fontId="19" fillId="0" borderId="0" applyNumberFormat="0" applyFont="0" applyFill="0" applyBorder="0" applyAlignment="0" applyProtection="0"/>
    <xf numFmtId="14" fontId="303" fillId="0" borderId="0" applyNumberFormat="0" applyFill="0" applyBorder="0" applyAlignment="0" applyProtection="0">
      <alignment horizontal="left"/>
    </xf>
    <xf numFmtId="0" fontId="19" fillId="0" borderId="0" applyNumberFormat="0" applyFont="0" applyFill="0" applyBorder="0" applyAlignment="0" applyProtection="0"/>
    <xf numFmtId="0" fontId="265" fillId="0" borderId="0"/>
    <xf numFmtId="0" fontId="49" fillId="0" borderId="0"/>
    <xf numFmtId="41" fontId="111" fillId="0" borderId="0" applyFont="0" applyFill="0" applyBorder="0" applyAlignment="0" applyProtection="0"/>
    <xf numFmtId="220"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0" fillId="0" borderId="0" applyNumberFormat="0" applyFill="0" applyBorder="0" applyAlignment="0" applyProtection="0"/>
    <xf numFmtId="0" fontId="19" fillId="0" borderId="0" applyNumberFormat="0" applyFont="0" applyFill="0" applyBorder="0" applyAlignment="0" applyProtection="0"/>
    <xf numFmtId="0" fontId="10" fillId="0" borderId="0" applyNumberFormat="0" applyFill="0" applyBorder="0" applyAlignment="0" applyProtection="0"/>
    <xf numFmtId="0" fontId="19" fillId="0" borderId="0" applyNumberFormat="0" applyFont="0" applyFill="0" applyBorder="0" applyAlignment="0" applyProtection="0"/>
    <xf numFmtId="0" fontId="10" fillId="0" borderId="0" applyProtection="0"/>
    <xf numFmtId="41" fontId="111" fillId="0" borderId="0" applyFont="0" applyFill="0" applyBorder="0" applyAlignment="0" applyProtection="0"/>
    <xf numFmtId="41" fontId="61" fillId="0" borderId="0" applyProtection="0"/>
    <xf numFmtId="4" fontId="304"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4" fontId="305"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0" fontId="19" fillId="0" borderId="0" applyNumberFormat="0" applyFont="0" applyFill="0" applyBorder="0" applyAlignment="0" applyProtection="0"/>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4" fillId="50" borderId="41" applyNumberFormat="0" applyProtection="0">
      <alignment vertical="center"/>
    </xf>
    <xf numFmtId="4" fontId="306"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4" fontId="307"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0" fontId="19" fillId="0" borderId="0" applyNumberFormat="0" applyFont="0" applyFill="0" applyBorder="0" applyAlignment="0" applyProtection="0"/>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6" fillId="50" borderId="41" applyNumberFormat="0" applyProtection="0">
      <alignment vertical="center"/>
    </xf>
    <xf numFmtId="4" fontId="308"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4" fontId="309"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0" fontId="19" fillId="0" borderId="0" applyNumberFormat="0" applyFont="0" applyFill="0" applyBorder="0" applyAlignment="0" applyProtection="0"/>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0" borderId="41" applyNumberFormat="0" applyProtection="0">
      <alignment horizontal="left" vertical="center" indent="1"/>
    </xf>
    <xf numFmtId="4" fontId="308" fillId="51" borderId="0" applyNumberFormat="0" applyProtection="0">
      <alignment horizontal="left" vertical="center" indent="1"/>
    </xf>
    <xf numFmtId="4" fontId="309" fillId="51" borderId="0"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308"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4" fontId="309"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0" fontId="19" fillId="0" borderId="0" applyNumberFormat="0" applyFont="0" applyFill="0" applyBorder="0" applyAlignment="0" applyProtection="0"/>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2" borderId="41" applyNumberFormat="0" applyProtection="0">
      <alignment horizontal="right" vertical="center"/>
    </xf>
    <xf numFmtId="4" fontId="308"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4" fontId="309"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0" fontId="19" fillId="0" borderId="0" applyNumberFormat="0" applyFont="0" applyFill="0" applyBorder="0" applyAlignment="0" applyProtection="0"/>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3" borderId="41" applyNumberFormat="0" applyProtection="0">
      <alignment horizontal="right" vertical="center"/>
    </xf>
    <xf numFmtId="4" fontId="308"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4" fontId="309"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0" fontId="19" fillId="0" borderId="0" applyNumberFormat="0" applyFont="0" applyFill="0" applyBorder="0" applyAlignment="0" applyProtection="0"/>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4" borderId="41" applyNumberFormat="0" applyProtection="0">
      <alignment horizontal="right" vertical="center"/>
    </xf>
    <xf numFmtId="4" fontId="308"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4" fontId="309"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0" fontId="19" fillId="0" borderId="0" applyNumberFormat="0" applyFont="0" applyFill="0" applyBorder="0" applyAlignment="0" applyProtection="0"/>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5" borderId="41" applyNumberFormat="0" applyProtection="0">
      <alignment horizontal="right" vertical="center"/>
    </xf>
    <xf numFmtId="4" fontId="308"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4" fontId="309"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0" fontId="19" fillId="0" borderId="0" applyNumberFormat="0" applyFont="0" applyFill="0" applyBorder="0" applyAlignment="0" applyProtection="0"/>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6" borderId="41" applyNumberFormat="0" applyProtection="0">
      <alignment horizontal="right" vertical="center"/>
    </xf>
    <xf numFmtId="4" fontId="308"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4" fontId="309"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0" fontId="19" fillId="0" borderId="0" applyNumberFormat="0" applyFont="0" applyFill="0" applyBorder="0" applyAlignment="0" applyProtection="0"/>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7" borderId="41" applyNumberFormat="0" applyProtection="0">
      <alignment horizontal="right" vertical="center"/>
    </xf>
    <xf numFmtId="4" fontId="308"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4" fontId="309"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0" fontId="19" fillId="0" borderId="0" applyNumberFormat="0" applyFont="0" applyFill="0" applyBorder="0" applyAlignment="0" applyProtection="0"/>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8" borderId="41" applyNumberFormat="0" applyProtection="0">
      <alignment horizontal="right" vertical="center"/>
    </xf>
    <xf numFmtId="4" fontId="308"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4" fontId="309"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0" fontId="19" fillId="0" borderId="0" applyNumberFormat="0" applyFont="0" applyFill="0" applyBorder="0" applyAlignment="0" applyProtection="0"/>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59" borderId="41" applyNumberFormat="0" applyProtection="0">
      <alignment horizontal="right" vertical="center"/>
    </xf>
    <xf numFmtId="4" fontId="308"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4" fontId="309"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0" fontId="19" fillId="0" borderId="0" applyNumberFormat="0" applyFont="0" applyFill="0" applyBorder="0" applyAlignment="0" applyProtection="0"/>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8" fillId="60" borderId="41" applyNumberFormat="0" applyProtection="0">
      <alignment horizontal="right" vertical="center"/>
    </xf>
    <xf numFmtId="4" fontId="304" fillId="61" borderId="42" applyNumberFormat="0" applyProtection="0">
      <alignment horizontal="left" vertical="center" indent="1"/>
    </xf>
    <xf numFmtId="4" fontId="305" fillId="61" borderId="42"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304" fillId="62" borderId="0" applyNumberFormat="0" applyProtection="0">
      <alignment horizontal="left" vertical="center" indent="1"/>
    </xf>
    <xf numFmtId="4" fontId="305" fillId="62" borderId="0"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304" fillId="51" borderId="0" applyNumberFormat="0" applyProtection="0">
      <alignment horizontal="left" vertical="center" indent="1"/>
    </xf>
    <xf numFmtId="4" fontId="305" fillId="51" borderId="0"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308"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4" fontId="309"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0" fontId="19" fillId="0" borderId="0" applyNumberFormat="0" applyFont="0" applyFill="0" applyBorder="0" applyAlignment="0" applyProtection="0"/>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308" fillId="62" borderId="41" applyNumberFormat="0" applyProtection="0">
      <alignment horizontal="right" vertical="center"/>
    </xf>
    <xf numFmtId="4" fontId="133" fillId="62" borderId="0" applyNumberFormat="0" applyProtection="0">
      <alignment horizontal="left" vertical="center" indent="1"/>
    </xf>
    <xf numFmtId="4" fontId="132" fillId="62" borderId="0"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133" fillId="51" borderId="0" applyNumberFormat="0" applyProtection="0">
      <alignment horizontal="left" vertical="center" indent="1"/>
    </xf>
    <xf numFmtId="4" fontId="132" fillId="51" borderId="0" applyNumberFormat="0" applyProtection="0">
      <alignment horizontal="left" vertical="center" indent="1"/>
    </xf>
    <xf numFmtId="0" fontId="19" fillId="0" borderId="0" applyNumberFormat="0" applyFont="0" applyFill="0" applyBorder="0" applyAlignment="0" applyProtection="0"/>
    <xf numFmtId="0" fontId="19" fillId="0" borderId="0" applyNumberFormat="0" applyFont="0" applyFill="0" applyBorder="0" applyAlignment="0" applyProtection="0"/>
    <xf numFmtId="4" fontId="308"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4" fontId="309"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0" fontId="19" fillId="0" borderId="0" applyNumberFormat="0" applyFont="0" applyFill="0" applyBorder="0" applyAlignment="0" applyProtection="0"/>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08" fillId="63" borderId="41" applyNumberFormat="0" applyProtection="0">
      <alignment vertical="center"/>
    </xf>
    <xf numFmtId="4" fontId="310"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4" fontId="311"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0" fontId="19" fillId="0" borderId="0" applyNumberFormat="0" applyFont="0" applyFill="0" applyBorder="0" applyAlignment="0" applyProtection="0"/>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10" fillId="63" borderId="41" applyNumberFormat="0" applyProtection="0">
      <alignment vertical="center"/>
    </xf>
    <xf numFmtId="4" fontId="304"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4" fontId="305"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0" fontId="19" fillId="0" borderId="0" applyNumberFormat="0" applyFont="0" applyFill="0" applyBorder="0" applyAlignment="0" applyProtection="0"/>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4" fillId="62" borderId="43" applyNumberFormat="0" applyProtection="0">
      <alignment horizontal="left" vertical="center" indent="1"/>
    </xf>
    <xf numFmtId="4" fontId="308"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4" fontId="309"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0" fontId="19" fillId="0" borderId="0" applyNumberFormat="0" applyFont="0" applyFill="0" applyBorder="0" applyAlignment="0" applyProtection="0"/>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08" fillId="63" borderId="41" applyNumberFormat="0" applyProtection="0">
      <alignment horizontal="right" vertical="center"/>
    </xf>
    <xf numFmtId="4" fontId="310"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4" fontId="311"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0" fontId="19" fillId="0" borderId="0" applyNumberFormat="0" applyFont="0" applyFill="0" applyBorder="0" applyAlignment="0" applyProtection="0"/>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10" fillId="63" borderId="41" applyNumberFormat="0" applyProtection="0">
      <alignment horizontal="right" vertical="center"/>
    </xf>
    <xf numFmtId="4" fontId="304"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4" fontId="305"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0" fontId="19" fillId="0" borderId="0" applyNumberFormat="0" applyFont="0" applyFill="0" applyBorder="0" applyAlignment="0" applyProtection="0"/>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04" fillId="62" borderId="41" applyNumberFormat="0" applyProtection="0">
      <alignment horizontal="left" vertical="center" indent="1"/>
    </xf>
    <xf numFmtId="4" fontId="312"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4" fontId="313"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0" fontId="19" fillId="0" borderId="0" applyNumberFormat="0" applyFont="0" applyFill="0" applyBorder="0" applyAlignment="0" applyProtection="0"/>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2" fillId="44" borderId="43" applyNumberFormat="0" applyProtection="0">
      <alignment horizontal="left" vertical="center" indent="1"/>
    </xf>
    <xf numFmtId="4" fontId="314"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4" fontId="315"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19" fillId="0" borderId="0" applyNumberFormat="0" applyFont="0" applyFill="0" applyBorder="0" applyAlignment="0" applyProtection="0"/>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4" fontId="314" fillId="63" borderId="41" applyNumberFormat="0" applyProtection="0">
      <alignment horizontal="right" vertical="center"/>
    </xf>
    <xf numFmtId="0" fontId="246" fillId="64" borderId="0"/>
    <xf numFmtId="341" fontId="316" fillId="0" borderId="0" applyFont="0" applyFill="0" applyBorder="0" applyAlignment="0" applyProtection="0"/>
    <xf numFmtId="0" fontId="19" fillId="0" borderId="0" applyNumberFormat="0" applyFont="0" applyFill="0" applyBorder="0" applyAlignment="0" applyProtection="0"/>
    <xf numFmtId="0" fontId="302" fillId="1" borderId="14" applyNumberFormat="0" applyFont="0" applyAlignment="0">
      <alignment horizontal="center"/>
    </xf>
    <xf numFmtId="0" fontId="302" fillId="1" borderId="14" applyNumberFormat="0" applyFont="0" applyAlignment="0">
      <alignment horizont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317" fillId="0" borderId="0" applyNumberFormat="0" applyFill="0" applyBorder="0" applyAlignment="0" applyProtection="0"/>
    <xf numFmtId="0" fontId="19" fillId="0" borderId="0" applyNumberFormat="0" applyFont="0" applyFill="0" applyBorder="0" applyAlignment="0" applyProtection="0"/>
    <xf numFmtId="0" fontId="259" fillId="0" borderId="0" applyNumberFormat="0" applyFill="0" applyBorder="0" applyAlignment="0" applyProtection="0">
      <alignment vertical="top"/>
      <protection locked="0"/>
    </xf>
    <xf numFmtId="4" fontId="43" fillId="0" borderId="8" applyBorder="0"/>
    <xf numFmtId="0" fontId="19" fillId="0" borderId="0" applyNumberFormat="0" applyFont="0" applyFill="0" applyBorder="0" applyAlignment="0" applyProtection="0"/>
    <xf numFmtId="2" fontId="43" fillId="0" borderId="8"/>
    <xf numFmtId="0" fontId="19" fillId="0" borderId="0" applyNumberFormat="0" applyFont="0" applyFill="0" applyBorder="0" applyAlignment="0" applyProtection="0"/>
    <xf numFmtId="3" fontId="106" fillId="0" borderId="0"/>
    <xf numFmtId="0" fontId="19" fillId="0" borderId="0" applyNumberFormat="0" applyFont="0" applyFill="0" applyBorder="0" applyAlignment="0" applyProtection="0"/>
    <xf numFmtId="0" fontId="318" fillId="0" borderId="0" applyNumberFormat="0" applyFill="0" applyBorder="0" applyAlignment="0" applyProtection="0"/>
    <xf numFmtId="0" fontId="319" fillId="0" borderId="0" applyNumberFormat="0" applyFill="0" applyBorder="0" applyAlignment="0">
      <alignment horizontal="center"/>
    </xf>
    <xf numFmtId="0" fontId="19" fillId="0" borderId="0" applyNumberFormat="0" applyFont="0" applyFill="0" applyBorder="0" applyAlignment="0" applyProtection="0"/>
    <xf numFmtId="0" fontId="320" fillId="0" borderId="3" applyNumberFormat="0" applyFill="0" applyBorder="0" applyAlignment="0" applyProtection="0"/>
    <xf numFmtId="1" fontId="43" fillId="0" borderId="0"/>
    <xf numFmtId="0" fontId="19" fillId="0" borderId="0" applyNumberFormat="0" applyFont="0" applyFill="0" applyBorder="0" applyAlignment="0" applyProtection="0"/>
    <xf numFmtId="170" fontId="321" fillId="0" borderId="0" applyNumberFormat="0" applyBorder="0" applyAlignment="0">
      <alignment horizontal="centerContinuous"/>
    </xf>
    <xf numFmtId="0" fontId="19" fillId="0" borderId="0" applyNumberFormat="0" applyFont="0" applyFill="0" applyBorder="0" applyAlignment="0" applyProtection="0"/>
    <xf numFmtId="0" fontId="10" fillId="0" borderId="8">
      <alignment horizontal="center"/>
    </xf>
    <xf numFmtId="0" fontId="11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9" fillId="0" borderId="0" applyNumberFormat="0" applyFill="0" applyBorder="0" applyAlignment="0" applyProtection="0"/>
    <xf numFmtId="0" fontId="19" fillId="0" borderId="0" applyNumberFormat="0" applyFont="0" applyFill="0" applyBorder="0" applyAlignment="0" applyProtection="0"/>
    <xf numFmtId="0" fontId="113" fillId="0" borderId="0"/>
    <xf numFmtId="0" fontId="111" fillId="0" borderId="0" applyFont="0" applyFill="0" applyBorder="0" applyAlignment="0" applyProtection="0"/>
    <xf numFmtId="0" fontId="19" fillId="0" borderId="0" applyNumberFormat="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1" fillId="0" borderId="0" applyFont="0" applyFill="0" applyBorder="0" applyAlignment="0" applyProtection="0"/>
    <xf numFmtId="0" fontId="19" fillId="0" borderId="0" applyNumberFormat="0" applyFont="0" applyFill="0" applyBorder="0" applyAlignment="0" applyProtection="0"/>
    <xf numFmtId="0" fontId="49" fillId="0" borderId="0" applyNumberFormat="0" applyFill="0" applyBorder="0" applyAlignment="0" applyProtection="0"/>
    <xf numFmtId="170" fontId="145" fillId="0" borderId="0" applyFont="0" applyFill="0" applyBorder="0" applyAlignment="0" applyProtection="0"/>
    <xf numFmtId="219"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220" fontId="111" fillId="0" borderId="0" applyFont="0" applyFill="0" applyBorder="0" applyAlignment="0" applyProtection="0"/>
    <xf numFmtId="0" fontId="19" fillId="0" borderId="0" applyNumberFormat="0" applyFont="0" applyFill="0" applyBorder="0" applyAlignment="0" applyProtection="0"/>
    <xf numFmtId="221"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0" fontId="111" fillId="0" borderId="0" applyFont="0" applyFill="0" applyBorder="0" applyAlignment="0" applyProtection="0"/>
    <xf numFmtId="0" fontId="19" fillId="0" borderId="0" applyNumberFormat="0" applyFont="0" applyFill="0" applyBorder="0" applyAlignment="0" applyProtection="0"/>
    <xf numFmtId="190"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06"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210"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0" fontId="49" fillId="0" borderId="0"/>
    <xf numFmtId="0" fontId="19" fillId="0" borderId="0" applyNumberFormat="0" applyFont="0" applyFill="0" applyBorder="0" applyAlignment="0" applyProtection="0"/>
    <xf numFmtId="342" fontId="14" fillId="0" borderId="0" applyFont="0" applyFill="0" applyBorder="0" applyAlignment="0" applyProtection="0"/>
    <xf numFmtId="0" fontId="19" fillId="0" borderId="0" applyNumberFormat="0" applyFont="0" applyFill="0" applyBorder="0" applyAlignment="0" applyProtection="0"/>
    <xf numFmtId="190" fontId="111" fillId="0" borderId="0" applyFont="0" applyFill="0" applyBorder="0" applyAlignment="0" applyProtection="0"/>
    <xf numFmtId="0" fontId="19" fillId="0" borderId="0" applyNumberFormat="0" applyFont="0" applyFill="0" applyBorder="0" applyAlignment="0" applyProtection="0"/>
    <xf numFmtId="190"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70" fontId="145"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06"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170" fontId="145"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0"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195"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0" fontId="49" fillId="0" borderId="0"/>
    <xf numFmtId="0" fontId="19" fillId="0" borderId="0" applyNumberFormat="0" applyFont="0" applyFill="0" applyBorder="0" applyAlignment="0" applyProtection="0"/>
    <xf numFmtId="342"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220"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21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5"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2" fontId="106" fillId="0" borderId="0" applyFont="0" applyFill="0" applyBorder="0" applyAlignment="0" applyProtection="0"/>
    <xf numFmtId="215"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193" fontId="106"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9" fillId="0" borderId="0"/>
    <xf numFmtId="219"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42" fontId="14"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5"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0" fontId="145"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0"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0" fontId="145" fillId="0" borderId="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0" fontId="145"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220"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182" fontId="106"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208" fontId="13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209"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0"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182" fontId="106"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19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208" fontId="13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09"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210"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220" fontId="111" fillId="0" borderId="0" applyFont="0" applyFill="0" applyBorder="0" applyAlignment="0" applyProtection="0"/>
    <xf numFmtId="0" fontId="19" fillId="0" borderId="0" applyNumberFormat="0" applyFont="0" applyFill="0" applyBorder="0" applyAlignment="0" applyProtection="0"/>
    <xf numFmtId="221"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42" fontId="111" fillId="0" borderId="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06"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216"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7" fontId="111" fillId="0" borderId="0" applyFont="0" applyFill="0" applyBorder="0" applyAlignment="0" applyProtection="0"/>
    <xf numFmtId="0" fontId="19" fillId="0" borderId="0" applyNumberFormat="0" applyFont="0" applyFill="0" applyBorder="0" applyAlignment="0" applyProtection="0"/>
    <xf numFmtId="182" fontId="111" fillId="0" borderId="0" applyFont="0" applyFill="0" applyBorder="0" applyAlignment="0" applyProtection="0"/>
    <xf numFmtId="0" fontId="19" fillId="0" borderId="0" applyNumberFormat="0" applyFont="0" applyFill="0" applyBorder="0" applyAlignment="0" applyProtection="0"/>
    <xf numFmtId="210" fontId="111" fillId="0" borderId="0" applyFont="0" applyFill="0" applyBorder="0" applyAlignment="0" applyProtection="0"/>
    <xf numFmtId="0" fontId="19" fillId="0" borderId="0" applyNumberFormat="0" applyFont="0" applyFill="0" applyBorder="0" applyAlignment="0" applyProtection="0"/>
    <xf numFmtId="0" fontId="49" fillId="0" borderId="0"/>
    <xf numFmtId="0" fontId="19" fillId="0" borderId="0" applyNumberFormat="0" applyFont="0" applyFill="0" applyBorder="0" applyAlignment="0" applyProtection="0"/>
    <xf numFmtId="342" fontId="14"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215" fontId="11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193" fontId="106"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167"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214" fontId="111" fillId="0" borderId="0" applyFont="0" applyFill="0" applyBorder="0" applyAlignment="0" applyProtection="0"/>
    <xf numFmtId="0" fontId="19" fillId="0" borderId="0" applyNumberFormat="0" applyFont="0" applyFill="0" applyBorder="0" applyAlignment="0" applyProtection="0"/>
    <xf numFmtId="218" fontId="111" fillId="0" borderId="0" applyFont="0" applyFill="0" applyBorder="0" applyAlignment="0" applyProtection="0"/>
    <xf numFmtId="0" fontId="19" fillId="0" borderId="0" applyNumberFormat="0" applyFont="0" applyFill="0" applyBorder="0" applyAlignment="0" applyProtection="0"/>
    <xf numFmtId="193" fontId="111" fillId="0" borderId="0" applyFont="0" applyFill="0" applyBorder="0" applyAlignment="0" applyProtection="0"/>
    <xf numFmtId="0" fontId="19" fillId="0" borderId="0" applyNumberFormat="0" applyFont="0" applyFill="0" applyBorder="0" applyAlignment="0" applyProtection="0"/>
    <xf numFmtId="41" fontId="111" fillId="0" borderId="0" applyFont="0" applyFill="0" applyBorder="0" applyAlignment="0" applyProtection="0"/>
    <xf numFmtId="0" fontId="19" fillId="0" borderId="0" applyNumberFormat="0" applyFont="0" applyFill="0" applyBorder="0" applyAlignment="0" applyProtection="0"/>
    <xf numFmtId="14" fontId="322" fillId="0" borderId="0"/>
    <xf numFmtId="0" fontId="19" fillId="0" borderId="0" applyNumberFormat="0" applyFont="0" applyFill="0" applyBorder="0" applyAlignment="0" applyProtection="0"/>
    <xf numFmtId="0" fontId="323" fillId="0" borderId="0"/>
    <xf numFmtId="260" fontId="49" fillId="0" borderId="44" applyNumberFormat="0" applyBorder="0">
      <alignment horizontal="center"/>
    </xf>
    <xf numFmtId="0" fontId="19" fillId="0" borderId="0" applyNumberFormat="0" applyFont="0" applyFill="0" applyBorder="0" applyAlignment="0" applyProtection="0"/>
    <xf numFmtId="0" fontId="277" fillId="0" borderId="0"/>
    <xf numFmtId="0" fontId="2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324" fillId="45" borderId="0">
      <alignment wrapText="1"/>
    </xf>
    <xf numFmtId="0" fontId="19" fillId="0" borderId="0" applyNumberFormat="0" applyFont="0" applyFill="0" applyBorder="0" applyAlignment="0" applyProtection="0"/>
    <xf numFmtId="40" fontId="325" fillId="0" borderId="0" applyBorder="0">
      <alignment horizontal="right"/>
    </xf>
    <xf numFmtId="0" fontId="19" fillId="0" borderId="0" applyNumberFormat="0" applyFont="0" applyFill="0" applyBorder="0" applyAlignment="0" applyProtection="0"/>
    <xf numFmtId="0" fontId="326" fillId="0" borderId="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343" fontId="14" fillId="0" borderId="7">
      <alignment horizontal="right" vertical="center"/>
    </xf>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43" fillId="0" borderId="7">
      <alignment horizontal="right" vertical="center"/>
    </xf>
    <xf numFmtId="347"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7" fontId="43" fillId="0" borderId="7">
      <alignment horizontal="right" vertical="center"/>
    </xf>
    <xf numFmtId="347"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8" fontId="10" fillId="0" borderId="7">
      <alignment horizontal="right" vertical="center"/>
    </xf>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345" fontId="145"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52" fontId="328" fillId="6" borderId="45" applyFont="0" applyFill="0" applyBorder="0"/>
    <xf numFmtId="352" fontId="328" fillId="6" borderId="45" applyFont="0" applyFill="0" applyBorder="0"/>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2" fontId="328" fillId="6" borderId="45" applyFont="0" applyFill="0" applyBorder="0"/>
    <xf numFmtId="352" fontId="328" fillId="6" borderId="45" applyFont="0" applyFill="0" applyBorder="0"/>
    <xf numFmtId="0" fontId="19" fillId="0" borderId="0" applyNumberFormat="0" applyFont="0" applyFill="0" applyBorder="0" applyAlignment="0" applyProtection="0"/>
    <xf numFmtId="0" fontId="19" fillId="0" borderId="0" applyNumberFormat="0" applyFont="0" applyFill="0" applyBorder="0" applyAlignment="0" applyProtection="0"/>
    <xf numFmtId="347" fontId="11" fillId="0" borderId="7">
      <alignment horizontal="right" vertical="center"/>
    </xf>
    <xf numFmtId="347"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43" fontId="60" fillId="0" borderId="7">
      <alignment horizontal="right" vertical="center"/>
    </xf>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43" fillId="0" borderId="7">
      <alignment horizontal="right" vertical="center"/>
    </xf>
    <xf numFmtId="351"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1" fontId="11" fillId="0" borderId="7">
      <alignment horizontal="right" vertical="center"/>
    </xf>
    <xf numFmtId="351" fontId="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5" fontId="145" fillId="0" borderId="7">
      <alignment horizontal="right" vertical="center"/>
    </xf>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9" fontId="10" fillId="0" borderId="7">
      <alignment horizontal="right" vertical="center"/>
    </xf>
    <xf numFmtId="349"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7" fontId="43" fillId="0" borderId="7">
      <alignment horizontal="right" vertical="center"/>
    </xf>
    <xf numFmtId="347" fontId="43"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53" fontId="1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4" fontId="10" fillId="0" borderId="7">
      <alignment horizontal="right" vertical="center"/>
    </xf>
    <xf numFmtId="354"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4" fontId="10" fillId="0" borderId="7">
      <alignment horizontal="right" vertical="center"/>
    </xf>
    <xf numFmtId="354"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4" fontId="10" fillId="0" borderId="7">
      <alignment horizontal="right" vertical="center"/>
    </xf>
    <xf numFmtId="354"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50" fontId="6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4" fontId="60" fillId="0" borderId="7">
      <alignment horizontal="right" vertical="center"/>
    </xf>
    <xf numFmtId="164" fontId="6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52" fontId="328" fillId="6" borderId="45" applyFont="0" applyFill="0" applyBorder="0"/>
    <xf numFmtId="352" fontId="328" fillId="6" borderId="45" applyFont="0" applyFill="0" applyBorder="0"/>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23" fontId="10" fillId="0" borderId="7">
      <alignment horizontal="right" vertical="center"/>
    </xf>
    <xf numFmtId="323"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23" fontId="10" fillId="0" borderId="7">
      <alignment horizontal="right" vertical="center"/>
    </xf>
    <xf numFmtId="323"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23" fontId="10" fillId="0" borderId="7">
      <alignment horizontal="right" vertical="center"/>
    </xf>
    <xf numFmtId="323"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166" fontId="327" fillId="0" borderId="7">
      <alignment horizontal="right" vertical="center"/>
    </xf>
    <xf numFmtId="166" fontId="327"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255" fontId="10" fillId="0" borderId="7">
      <alignment horizontal="right" vertical="center"/>
    </xf>
    <xf numFmtId="255" fontId="10"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55" fontId="1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164" fontId="60" fillId="0" borderId="7">
      <alignment horizontal="right" vertical="center"/>
    </xf>
    <xf numFmtId="0" fontId="19" fillId="0" borderId="0" applyNumberFormat="0" applyFont="0" applyFill="0" applyBorder="0" applyAlignment="0" applyProtection="0"/>
    <xf numFmtId="352" fontId="328" fillId="6" borderId="45" applyFont="0" applyFill="0" applyBorder="0"/>
    <xf numFmtId="352" fontId="328" fillId="6" borderId="45" applyFont="0" applyFill="0" applyBorder="0"/>
    <xf numFmtId="0" fontId="19" fillId="0" borderId="0" applyNumberFormat="0" applyFont="0" applyFill="0" applyBorder="0" applyAlignment="0" applyProtection="0"/>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6" fontId="60"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356" fontId="329"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44" fontId="111" fillId="0" borderId="7">
      <alignment horizontal="right" vertical="center"/>
    </xf>
    <xf numFmtId="344" fontId="111"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43" fontId="14" fillId="0" borderId="7">
      <alignment horizontal="right" vertical="center"/>
    </xf>
    <xf numFmtId="343" fontId="14" fillId="0" borderId="7">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43" fontId="14"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356" fontId="329" fillId="0" borderId="7">
      <alignment horizontal="right" vertical="center"/>
    </xf>
    <xf numFmtId="0" fontId="19" fillId="0" borderId="0" applyNumberFormat="0" applyFont="0" applyFill="0" applyBorder="0" applyAlignment="0" applyProtection="0"/>
    <xf numFmtId="49" fontId="132" fillId="0" borderId="0" applyFill="0" applyBorder="0" applyAlignment="0"/>
    <xf numFmtId="0" fontId="19" fillId="0" borderId="0" applyNumberFormat="0" applyFont="0" applyFill="0" applyBorder="0" applyAlignment="0" applyProtection="0"/>
    <xf numFmtId="0" fontId="11" fillId="0" borderId="0" applyFill="0" applyBorder="0" applyAlignment="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7" fontId="43" fillId="0" borderId="0" applyFill="0" applyBorder="0" applyAlignment="0"/>
    <xf numFmtId="0" fontId="19" fillId="0" borderId="0" applyNumberFormat="0" applyFont="0" applyFill="0" applyBorder="0" applyAlignment="0" applyProtection="0"/>
    <xf numFmtId="354" fontId="11" fillId="0" borderId="0" applyFill="0" applyBorder="0" applyAlignment="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358" fontId="43" fillId="0" borderId="0" applyFill="0" applyBorder="0" applyAlignment="0"/>
    <xf numFmtId="0" fontId="19" fillId="0" borderId="0" applyNumberFormat="0" applyFont="0" applyFill="0" applyBorder="0" applyAlignment="0" applyProtection="0"/>
    <xf numFmtId="182" fontId="14" fillId="0" borderId="7">
      <alignment horizontal="center"/>
    </xf>
    <xf numFmtId="182" fontId="14" fillId="0" borderId="7">
      <alignment horizont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330" fillId="0" borderId="46" applyProtection="0"/>
    <xf numFmtId="0" fontId="19" fillId="0" borderId="0" applyNumberFormat="0" applyFont="0" applyFill="0" applyBorder="0" applyAlignment="0" applyProtection="0"/>
    <xf numFmtId="0" fontId="14" fillId="0" borderId="0" applyProtection="0"/>
    <xf numFmtId="0" fontId="19" fillId="0" borderId="0" applyNumberFormat="0" applyFont="0" applyFill="0" applyBorder="0" applyAlignment="0" applyProtection="0"/>
    <xf numFmtId="0" fontId="43" fillId="0" borderId="0" applyProtection="0"/>
    <xf numFmtId="0" fontId="19" fillId="0" borderId="0" applyNumberFormat="0" applyFont="0" applyFill="0" applyBorder="0" applyAlignment="0" applyProtection="0"/>
    <xf numFmtId="0" fontId="186" fillId="0" borderId="0" applyProtection="0"/>
    <xf numFmtId="0" fontId="19" fillId="0" borderId="0" applyNumberFormat="0" applyFont="0" applyFill="0" applyBorder="0" applyAlignment="0" applyProtection="0"/>
    <xf numFmtId="0" fontId="330" fillId="0" borderId="46" applyProtection="0"/>
    <xf numFmtId="0" fontId="19" fillId="0" borderId="0" applyNumberFormat="0" applyFont="0" applyFill="0" applyBorder="0" applyAlignment="0" applyProtection="0"/>
    <xf numFmtId="0" fontId="14" fillId="0" borderId="0" applyProtection="0"/>
    <xf numFmtId="0" fontId="19" fillId="0" borderId="0" applyNumberFormat="0" applyFont="0" applyFill="0" applyBorder="0" applyAlignment="0" applyProtection="0"/>
    <xf numFmtId="0" fontId="43" fillId="0" borderId="0" applyProtection="0"/>
    <xf numFmtId="0" fontId="19" fillId="0" borderId="0" applyNumberFormat="0" applyFont="0" applyFill="0" applyBorder="0" applyAlignment="0" applyProtection="0"/>
    <xf numFmtId="0" fontId="186" fillId="0" borderId="0" applyProtection="0"/>
    <xf numFmtId="0" fontId="19" fillId="0" borderId="0" applyNumberFormat="0" applyFont="0" applyFill="0" applyBorder="0" applyAlignment="0" applyProtection="0"/>
    <xf numFmtId="359" fontId="331" fillId="0" borderId="0" applyNumberFormat="0" applyFont="0" applyFill="0" applyBorder="0" applyAlignment="0">
      <alignment horizontal="centerContinuous"/>
    </xf>
    <xf numFmtId="0" fontId="19" fillId="0" borderId="0" applyNumberFormat="0" applyFont="0" applyFill="0" applyBorder="0" applyAlignment="0" applyProtection="0"/>
    <xf numFmtId="0" fontId="120" fillId="0" borderId="0">
      <alignment vertical="center" wrapText="1"/>
      <protection locked="0"/>
    </xf>
    <xf numFmtId="0" fontId="19" fillId="0" borderId="0" applyNumberFormat="0" applyFont="0" applyFill="0" applyBorder="0" applyAlignment="0" applyProtection="0"/>
    <xf numFmtId="0" fontId="330" fillId="0" borderId="47"/>
    <xf numFmtId="0" fontId="19" fillId="0" borderId="0" applyNumberFormat="0" applyFont="0" applyFill="0" applyBorder="0" applyAlignment="0" applyProtection="0"/>
    <xf numFmtId="0" fontId="330" fillId="0" borderId="47"/>
    <xf numFmtId="0" fontId="19" fillId="0" borderId="0" applyNumberFormat="0" applyFont="0" applyFill="0" applyBorder="0" applyAlignment="0" applyProtection="0"/>
    <xf numFmtId="0" fontId="14" fillId="0" borderId="0" applyNumberFormat="0" applyFill="0" applyBorder="0" applyAlignment="0" applyProtection="0"/>
    <xf numFmtId="0" fontId="19" fillId="0" borderId="0" applyNumberFormat="0" applyFont="0" applyFill="0" applyBorder="0" applyAlignment="0" applyProtection="0"/>
    <xf numFmtId="0" fontId="14" fillId="0" borderId="0" applyNumberFormat="0" applyFill="0" applyBorder="0" applyAlignment="0" applyProtection="0"/>
    <xf numFmtId="0" fontId="19" fillId="0" borderId="0" applyNumberFormat="0" applyFont="0" applyFill="0" applyBorder="0" applyAlignment="0" applyProtection="0"/>
    <xf numFmtId="0" fontId="11" fillId="0" borderId="0" applyNumberFormat="0" applyFill="0" applyBorder="0" applyAlignment="0" applyProtection="0"/>
    <xf numFmtId="0" fontId="19" fillId="0" borderId="0" applyNumberFormat="0" applyFont="0" applyFill="0" applyBorder="0" applyAlignment="0" applyProtection="0"/>
    <xf numFmtId="0" fontId="186" fillId="0" borderId="0" applyNumberFormat="0" applyFill="0" applyBorder="0" applyAlignment="0" applyProtection="0"/>
    <xf numFmtId="0" fontId="19" fillId="0" borderId="0" applyNumberFormat="0" applyFont="0" applyFill="0" applyBorder="0" applyAlignment="0" applyProtection="0"/>
    <xf numFmtId="0" fontId="186" fillId="0" borderId="0" applyNumberFormat="0" applyFill="0" applyBorder="0" applyAlignment="0" applyProtection="0"/>
    <xf numFmtId="0" fontId="19" fillId="0" borderId="0" applyNumberFormat="0" applyFont="0" applyFill="0" applyBorder="0" applyAlignment="0" applyProtection="0"/>
    <xf numFmtId="0" fontId="145" fillId="0" borderId="2" applyNumberFormat="0" applyBorder="0" applyAlignment="0"/>
    <xf numFmtId="0" fontId="19" fillId="0" borderId="0" applyNumberFormat="0" applyFont="0" applyFill="0" applyBorder="0" applyAlignment="0" applyProtection="0"/>
    <xf numFmtId="0" fontId="332" fillId="0" borderId="1" applyNumberFormat="0" applyBorder="0" applyAlignment="0">
      <alignment horizontal="center"/>
    </xf>
    <xf numFmtId="0" fontId="332" fillId="0" borderId="1" applyNumberFormat="0" applyBorder="0" applyAlignment="0">
      <alignment horizontal="center"/>
    </xf>
    <xf numFmtId="0" fontId="19" fillId="0" borderId="0" applyNumberFormat="0" applyFont="0" applyFill="0" applyBorder="0" applyAlignment="0" applyProtection="0"/>
    <xf numFmtId="0" fontId="19" fillId="0" borderId="0" applyNumberFormat="0" applyFont="0" applyFill="0" applyBorder="0" applyAlignment="0" applyProtection="0"/>
    <xf numFmtId="3" fontId="333" fillId="0" borderId="11" applyNumberFormat="0" applyBorder="0" applyAlignment="0"/>
    <xf numFmtId="0" fontId="19" fillId="0" borderId="0" applyNumberFormat="0" applyFont="0" applyFill="0" applyBorder="0" applyAlignment="0" applyProtection="0"/>
    <xf numFmtId="49" fontId="334" fillId="0" borderId="0">
      <alignment horizontal="justify" vertical="center" wrapText="1"/>
    </xf>
    <xf numFmtId="0" fontId="19" fillId="0" borderId="0" applyNumberFormat="0" applyFont="0" applyFill="0" applyBorder="0" applyAlignment="0" applyProtection="0"/>
    <xf numFmtId="0" fontId="335" fillId="0" borderId="0" applyFill="0" applyBorder="0" applyProtection="0">
      <alignment horizontal="left" vertical="top"/>
    </xf>
    <xf numFmtId="0" fontId="19" fillId="0" borderId="0" applyNumberFormat="0" applyFont="0" applyFill="0" applyBorder="0" applyAlignment="0" applyProtection="0"/>
    <xf numFmtId="0" fontId="336" fillId="0" borderId="2">
      <alignment horizontal="center" vertical="center" wrapText="1"/>
    </xf>
    <xf numFmtId="0" fontId="19" fillId="0" borderId="0" applyNumberFormat="0" applyFont="0" applyFill="0" applyBorder="0" applyAlignment="0" applyProtection="0"/>
    <xf numFmtId="0" fontId="337" fillId="0" borderId="0">
      <alignment horizontal="center"/>
    </xf>
    <xf numFmtId="40" fontId="20" fillId="0" borderId="0"/>
    <xf numFmtId="0" fontId="19" fillId="0" borderId="0" applyNumberFormat="0" applyFont="0" applyFill="0" applyBorder="0" applyAlignment="0" applyProtection="0"/>
    <xf numFmtId="0" fontId="338" fillId="0" borderId="2"/>
    <xf numFmtId="0" fontId="19" fillId="0" borderId="0" applyNumberFormat="0" applyFont="0" applyFill="0" applyBorder="0" applyAlignment="0" applyProtection="0"/>
    <xf numFmtId="3" fontId="339" fillId="0" borderId="0" applyNumberFormat="0" applyFill="0" applyBorder="0" applyAlignment="0" applyProtection="0">
      <alignment horizontal="center" wrapText="1"/>
    </xf>
    <xf numFmtId="0" fontId="19" fillId="0" borderId="0" applyNumberFormat="0" applyFont="0" applyFill="0" applyBorder="0" applyAlignment="0" applyProtection="0"/>
    <xf numFmtId="0" fontId="340" fillId="0" borderId="6" applyBorder="0" applyAlignment="0">
      <alignment horizontal="center" vertical="center"/>
    </xf>
    <xf numFmtId="0" fontId="340" fillId="0" borderId="6" applyBorder="0" applyAlignment="0">
      <alignment horizontal="center"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341" fillId="0" borderId="0" applyNumberFormat="0" applyFill="0" applyBorder="0" applyAlignment="0" applyProtection="0">
      <alignment horizontal="centerContinuous"/>
    </xf>
    <xf numFmtId="0" fontId="19" fillId="0" borderId="0" applyNumberFormat="0" applyFont="0" applyFill="0" applyBorder="0" applyAlignment="0" applyProtection="0"/>
    <xf numFmtId="0" fontId="242" fillId="0" borderId="48" applyNumberFormat="0" applyFill="0" applyBorder="0" applyAlignment="0" applyProtection="0">
      <alignment horizontal="center" vertical="center" wrapText="1"/>
    </xf>
    <xf numFmtId="0" fontId="19" fillId="0" borderId="0" applyNumberFormat="0" applyFont="0" applyFill="0" applyBorder="0" applyAlignment="0" applyProtection="0"/>
    <xf numFmtId="0" fontId="342" fillId="0" borderId="0" applyNumberFormat="0" applyFill="0" applyBorder="0" applyAlignment="0" applyProtection="0"/>
    <xf numFmtId="0" fontId="19" fillId="0" borderId="0" applyNumberFormat="0" applyFont="0" applyFill="0" applyBorder="0" applyAlignment="0" applyProtection="0"/>
    <xf numFmtId="3" fontId="149" fillId="0" borderId="8" applyNumberFormat="0" applyAlignment="0">
      <alignment horizontal="center" vertical="center"/>
    </xf>
    <xf numFmtId="3" fontId="343" fillId="0" borderId="2" applyNumberFormat="0" applyAlignment="0">
      <alignment horizontal="left" wrapText="1"/>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 fontId="149" fillId="0" borderId="8" applyNumberFormat="0" applyAlignment="0">
      <alignment horizontal="center" vertical="center"/>
    </xf>
    <xf numFmtId="0" fontId="344" fillId="0" borderId="49" applyNumberFormat="0" applyBorder="0" applyAlignment="0">
      <alignment vertical="center"/>
    </xf>
    <xf numFmtId="0" fontId="19" fillId="0" borderId="0" applyNumberFormat="0" applyFont="0" applyFill="0" applyBorder="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19" fillId="0" borderId="0" applyNumberFormat="0" applyFont="0" applyFill="0" applyBorder="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345" fillId="0" borderId="50" applyNumberFormat="0" applyFill="0" applyAlignment="0" applyProtection="0"/>
    <xf numFmtId="0" fontId="279" fillId="0" borderId="51" applyNumberFormat="0" applyAlignment="0">
      <alignment horizontal="center"/>
    </xf>
    <xf numFmtId="0" fontId="19" fillId="0" borderId="0" applyNumberFormat="0" applyFont="0" applyFill="0" applyBorder="0" applyAlignment="0" applyProtection="0"/>
    <xf numFmtId="0" fontId="43" fillId="0" borderId="0"/>
    <xf numFmtId="0" fontId="19" fillId="0" borderId="0" applyNumberFormat="0" applyFont="0" applyFill="0" applyBorder="0" applyAlignment="0" applyProtection="0"/>
    <xf numFmtId="0" fontId="338" fillId="0" borderId="52">
      <alignment horizontal="center"/>
    </xf>
    <xf numFmtId="0" fontId="19" fillId="0" borderId="0" applyNumberFormat="0" applyFont="0" applyFill="0" applyBorder="0" applyAlignment="0" applyProtection="0"/>
    <xf numFmtId="167" fontId="11" fillId="0" borderId="0" applyFont="0" applyFill="0" applyBorder="0" applyAlignment="0" applyProtection="0"/>
    <xf numFmtId="197" fontId="11" fillId="0" borderId="0" applyFont="0" applyFill="0" applyBorder="0" applyAlignment="0" applyProtection="0"/>
    <xf numFmtId="0" fontId="346" fillId="0" borderId="53">
      <alignment horizontal="left"/>
    </xf>
    <xf numFmtId="0" fontId="19" fillId="0" borderId="0" applyNumberFormat="0" applyFont="0" applyFill="0" applyBorder="0" applyAlignment="0" applyProtection="0"/>
    <xf numFmtId="360" fontId="43" fillId="0" borderId="5" applyFont="0" applyFill="0" applyBorder="0" applyProtection="0">
      <alignment horizontal="center"/>
      <protection locked="0"/>
    </xf>
    <xf numFmtId="0" fontId="19" fillId="0" borderId="0" applyNumberFormat="0" applyFont="0" applyFill="0" applyBorder="0" applyAlignment="0" applyProtection="0"/>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19" fillId="0" borderId="0" applyNumberFormat="0" applyFont="0" applyFill="0" applyBorder="0" applyAlignment="0" applyProtection="0"/>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0" fontId="213" fillId="0" borderId="24" applyFont="0" applyFill="0" applyBorder="0" applyProtection="0">
      <alignment horizontal="center"/>
    </xf>
    <xf numFmtId="38" fontId="43" fillId="0" borderId="4" applyFont="0" applyFill="0" applyBorder="0" applyAlignment="0" applyProtection="0">
      <protection locked="0"/>
    </xf>
    <xf numFmtId="0" fontId="19" fillId="0" borderId="0" applyNumberFormat="0" applyFont="0" applyFill="0" applyBorder="0" applyAlignment="0" applyProtection="0"/>
    <xf numFmtId="15" fontId="43" fillId="0" borderId="4" applyFont="0" applyFill="0" applyBorder="0" applyProtection="0">
      <alignment horizontal="center"/>
      <protection locked="0"/>
    </xf>
    <xf numFmtId="0" fontId="19" fillId="0" borderId="0" applyNumberFormat="0" applyFont="0" applyFill="0" applyBorder="0" applyAlignment="0" applyProtection="0"/>
    <xf numFmtId="10" fontId="43" fillId="0" borderId="4" applyFont="0" applyFill="0" applyBorder="0" applyProtection="0">
      <alignment horizontal="center"/>
      <protection locked="0"/>
    </xf>
    <xf numFmtId="0" fontId="19" fillId="0" borderId="0" applyNumberFormat="0" applyFont="0" applyFill="0" applyBorder="0" applyAlignment="0" applyProtection="0"/>
    <xf numFmtId="269" fontId="260" fillId="0" borderId="0" applyFont="0" applyFill="0" applyBorder="0" applyAlignment="0" applyProtection="0"/>
    <xf numFmtId="361" fontId="279" fillId="0" borderId="0" applyFont="0" applyFill="0" applyBorder="0" applyAlignment="0" applyProtection="0"/>
    <xf numFmtId="362" fontId="145" fillId="0" borderId="0" applyFont="0" applyFill="0" applyBorder="0" applyAlignment="0" applyProtection="0"/>
    <xf numFmtId="0" fontId="129" fillId="0" borderId="54">
      <alignment horizontal="center"/>
    </xf>
    <xf numFmtId="0" fontId="129" fillId="0" borderId="54">
      <alignment horizontal="center"/>
    </xf>
    <xf numFmtId="354" fontId="14" fillId="0" borderId="0"/>
    <xf numFmtId="363" fontId="14" fillId="0" borderId="4"/>
    <xf numFmtId="363" fontId="14" fillId="0" borderId="4"/>
    <xf numFmtId="0" fontId="347" fillId="0" borderId="0"/>
    <xf numFmtId="0" fontId="347" fillId="0" borderId="0" applyProtection="0"/>
    <xf numFmtId="0" fontId="284" fillId="0" borderId="0"/>
    <xf numFmtId="0" fontId="347" fillId="0" borderId="0"/>
    <xf numFmtId="0" fontId="284" fillId="0" borderId="0"/>
    <xf numFmtId="3" fontId="14" fillId="0" borderId="0" applyNumberFormat="0" applyBorder="0" applyAlignment="0" applyProtection="0">
      <alignment horizontal="centerContinuous"/>
      <protection locked="0"/>
    </xf>
    <xf numFmtId="3" fontId="348" fillId="0" borderId="0">
      <protection locked="0"/>
    </xf>
    <xf numFmtId="3" fontId="143" fillId="0" borderId="0">
      <protection locked="0"/>
    </xf>
    <xf numFmtId="3" fontId="143" fillId="0" borderId="0">
      <protection locked="0"/>
    </xf>
    <xf numFmtId="0" fontId="347" fillId="0" borderId="0"/>
    <xf numFmtId="0" fontId="347" fillId="0" borderId="0" applyProtection="0"/>
    <xf numFmtId="0" fontId="284" fillId="0" borderId="0"/>
    <xf numFmtId="0" fontId="347" fillId="0" borderId="0"/>
    <xf numFmtId="0" fontId="284" fillId="0" borderId="0"/>
    <xf numFmtId="0" fontId="349" fillId="0" borderId="55" applyFill="0" applyBorder="0" applyAlignment="0">
      <alignment horizontal="center"/>
    </xf>
    <xf numFmtId="5" fontId="350" fillId="65" borderId="6">
      <alignment vertical="top"/>
    </xf>
    <xf numFmtId="5" fontId="350" fillId="65" borderId="6">
      <alignment vertical="top"/>
    </xf>
    <xf numFmtId="315" fontId="350" fillId="65" borderId="6">
      <alignment vertical="top"/>
    </xf>
    <xf numFmtId="0" fontId="334" fillId="66" borderId="4">
      <alignment horizontal="left" vertical="center"/>
    </xf>
    <xf numFmtId="0" fontId="334" fillId="66" borderId="4">
      <alignment horizontal="left" vertical="center"/>
    </xf>
    <xf numFmtId="6" fontId="351" fillId="67" borderId="6"/>
    <xf numFmtId="6" fontId="351" fillId="67" borderId="6"/>
    <xf numFmtId="364" fontId="351" fillId="67" borderId="6"/>
    <xf numFmtId="5" fontId="254" fillId="0" borderId="6">
      <alignment horizontal="left" vertical="top"/>
    </xf>
    <xf numFmtId="5" fontId="254" fillId="0" borderId="6">
      <alignment horizontal="left" vertical="top"/>
    </xf>
    <xf numFmtId="315" fontId="352" fillId="0" borderId="6">
      <alignment horizontal="left" vertical="top"/>
    </xf>
    <xf numFmtId="0" fontId="353" fillId="68" borderId="0">
      <alignment horizontal="left" vertical="center"/>
    </xf>
    <xf numFmtId="5"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315" fontId="354"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269" fontId="49" fillId="0" borderId="8">
      <alignment horizontal="left" vertical="top"/>
    </xf>
    <xf numFmtId="0" fontId="355" fillId="0" borderId="8">
      <alignment horizontal="left" vertical="center"/>
    </xf>
    <xf numFmtId="0" fontId="43" fillId="0" borderId="0" applyFont="0" applyFill="0" applyBorder="0" applyAlignment="0" applyProtection="0"/>
    <xf numFmtId="0" fontId="43" fillId="0" borderId="0" applyFont="0" applyFill="0" applyBorder="0" applyAlignment="0" applyProtection="0"/>
    <xf numFmtId="365" fontId="43" fillId="0" borderId="0" applyFont="0" applyFill="0" applyBorder="0" applyAlignment="0" applyProtection="0"/>
    <xf numFmtId="366" fontId="43" fillId="0" borderId="0" applyFont="0" applyFill="0" applyBorder="0" applyAlignment="0" applyProtection="0"/>
    <xf numFmtId="42" fontId="221" fillId="0" borderId="0" applyFont="0" applyFill="0" applyBorder="0" applyAlignment="0" applyProtection="0"/>
    <xf numFmtId="44" fontId="221" fillId="0" borderId="0" applyFont="0" applyFill="0" applyBorder="0" applyAlignment="0" applyProtection="0"/>
    <xf numFmtId="0" fontId="356" fillId="0" borderId="0" applyNumberFormat="0" applyFill="0" applyBorder="0" applyAlignment="0" applyProtection="0"/>
    <xf numFmtId="0" fontId="357" fillId="0" borderId="0" applyNumberFormat="0" applyFont="0" applyFill="0" applyBorder="0" applyProtection="0">
      <alignment horizontal="center" vertical="center" wrapText="1"/>
    </xf>
    <xf numFmtId="0" fontId="43" fillId="0" borderId="0" applyFont="0" applyFill="0" applyBorder="0" applyAlignment="0" applyProtection="0"/>
    <xf numFmtId="0" fontId="43" fillId="0" borderId="0" applyFont="0" applyFill="0" applyBorder="0" applyAlignment="0" applyProtection="0"/>
    <xf numFmtId="0" fontId="358" fillId="0" borderId="56" applyNumberFormat="0" applyFont="0" applyAlignment="0">
      <alignment horizontal="center"/>
    </xf>
    <xf numFmtId="0" fontId="359" fillId="0" borderId="0" applyNumberFormat="0" applyFill="0" applyBorder="0" applyAlignment="0" applyProtection="0"/>
    <xf numFmtId="0" fontId="60" fillId="0" borderId="18" applyFont="0" applyBorder="0" applyAlignment="0">
      <alignment horizontal="center"/>
    </xf>
    <xf numFmtId="0" fontId="60" fillId="0" borderId="18" applyFont="0" applyBorder="0" applyAlignment="0">
      <alignment horizontal="center"/>
    </xf>
    <xf numFmtId="167" fontId="10" fillId="0" borderId="0" applyFont="0" applyFill="0" applyBorder="0" applyAlignment="0" applyProtection="0"/>
    <xf numFmtId="42" fontId="122" fillId="0" borderId="0" applyFont="0" applyFill="0" applyBorder="0" applyAlignment="0" applyProtection="0"/>
    <xf numFmtId="44" fontId="122" fillId="0" borderId="0" applyFont="0" applyFill="0" applyBorder="0" applyAlignment="0" applyProtection="0"/>
    <xf numFmtId="0" fontId="122" fillId="0" borderId="0"/>
    <xf numFmtId="0" fontId="360" fillId="0" borderId="0" applyFont="0" applyFill="0" applyBorder="0" applyAlignment="0" applyProtection="0"/>
    <xf numFmtId="0" fontId="360" fillId="0" borderId="0" applyFont="0" applyFill="0" applyBorder="0" applyAlignment="0" applyProtection="0"/>
    <xf numFmtId="0" fontId="3" fillId="0" borderId="0">
      <alignment vertical="center"/>
    </xf>
    <xf numFmtId="40" fontId="361" fillId="0" borderId="0" applyFont="0" applyFill="0" applyBorder="0" applyAlignment="0" applyProtection="0"/>
    <xf numFmtId="38" fontId="361" fillId="0" borderId="0" applyFont="0" applyFill="0" applyBorder="0" applyAlignment="0" applyProtection="0"/>
    <xf numFmtId="0" fontId="361" fillId="0" borderId="0" applyFont="0" applyFill="0" applyBorder="0" applyAlignment="0" applyProtection="0"/>
    <xf numFmtId="0" fontId="361" fillId="0" borderId="0" applyFont="0" applyFill="0" applyBorder="0" applyAlignment="0" applyProtection="0"/>
    <xf numFmtId="9" fontId="362" fillId="0" borderId="0" applyBorder="0" applyAlignment="0" applyProtection="0"/>
    <xf numFmtId="0" fontId="363" fillId="0" borderId="0"/>
    <xf numFmtId="0" fontId="364" fillId="0" borderId="19"/>
    <xf numFmtId="201" fontId="107" fillId="0" borderId="0" applyFont="0" applyFill="0" applyBorder="0" applyAlignment="0" applyProtection="0"/>
    <xf numFmtId="186" fontId="365" fillId="0" borderId="0" applyFon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cellStyleXfs>
  <cellXfs count="624">
    <xf numFmtId="0" fontId="0" fillId="0" borderId="0" xfId="0"/>
    <xf numFmtId="0" fontId="4" fillId="0" borderId="0" xfId="0" applyFont="1" applyFill="1" applyAlignment="1">
      <alignment horizontal="centerContinuous"/>
    </xf>
    <xf numFmtId="0" fontId="3" fillId="0" borderId="0" xfId="0" applyFont="1" applyFill="1" applyAlignment="1">
      <alignment horizontal="centerContinuous"/>
    </xf>
    <xf numFmtId="0" fontId="3" fillId="0" borderId="0" xfId="0" applyFont="1" applyFill="1"/>
    <xf numFmtId="0" fontId="7" fillId="0" borderId="0" xfId="0" applyFont="1" applyFill="1" applyAlignment="1">
      <alignment horizontal="left"/>
    </xf>
    <xf numFmtId="0" fontId="5" fillId="0" borderId="0" xfId="0" applyNumberFormat="1" applyFont="1" applyFill="1" applyAlignment="1">
      <alignment vertical="center" wrapText="1"/>
    </xf>
    <xf numFmtId="0" fontId="9" fillId="0" borderId="0" xfId="0" applyFont="1" applyFill="1"/>
    <xf numFmtId="0" fontId="4" fillId="0" borderId="1" xfId="0" applyFont="1" applyFill="1" applyBorder="1" applyAlignment="1">
      <alignment horizontal="center"/>
    </xf>
    <xf numFmtId="0" fontId="8" fillId="0" borderId="0" xfId="0" applyFont="1" applyFill="1"/>
    <xf numFmtId="0" fontId="4" fillId="0" borderId="0" xfId="0" applyFont="1" applyFill="1" applyAlignment="1">
      <alignment horizontal="left"/>
    </xf>
    <xf numFmtId="0" fontId="6" fillId="0" borderId="0" xfId="0" applyFont="1" applyFill="1"/>
    <xf numFmtId="0" fontId="16" fillId="0" borderId="0" xfId="0" applyFont="1" applyFill="1" applyBorder="1" applyAlignment="1">
      <alignment horizontal="right"/>
    </xf>
    <xf numFmtId="0" fontId="4" fillId="0" borderId="4" xfId="0" applyFont="1" applyFill="1" applyBorder="1" applyAlignment="1">
      <alignment horizontal="center" vertical="center"/>
    </xf>
    <xf numFmtId="0" fontId="13" fillId="0" borderId="1" xfId="0" applyFont="1" applyFill="1" applyBorder="1" applyAlignment="1">
      <alignment horizontal="center"/>
    </xf>
    <xf numFmtId="3" fontId="4" fillId="0" borderId="1" xfId="0" applyNumberFormat="1" applyFont="1" applyFill="1" applyBorder="1"/>
    <xf numFmtId="0" fontId="18" fillId="0" borderId="0" xfId="0" applyFont="1" applyFill="1"/>
    <xf numFmtId="0" fontId="12" fillId="0" borderId="0" xfId="0" applyFont="1" applyFill="1" applyBorder="1" applyAlignment="1">
      <alignment horizontal="center"/>
    </xf>
    <xf numFmtId="0" fontId="12" fillId="0" borderId="0" xfId="0" applyFont="1" applyFill="1" applyBorder="1"/>
    <xf numFmtId="3" fontId="3" fillId="0" borderId="0" xfId="0" applyNumberFormat="1" applyFont="1" applyFill="1" applyBorder="1"/>
    <xf numFmtId="0" fontId="9" fillId="0" borderId="0" xfId="0" applyFont="1" applyFill="1" applyBorder="1"/>
    <xf numFmtId="0" fontId="7" fillId="0" borderId="0" xfId="0" applyFont="1" applyFill="1" applyAlignment="1">
      <alignment horizontal="centerContinuous"/>
    </xf>
    <xf numFmtId="0" fontId="22" fillId="0" borderId="0" xfId="0" applyFont="1" applyFill="1" applyAlignment="1">
      <alignment horizontal="centerContinuous"/>
    </xf>
    <xf numFmtId="0" fontId="5" fillId="0" borderId="0" xfId="0" applyFont="1" applyFill="1" applyAlignment="1">
      <alignment horizontal="right"/>
    </xf>
    <xf numFmtId="0" fontId="13" fillId="0" borderId="1" xfId="0" applyFont="1" applyFill="1" applyBorder="1"/>
    <xf numFmtId="3" fontId="3" fillId="0" borderId="1" xfId="0" applyNumberFormat="1" applyFont="1" applyFill="1" applyBorder="1"/>
    <xf numFmtId="0" fontId="7" fillId="0" borderId="0" xfId="0" applyFont="1" applyFill="1"/>
    <xf numFmtId="0" fontId="4" fillId="0" borderId="0" xfId="0" applyFont="1" applyFill="1" applyAlignment="1">
      <alignment horizontal="centerContinuous" wrapText="1"/>
    </xf>
    <xf numFmtId="0" fontId="16" fillId="0" borderId="0" xfId="0" applyFont="1" applyFill="1" applyAlignment="1">
      <alignment horizontal="right"/>
    </xf>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8" fillId="0" borderId="0" xfId="0" quotePrefix="1" applyFont="1" applyFill="1" applyAlignment="1">
      <alignment horizontal="left"/>
    </xf>
    <xf numFmtId="0" fontId="8" fillId="0" borderId="0" xfId="0" quotePrefix="1" applyFont="1" applyFill="1" applyBorder="1"/>
    <xf numFmtId="0" fontId="9" fillId="0" borderId="0" xfId="4" applyFont="1" applyFill="1"/>
    <xf numFmtId="0" fontId="4" fillId="0" borderId="0" xfId="0" applyFont="1" applyFill="1" applyAlignment="1"/>
    <xf numFmtId="0" fontId="7" fillId="0" borderId="0" xfId="0" applyFont="1" applyFill="1" applyAlignment="1">
      <alignment horizontal="centerContinuous" wrapText="1"/>
    </xf>
    <xf numFmtId="0" fontId="7" fillId="0" borderId="0" xfId="0" quotePrefix="1" applyFont="1" applyFill="1" applyAlignment="1">
      <alignment horizontal="centerContinuous"/>
    </xf>
    <xf numFmtId="0" fontId="20" fillId="0" borderId="8" xfId="0" applyFont="1" applyFill="1" applyBorder="1" applyAlignment="1">
      <alignment horizontal="center" vertical="center" wrapText="1"/>
    </xf>
    <xf numFmtId="0" fontId="4" fillId="0" borderId="1" xfId="0" applyFont="1" applyFill="1" applyBorder="1"/>
    <xf numFmtId="0" fontId="31" fillId="0" borderId="0" xfId="9" applyFont="1" applyFill="1"/>
    <xf numFmtId="170" fontId="32" fillId="0" borderId="0" xfId="1" applyNumberFormat="1" applyFont="1" applyFill="1" applyAlignment="1">
      <alignment horizontal="right"/>
    </xf>
    <xf numFmtId="0" fontId="32" fillId="0" borderId="0" xfId="9" applyFont="1" applyFill="1" applyAlignment="1">
      <alignment vertical="top"/>
    </xf>
    <xf numFmtId="170" fontId="32" fillId="0" borderId="0" xfId="1" applyNumberFormat="1" applyFont="1" applyFill="1"/>
    <xf numFmtId="0" fontId="31" fillId="0" borderId="0" xfId="9" applyFont="1" applyFill="1" applyAlignment="1">
      <alignment horizontal="right"/>
    </xf>
    <xf numFmtId="44" fontId="33" fillId="0" borderId="0" xfId="2" applyFont="1" applyFill="1" applyAlignment="1">
      <alignment horizontal="right"/>
    </xf>
    <xf numFmtId="170" fontId="34" fillId="0" borderId="0" xfId="1" applyNumberFormat="1" applyFont="1" applyFill="1" applyAlignment="1">
      <alignment horizontal="right"/>
    </xf>
    <xf numFmtId="0" fontId="28" fillId="0" borderId="4" xfId="9" applyFont="1" applyFill="1" applyBorder="1" applyAlignment="1">
      <alignment horizontal="center" vertical="center" wrapText="1"/>
    </xf>
    <xf numFmtId="170" fontId="28" fillId="0" borderId="4" xfId="1" applyNumberFormat="1" applyFont="1" applyFill="1" applyBorder="1" applyAlignment="1">
      <alignment horizontal="center" vertical="center" wrapText="1"/>
    </xf>
    <xf numFmtId="0" fontId="31" fillId="0" borderId="0" xfId="9" applyFont="1" applyFill="1" applyAlignment="1">
      <alignment horizontal="center"/>
    </xf>
    <xf numFmtId="0" fontId="28" fillId="0" borderId="1" xfId="9" applyFont="1" applyFill="1" applyBorder="1" applyAlignment="1">
      <alignment horizontal="center" wrapText="1"/>
    </xf>
    <xf numFmtId="170" fontId="32" fillId="0" borderId="0" xfId="9" applyNumberFormat="1" applyFont="1" applyFill="1"/>
    <xf numFmtId="0" fontId="32" fillId="0" borderId="0" xfId="9" applyFont="1" applyFill="1"/>
    <xf numFmtId="170" fontId="31" fillId="0" borderId="0" xfId="1" applyNumberFormat="1" applyFont="1" applyFill="1"/>
    <xf numFmtId="0" fontId="5" fillId="0" borderId="0" xfId="0" applyNumberFormat="1" applyFont="1" applyFill="1" applyAlignment="1">
      <alignment horizontal="center" vertical="center" wrapText="1"/>
    </xf>
    <xf numFmtId="0" fontId="4" fillId="0" borderId="0" xfId="0" applyFont="1" applyFill="1" applyAlignment="1">
      <alignment horizontal="right"/>
    </xf>
    <xf numFmtId="0" fontId="4" fillId="0" borderId="5" xfId="0" applyFont="1" applyFill="1" applyBorder="1" applyAlignment="1">
      <alignment horizontal="center" vertical="center"/>
    </xf>
    <xf numFmtId="0" fontId="8" fillId="0" borderId="0" xfId="0" applyFont="1" applyFill="1" applyAlignment="1">
      <alignment horizontal="left"/>
    </xf>
    <xf numFmtId="0" fontId="33" fillId="0" borderId="0" xfId="9" applyFont="1" applyFill="1" applyAlignment="1">
      <alignment horizontal="center"/>
    </xf>
    <xf numFmtId="0" fontId="40" fillId="0" borderId="0" xfId="0" applyFont="1"/>
    <xf numFmtId="0" fontId="51" fillId="0" borderId="0" xfId="0" applyFont="1" applyAlignment="1">
      <alignment wrapText="1"/>
    </xf>
    <xf numFmtId="0" fontId="40" fillId="0" borderId="0" xfId="0" applyFont="1" applyAlignment="1">
      <alignment horizontal="center" vertical="center"/>
    </xf>
    <xf numFmtId="0" fontId="53" fillId="0" borderId="4" xfId="0" applyFont="1" applyBorder="1" applyAlignment="1">
      <alignment horizontal="center" vertical="center" wrapText="1"/>
    </xf>
    <xf numFmtId="0" fontId="54" fillId="0" borderId="0" xfId="0" applyFont="1"/>
    <xf numFmtId="0" fontId="39" fillId="3" borderId="4" xfId="0" applyFont="1" applyFill="1" applyBorder="1" applyAlignment="1">
      <alignment horizontal="center" vertical="center" wrapText="1"/>
    </xf>
    <xf numFmtId="0" fontId="39" fillId="3" borderId="4" xfId="0" applyFont="1" applyFill="1" applyBorder="1" applyAlignment="1">
      <alignment horizontal="justify" vertical="center" wrapText="1"/>
    </xf>
    <xf numFmtId="3" fontId="41" fillId="3" borderId="0" xfId="0" applyNumberFormat="1" applyFont="1" applyFill="1" applyAlignment="1">
      <alignment vertical="center"/>
    </xf>
    <xf numFmtId="3" fontId="41" fillId="3" borderId="0" xfId="0" applyNumberFormat="1" applyFont="1" applyFill="1"/>
    <xf numFmtId="0" fontId="41" fillId="3" borderId="0" xfId="0" applyFont="1" applyFill="1"/>
    <xf numFmtId="0" fontId="42" fillId="3" borderId="1" xfId="38" applyFont="1" applyFill="1" applyBorder="1" applyAlignment="1">
      <alignment horizontal="center" vertical="center"/>
    </xf>
    <xf numFmtId="0" fontId="30" fillId="0" borderId="1" xfId="38" applyFont="1" applyBorder="1" applyAlignment="1">
      <alignment horizontal="justify" vertical="center" wrapText="1"/>
    </xf>
    <xf numFmtId="3" fontId="42" fillId="3" borderId="1" xfId="39" applyNumberFormat="1" applyFont="1" applyFill="1" applyBorder="1" applyAlignment="1">
      <alignment horizontal="right" vertical="center" wrapText="1"/>
    </xf>
    <xf numFmtId="3" fontId="42" fillId="3" borderId="0" xfId="0" applyNumberFormat="1" applyFont="1" applyFill="1"/>
    <xf numFmtId="0" fontId="42" fillId="3" borderId="0" xfId="0" applyFont="1" applyFill="1"/>
    <xf numFmtId="3" fontId="42" fillId="0" borderId="0" xfId="14" applyNumberFormat="1" applyFont="1" applyFill="1" applyAlignment="1">
      <alignment horizontal="right"/>
    </xf>
    <xf numFmtId="3" fontId="42" fillId="0" borderId="0" xfId="14" applyNumberFormat="1" applyFont="1" applyFill="1"/>
    <xf numFmtId="3" fontId="7" fillId="0" borderId="0" xfId="14" applyNumberFormat="1" applyFont="1" applyFill="1" applyAlignment="1">
      <alignment horizontal="right"/>
    </xf>
    <xf numFmtId="3" fontId="55" fillId="0" borderId="0" xfId="14" applyNumberFormat="1" applyFont="1" applyFill="1"/>
    <xf numFmtId="3" fontId="55" fillId="0" borderId="0" xfId="14" applyNumberFormat="1" applyFont="1" applyFill="1" applyBorder="1" applyAlignment="1">
      <alignment horizontal="center"/>
    </xf>
    <xf numFmtId="3" fontId="55" fillId="0" borderId="0" xfId="14" applyNumberFormat="1" applyFont="1" applyFill="1" applyBorder="1"/>
    <xf numFmtId="3" fontId="55" fillId="0" borderId="0" xfId="14" applyNumberFormat="1" applyFont="1" applyFill="1" applyBorder="1" applyAlignment="1">
      <alignment horizontal="right"/>
    </xf>
    <xf numFmtId="3" fontId="56" fillId="0" borderId="0" xfId="14" applyNumberFormat="1" applyFont="1" applyFill="1" applyBorder="1" applyAlignment="1">
      <alignment horizontal="right"/>
    </xf>
    <xf numFmtId="3" fontId="55" fillId="0" borderId="0" xfId="14" applyNumberFormat="1" applyFont="1" applyFill="1" applyBorder="1" applyAlignment="1">
      <alignment vertical="center"/>
    </xf>
    <xf numFmtId="3" fontId="55" fillId="0" borderId="0" xfId="14" applyNumberFormat="1" applyFont="1" applyFill="1" applyAlignment="1">
      <alignment vertical="center"/>
    </xf>
    <xf numFmtId="3" fontId="55" fillId="0" borderId="4" xfId="14" applyNumberFormat="1" applyFont="1" applyFill="1" applyBorder="1" applyAlignment="1">
      <alignment horizontal="center" vertical="center" wrapText="1"/>
    </xf>
    <xf numFmtId="3" fontId="55" fillId="0" borderId="0" xfId="14" applyNumberFormat="1" applyFont="1" applyFill="1" applyAlignment="1">
      <alignment horizontal="center" vertical="center"/>
    </xf>
    <xf numFmtId="3" fontId="55" fillId="0" borderId="6" xfId="14" applyNumberFormat="1" applyFont="1" applyFill="1" applyBorder="1" applyAlignment="1">
      <alignment horizontal="center" vertical="center"/>
    </xf>
    <xf numFmtId="3" fontId="55" fillId="0" borderId="15" xfId="14" applyNumberFormat="1" applyFont="1" applyFill="1" applyBorder="1" applyAlignment="1">
      <alignment horizontal="center" vertical="center"/>
    </xf>
    <xf numFmtId="3" fontId="55" fillId="0" borderId="8" xfId="14" applyNumberFormat="1" applyFont="1" applyFill="1" applyBorder="1" applyAlignment="1">
      <alignment horizontal="right" vertical="center"/>
    </xf>
    <xf numFmtId="3" fontId="42" fillId="0" borderId="0" xfId="14" applyNumberFormat="1" applyFont="1" applyFill="1" applyAlignment="1">
      <alignment horizontal="center" vertical="center"/>
    </xf>
    <xf numFmtId="3" fontId="42" fillId="0" borderId="0" xfId="14" applyNumberFormat="1" applyFont="1" applyFill="1" applyAlignment="1">
      <alignment vertical="center"/>
    </xf>
    <xf numFmtId="3" fontId="42" fillId="0" borderId="0" xfId="14" applyNumberFormat="1" applyFont="1" applyFill="1" applyAlignment="1">
      <alignment horizontal="center"/>
    </xf>
    <xf numFmtId="0" fontId="4" fillId="0" borderId="0" xfId="46" applyFont="1"/>
    <xf numFmtId="0" fontId="3" fillId="0" borderId="0" xfId="46" applyFont="1"/>
    <xf numFmtId="0" fontId="42" fillId="0" borderId="0" xfId="46" applyFont="1"/>
    <xf numFmtId="0" fontId="3" fillId="0" borderId="0" xfId="46" applyFont="1" applyBorder="1" applyAlignment="1">
      <alignment horizontal="center"/>
    </xf>
    <xf numFmtId="0" fontId="57" fillId="0" borderId="0" xfId="46"/>
    <xf numFmtId="0" fontId="58" fillId="0" borderId="4" xfId="46" applyFont="1" applyFill="1" applyBorder="1" applyAlignment="1">
      <alignment horizontal="center" vertical="center" wrapText="1"/>
    </xf>
    <xf numFmtId="0" fontId="21" fillId="0" borderId="0" xfId="46" applyFont="1" applyFill="1"/>
    <xf numFmtId="0" fontId="55" fillId="0" borderId="4" xfId="46" applyFont="1" applyBorder="1" applyAlignment="1">
      <alignment horizontal="center"/>
    </xf>
    <xf numFmtId="0" fontId="43" fillId="0" borderId="0" xfId="46" applyFont="1"/>
    <xf numFmtId="0" fontId="3" fillId="0" borderId="4" xfId="46" applyFont="1" applyBorder="1" applyAlignment="1">
      <alignment horizontal="center" vertical="center"/>
    </xf>
    <xf numFmtId="0" fontId="3" fillId="0" borderId="4" xfId="46" applyFont="1" applyBorder="1" applyAlignment="1">
      <alignment vertical="center"/>
    </xf>
    <xf numFmtId="9" fontId="3" fillId="0" borderId="4" xfId="46" applyNumberFormat="1" applyFont="1" applyBorder="1" applyAlignment="1">
      <alignment vertical="center"/>
    </xf>
    <xf numFmtId="0" fontId="3" fillId="0" borderId="0" xfId="46" applyFont="1" applyAlignment="1">
      <alignment vertical="center"/>
    </xf>
    <xf numFmtId="0" fontId="70" fillId="0" borderId="0" xfId="77" applyFont="1" applyAlignment="1">
      <alignment horizontal="left"/>
    </xf>
    <xf numFmtId="0" fontId="71" fillId="0" borderId="0" xfId="77" applyFont="1"/>
    <xf numFmtId="0" fontId="71" fillId="0" borderId="0" xfId="77" applyFont="1" applyFill="1"/>
    <xf numFmtId="0" fontId="70" fillId="0" borderId="0" xfId="77" applyFont="1" applyFill="1" applyAlignment="1">
      <alignment horizontal="right"/>
    </xf>
    <xf numFmtId="0" fontId="73" fillId="0" borderId="0" xfId="77" applyFont="1" applyAlignment="1"/>
    <xf numFmtId="0" fontId="74" fillId="0" borderId="0" xfId="77" applyFont="1" applyAlignment="1"/>
    <xf numFmtId="0" fontId="71" fillId="0" borderId="0" xfId="77" quotePrefix="1" applyFont="1" applyAlignment="1">
      <alignment horizontal="center"/>
    </xf>
    <xf numFmtId="0" fontId="75" fillId="0" borderId="0" xfId="77" applyFont="1" applyFill="1" applyAlignment="1">
      <alignment horizontal="right"/>
    </xf>
    <xf numFmtId="0" fontId="70" fillId="0" borderId="0" xfId="77" applyFont="1" applyAlignment="1">
      <alignment horizontal="center" vertical="center" wrapText="1"/>
    </xf>
    <xf numFmtId="0" fontId="70" fillId="0" borderId="4" xfId="77" applyFont="1" applyFill="1" applyBorder="1" applyAlignment="1">
      <alignment horizontal="center" vertical="center" wrapText="1"/>
    </xf>
    <xf numFmtId="0" fontId="70" fillId="0" borderId="11" xfId="77" applyFont="1" applyBorder="1" applyAlignment="1">
      <alignment horizontal="center" vertical="center"/>
    </xf>
    <xf numFmtId="0" fontId="70" fillId="0" borderId="11" xfId="77" applyFont="1" applyBorder="1" applyAlignment="1">
      <alignment vertical="center"/>
    </xf>
    <xf numFmtId="0" fontId="70" fillId="0" borderId="0" xfId="77" applyFont="1"/>
    <xf numFmtId="170" fontId="71" fillId="0" borderId="0" xfId="77" applyNumberFormat="1" applyFont="1"/>
    <xf numFmtId="0" fontId="79" fillId="0" borderId="0" xfId="77" applyFont="1"/>
    <xf numFmtId="0" fontId="71" fillId="0" borderId="0" xfId="77" applyFont="1" applyAlignment="1">
      <alignment horizontal="center"/>
    </xf>
    <xf numFmtId="0" fontId="80" fillId="0" borderId="0" xfId="0" applyFont="1"/>
    <xf numFmtId="0" fontId="38" fillId="0" borderId="0" xfId="0" applyFont="1"/>
    <xf numFmtId="0" fontId="38" fillId="0" borderId="0" xfId="0" applyFont="1" applyAlignment="1">
      <alignment horizontal="center" wrapText="1"/>
    </xf>
    <xf numFmtId="0" fontId="80" fillId="0" borderId="0" xfId="0" applyFont="1" applyAlignment="1">
      <alignment horizontal="center" vertical="center" wrapText="1"/>
    </xf>
    <xf numFmtId="0" fontId="80" fillId="0" borderId="4" xfId="0" applyFont="1" applyBorder="1" applyAlignment="1">
      <alignment horizontal="center" vertical="center" wrapText="1"/>
    </xf>
    <xf numFmtId="3" fontId="20" fillId="3" borderId="4" xfId="80" quotePrefix="1" applyNumberFormat="1" applyFont="1" applyFill="1" applyBorder="1" applyAlignment="1">
      <alignment horizontal="center" vertical="center" wrapText="1"/>
    </xf>
    <xf numFmtId="3" fontId="20" fillId="3" borderId="4" xfId="80" applyNumberFormat="1" applyFont="1" applyFill="1" applyBorder="1" applyAlignment="1">
      <alignment horizontal="center" vertical="center" wrapText="1"/>
    </xf>
    <xf numFmtId="175" fontId="55" fillId="3" borderId="4" xfId="20" quotePrefix="1" applyNumberFormat="1" applyFont="1" applyFill="1" applyBorder="1" applyAlignment="1">
      <alignment horizontal="right" vertical="center" wrapText="1"/>
    </xf>
    <xf numFmtId="0" fontId="80" fillId="3" borderId="0" xfId="0" applyFont="1" applyFill="1" applyAlignment="1">
      <alignment vertical="center"/>
    </xf>
    <xf numFmtId="3" fontId="83" fillId="3" borderId="1" xfId="80" quotePrefix="1" applyNumberFormat="1" applyFont="1" applyFill="1" applyBorder="1" applyAlignment="1">
      <alignment horizontal="center" vertical="center" wrapText="1"/>
    </xf>
    <xf numFmtId="175" fontId="84" fillId="3" borderId="1" xfId="20" quotePrefix="1" applyNumberFormat="1" applyFont="1" applyFill="1" applyBorder="1" applyAlignment="1">
      <alignment horizontal="right" vertical="center" wrapText="1"/>
    </xf>
    <xf numFmtId="0" fontId="83" fillId="3" borderId="0" xfId="0" applyFont="1" applyFill="1" applyAlignment="1">
      <alignment vertical="center"/>
    </xf>
    <xf numFmtId="0" fontId="85" fillId="3" borderId="0" xfId="0" applyFont="1" applyFill="1" applyAlignment="1">
      <alignment vertical="center"/>
    </xf>
    <xf numFmtId="0" fontId="38" fillId="3" borderId="0" xfId="0" applyFont="1" applyFill="1" applyAlignment="1">
      <alignment vertical="center"/>
    </xf>
    <xf numFmtId="0" fontId="82" fillId="3" borderId="0" xfId="0" applyFont="1" applyFill="1" applyAlignment="1">
      <alignment vertical="center"/>
    </xf>
    <xf numFmtId="0" fontId="69" fillId="3" borderId="0" xfId="0" applyFont="1" applyFill="1" applyAlignment="1">
      <alignment vertical="center"/>
    </xf>
    <xf numFmtId="0" fontId="16" fillId="3" borderId="0" xfId="0" applyFont="1" applyFill="1" applyAlignment="1">
      <alignment vertical="center"/>
    </xf>
    <xf numFmtId="0" fontId="21" fillId="3" borderId="0" xfId="0" applyFont="1" applyFill="1" applyAlignment="1">
      <alignment vertical="center"/>
    </xf>
    <xf numFmtId="0" fontId="20" fillId="3" borderId="0" xfId="0" applyFont="1" applyFill="1" applyAlignment="1">
      <alignment vertical="center"/>
    </xf>
    <xf numFmtId="3" fontId="85" fillId="3" borderId="57" xfId="80" quotePrefix="1" applyNumberFormat="1" applyFont="1" applyFill="1" applyBorder="1" applyAlignment="1">
      <alignment horizontal="center" vertical="center" wrapText="1"/>
    </xf>
    <xf numFmtId="175" fontId="86" fillId="3" borderId="57" xfId="20" quotePrefix="1" applyNumberFormat="1" applyFont="1" applyFill="1" applyBorder="1" applyAlignment="1">
      <alignment horizontal="right" vertical="center" wrapText="1"/>
    </xf>
    <xf numFmtId="3" fontId="20" fillId="3" borderId="57" xfId="80" quotePrefix="1" applyNumberFormat="1" applyFont="1" applyFill="1" applyBorder="1" applyAlignment="1">
      <alignment horizontal="center" vertical="center" wrapText="1"/>
    </xf>
    <xf numFmtId="175" fontId="55" fillId="3" borderId="57" xfId="20" quotePrefix="1" applyNumberFormat="1" applyFont="1" applyFill="1" applyBorder="1" applyAlignment="1">
      <alignment horizontal="right" vertical="center" wrapText="1"/>
    </xf>
    <xf numFmtId="1" fontId="21" fillId="3" borderId="57" xfId="80" applyNumberFormat="1" applyFont="1" applyFill="1" applyBorder="1" applyAlignment="1">
      <alignment horizontal="justify" vertical="center" wrapText="1"/>
    </xf>
    <xf numFmtId="1" fontId="21" fillId="3" borderId="57" xfId="80" applyNumberFormat="1" applyFont="1" applyFill="1" applyBorder="1" applyAlignment="1">
      <alignment horizontal="center" vertical="center" wrapText="1"/>
    </xf>
    <xf numFmtId="177" fontId="20" fillId="3" borderId="57" xfId="81" quotePrefix="1" applyNumberFormat="1" applyFont="1" applyFill="1" applyBorder="1" applyAlignment="1">
      <alignment vertical="center" wrapText="1"/>
    </xf>
    <xf numFmtId="175" fontId="42" fillId="3" borderId="57" xfId="20" quotePrefix="1" applyNumberFormat="1" applyFont="1" applyFill="1" applyBorder="1" applyAlignment="1">
      <alignment horizontal="right" vertical="center" wrapText="1"/>
    </xf>
    <xf numFmtId="175" fontId="42" fillId="3" borderId="57" xfId="20" applyNumberFormat="1" applyFont="1" applyFill="1" applyBorder="1" applyAlignment="1">
      <alignment horizontal="right" vertical="center"/>
    </xf>
    <xf numFmtId="175" fontId="40" fillId="3" borderId="57" xfId="20" applyNumberFormat="1" applyFont="1" applyFill="1" applyBorder="1" applyAlignment="1">
      <alignment horizontal="right" vertical="center"/>
    </xf>
    <xf numFmtId="1" fontId="16" fillId="3" borderId="57" xfId="80" applyNumberFormat="1" applyFont="1" applyFill="1" applyBorder="1" applyAlignment="1">
      <alignment horizontal="center" vertical="center" wrapText="1"/>
    </xf>
    <xf numFmtId="177" fontId="87" fillId="3" borderId="57" xfId="81" quotePrefix="1" applyNumberFormat="1" applyFont="1" applyFill="1" applyBorder="1" applyAlignment="1">
      <alignment vertical="center" wrapText="1"/>
    </xf>
    <xf numFmtId="175" fontId="56" fillId="3" borderId="57" xfId="20" quotePrefix="1" applyNumberFormat="1" applyFont="1" applyFill="1" applyBorder="1" applyAlignment="1">
      <alignment horizontal="right" vertical="center" wrapText="1"/>
    </xf>
    <xf numFmtId="175" fontId="56" fillId="3" borderId="57" xfId="20" applyNumberFormat="1" applyFont="1" applyFill="1" applyBorder="1" applyAlignment="1">
      <alignment horizontal="right" vertical="center"/>
    </xf>
    <xf numFmtId="175" fontId="88" fillId="3" borderId="57" xfId="20" applyNumberFormat="1" applyFont="1" applyFill="1" applyBorder="1" applyAlignment="1">
      <alignment horizontal="right" vertical="center"/>
    </xf>
    <xf numFmtId="175" fontId="41" fillId="3" borderId="57" xfId="20" applyNumberFormat="1" applyFont="1" applyFill="1" applyBorder="1" applyAlignment="1">
      <alignment horizontal="right" vertical="center"/>
    </xf>
    <xf numFmtId="0" fontId="20" fillId="3" borderId="57" xfId="80" applyNumberFormat="1" applyFont="1" applyFill="1" applyBorder="1" applyAlignment="1">
      <alignment horizontal="justify" vertical="center" wrapText="1"/>
    </xf>
    <xf numFmtId="3" fontId="21" fillId="3" borderId="57" xfId="80" applyNumberFormat="1" applyFont="1" applyFill="1" applyBorder="1" applyAlignment="1">
      <alignment horizontal="center" vertical="center" wrapText="1"/>
    </xf>
    <xf numFmtId="3" fontId="21" fillId="3" borderId="57" xfId="80" quotePrefix="1" applyNumberFormat="1" applyFont="1" applyFill="1" applyBorder="1" applyAlignment="1">
      <alignment horizontal="center" vertical="center" wrapText="1"/>
    </xf>
    <xf numFmtId="175" fontId="89" fillId="3" borderId="57" xfId="20" applyNumberFormat="1" applyFont="1" applyFill="1" applyBorder="1" applyAlignment="1">
      <alignment horizontal="right" vertical="center" wrapText="1"/>
    </xf>
    <xf numFmtId="175" fontId="42" fillId="3" borderId="57" xfId="20" applyNumberFormat="1" applyFont="1" applyFill="1" applyBorder="1" applyAlignment="1">
      <alignment horizontal="right" vertical="center" wrapText="1"/>
    </xf>
    <xf numFmtId="175" fontId="89" fillId="3" borderId="57" xfId="20" applyNumberFormat="1" applyFont="1" applyFill="1" applyBorder="1" applyAlignment="1">
      <alignment horizontal="right" vertical="center"/>
    </xf>
    <xf numFmtId="175" fontId="89" fillId="3" borderId="57" xfId="20" quotePrefix="1" applyNumberFormat="1" applyFont="1" applyFill="1" applyBorder="1" applyAlignment="1">
      <alignment horizontal="right" vertical="center" wrapText="1"/>
    </xf>
    <xf numFmtId="0" fontId="16" fillId="3" borderId="57" xfId="82" applyFont="1" applyFill="1" applyBorder="1" applyAlignment="1">
      <alignment horizontal="center" vertical="center"/>
    </xf>
    <xf numFmtId="177" fontId="16" fillId="3" borderId="57" xfId="80" quotePrefix="1" applyNumberFormat="1" applyFont="1" applyFill="1" applyBorder="1" applyAlignment="1">
      <alignment horizontal="center" vertical="center" wrapText="1"/>
    </xf>
    <xf numFmtId="170" fontId="16" fillId="3" borderId="57" xfId="80" quotePrefix="1" applyNumberFormat="1" applyFont="1" applyFill="1" applyBorder="1" applyAlignment="1">
      <alignment horizontal="center" vertical="center" wrapText="1"/>
    </xf>
    <xf numFmtId="0" fontId="87" fillId="3" borderId="57" xfId="82" applyFont="1" applyFill="1" applyBorder="1" applyAlignment="1">
      <alignment horizontal="center" vertical="center"/>
    </xf>
    <xf numFmtId="3" fontId="87" fillId="3" borderId="57" xfId="80" quotePrefix="1" applyNumberFormat="1" applyFont="1" applyFill="1" applyBorder="1" applyAlignment="1">
      <alignment horizontal="center" vertical="center" wrapText="1"/>
    </xf>
    <xf numFmtId="175" fontId="90" fillId="3" borderId="57" xfId="20" quotePrefix="1" applyNumberFormat="1" applyFont="1" applyFill="1" applyBorder="1" applyAlignment="1">
      <alignment horizontal="right" vertical="center" wrapText="1"/>
    </xf>
    <xf numFmtId="177" fontId="21" fillId="3" borderId="57" xfId="80" quotePrefix="1" applyNumberFormat="1" applyFont="1" applyFill="1" applyBorder="1" applyAlignment="1">
      <alignment horizontal="center" vertical="center" wrapText="1"/>
    </xf>
    <xf numFmtId="0" fontId="21" fillId="3" borderId="57" xfId="80" quotePrefix="1" applyNumberFormat="1" applyFont="1" applyFill="1" applyBorder="1" applyAlignment="1">
      <alignment horizontal="center" vertical="center" wrapText="1"/>
    </xf>
    <xf numFmtId="49" fontId="21" fillId="3" borderId="57" xfId="80" applyNumberFormat="1" applyFont="1" applyFill="1" applyBorder="1" applyAlignment="1">
      <alignment horizontal="center" vertical="center" wrapText="1"/>
    </xf>
    <xf numFmtId="43" fontId="21" fillId="3" borderId="57" xfId="81" applyFont="1" applyFill="1" applyBorder="1" applyAlignment="1">
      <alignment horizontal="center" vertical="center" wrapText="1"/>
    </xf>
    <xf numFmtId="43" fontId="21" fillId="3" borderId="57" xfId="81" applyFont="1" applyFill="1" applyBorder="1" applyAlignment="1">
      <alignment horizontal="center" vertical="center" wrapText="1" readingOrder="1"/>
    </xf>
    <xf numFmtId="175" fontId="40" fillId="3" borderId="57" xfId="20" applyNumberFormat="1" applyFont="1" applyFill="1" applyBorder="1" applyAlignment="1">
      <alignment horizontal="right" vertical="center" wrapText="1"/>
    </xf>
    <xf numFmtId="43" fontId="16" fillId="3" borderId="57" xfId="81" applyFont="1" applyFill="1" applyBorder="1" applyAlignment="1">
      <alignment horizontal="center" vertical="center" wrapText="1"/>
    </xf>
    <xf numFmtId="43" fontId="16" fillId="3" borderId="57" xfId="81" applyFont="1" applyFill="1" applyBorder="1" applyAlignment="1">
      <alignment horizontal="center" vertical="center" wrapText="1" readingOrder="1"/>
    </xf>
    <xf numFmtId="1" fontId="21" fillId="3" borderId="57" xfId="83" applyNumberFormat="1" applyFont="1" applyFill="1" applyBorder="1" applyAlignment="1">
      <alignment horizontal="center" vertical="center" wrapText="1"/>
    </xf>
    <xf numFmtId="0" fontId="21" fillId="3" borderId="57" xfId="81" quotePrefix="1" applyNumberFormat="1" applyFont="1" applyFill="1" applyBorder="1" applyAlignment="1">
      <alignment horizontal="center" vertical="center" wrapText="1"/>
    </xf>
    <xf numFmtId="3" fontId="16" fillId="3" borderId="57" xfId="80" quotePrefix="1" applyNumberFormat="1" applyFont="1" applyFill="1" applyBorder="1" applyAlignment="1">
      <alignment horizontal="center" vertical="center" wrapText="1"/>
    </xf>
    <xf numFmtId="1" fontId="21" fillId="3" borderId="57" xfId="80" applyNumberFormat="1" applyFont="1" applyFill="1" applyBorder="1" applyAlignment="1">
      <alignment horizontal="center" vertical="center" wrapText="1" readingOrder="1"/>
    </xf>
    <xf numFmtId="2" fontId="21" fillId="3" borderId="57" xfId="82" applyNumberFormat="1" applyFont="1" applyFill="1" applyBorder="1" applyAlignment="1">
      <alignment horizontal="center" vertical="center" wrapText="1"/>
    </xf>
    <xf numFmtId="175" fontId="92" fillId="3" borderId="57" xfId="20" applyNumberFormat="1" applyFont="1" applyFill="1" applyBorder="1" applyAlignment="1">
      <alignment horizontal="right" vertical="center"/>
    </xf>
    <xf numFmtId="0" fontId="21" fillId="3" borderId="57" xfId="36" applyFont="1" applyFill="1" applyBorder="1" applyAlignment="1">
      <alignment horizontal="center" vertical="center" wrapText="1"/>
    </xf>
    <xf numFmtId="1" fontId="16" fillId="3" borderId="57" xfId="80" applyNumberFormat="1" applyFont="1" applyFill="1" applyBorder="1" applyAlignment="1">
      <alignment horizontal="center" vertical="center" wrapText="1" readingOrder="1"/>
    </xf>
    <xf numFmtId="2" fontId="16" fillId="3" borderId="57" xfId="82" applyNumberFormat="1" applyFont="1" applyFill="1" applyBorder="1" applyAlignment="1">
      <alignment horizontal="center" vertical="center" wrapText="1"/>
    </xf>
    <xf numFmtId="175" fontId="56" fillId="3" borderId="57" xfId="20" applyNumberFormat="1" applyFont="1" applyFill="1" applyBorder="1" applyAlignment="1">
      <alignment horizontal="right" vertical="center" wrapText="1"/>
    </xf>
    <xf numFmtId="3" fontId="16" fillId="3" borderId="57" xfId="80" applyNumberFormat="1" applyFont="1" applyFill="1" applyBorder="1" applyAlignment="1">
      <alignment horizontal="center" vertical="center" wrapText="1"/>
    </xf>
    <xf numFmtId="175" fontId="93" fillId="3" borderId="57" xfId="20" quotePrefix="1" applyNumberFormat="1" applyFont="1" applyFill="1" applyBorder="1" applyAlignment="1">
      <alignment horizontal="right" vertical="center" wrapText="1"/>
    </xf>
    <xf numFmtId="177" fontId="21" fillId="3" borderId="57" xfId="80" applyNumberFormat="1" applyFont="1" applyFill="1" applyBorder="1" applyAlignment="1">
      <alignment horizontal="center" vertical="center" wrapText="1"/>
    </xf>
    <xf numFmtId="1" fontId="21" fillId="3" borderId="57" xfId="80" quotePrefix="1" applyNumberFormat="1" applyFont="1" applyFill="1" applyBorder="1" applyAlignment="1">
      <alignment horizontal="center" vertical="center" wrapText="1"/>
    </xf>
    <xf numFmtId="170" fontId="21" fillId="3" borderId="57" xfId="80" applyNumberFormat="1" applyFont="1" applyFill="1" applyBorder="1" applyAlignment="1">
      <alignment horizontal="center" vertical="center" wrapText="1"/>
    </xf>
    <xf numFmtId="170" fontId="21" fillId="3" borderId="57" xfId="80" quotePrefix="1" applyNumberFormat="1" applyFont="1" applyFill="1" applyBorder="1" applyAlignment="1">
      <alignment horizontal="center" vertical="center" wrapText="1"/>
    </xf>
    <xf numFmtId="0" fontId="16" fillId="3" borderId="57" xfId="36" applyFont="1" applyFill="1" applyBorder="1" applyAlignment="1">
      <alignment horizontal="center" vertical="center" wrapText="1"/>
    </xf>
    <xf numFmtId="49" fontId="21" fillId="3" borderId="57" xfId="83" applyNumberFormat="1" applyFont="1" applyFill="1" applyBorder="1" applyAlignment="1">
      <alignment horizontal="center" vertical="center" wrapText="1"/>
    </xf>
    <xf numFmtId="0" fontId="21" fillId="3" borderId="57" xfId="85" applyNumberFormat="1" applyFont="1" applyFill="1" applyBorder="1" applyAlignment="1">
      <alignment horizontal="left" vertical="center" wrapText="1"/>
    </xf>
    <xf numFmtId="170" fontId="21" fillId="3" borderId="57" xfId="82" applyNumberFormat="1" applyFont="1" applyFill="1" applyBorder="1" applyAlignment="1">
      <alignment horizontal="center" vertical="center" wrapText="1" readingOrder="1"/>
    </xf>
    <xf numFmtId="41" fontId="21" fillId="3" borderId="57" xfId="80" quotePrefix="1" applyNumberFormat="1" applyFont="1" applyFill="1" applyBorder="1" applyAlignment="1">
      <alignment horizontal="center" vertical="center" wrapText="1"/>
    </xf>
    <xf numFmtId="0" fontId="16" fillId="3" borderId="57" xfId="85" applyNumberFormat="1" applyFont="1" applyFill="1" applyBorder="1" applyAlignment="1">
      <alignment horizontal="left" vertical="center" wrapText="1"/>
    </xf>
    <xf numFmtId="170" fontId="16" fillId="3" borderId="57" xfId="82" applyNumberFormat="1" applyFont="1" applyFill="1" applyBorder="1" applyAlignment="1">
      <alignment horizontal="center" vertical="center" wrapText="1" readingOrder="1"/>
    </xf>
    <xf numFmtId="41" fontId="16" fillId="3" borderId="57" xfId="80" quotePrefix="1" applyNumberFormat="1" applyFont="1" applyFill="1" applyBorder="1" applyAlignment="1">
      <alignment horizontal="center" vertical="center" wrapText="1"/>
    </xf>
    <xf numFmtId="1" fontId="94" fillId="3" borderId="57" xfId="80" applyNumberFormat="1" applyFont="1" applyFill="1" applyBorder="1" applyAlignment="1">
      <alignment horizontal="center" vertical="center" wrapText="1"/>
    </xf>
    <xf numFmtId="3" fontId="21" fillId="3" borderId="57" xfId="80" applyNumberFormat="1" applyFont="1" applyFill="1" applyBorder="1" applyAlignment="1">
      <alignment vertical="center" wrapText="1"/>
    </xf>
    <xf numFmtId="170" fontId="94" fillId="3" borderId="57" xfId="80" quotePrefix="1" applyNumberFormat="1" applyFont="1" applyFill="1" applyBorder="1" applyAlignment="1">
      <alignment horizontal="center" vertical="center" wrapText="1"/>
    </xf>
    <xf numFmtId="3" fontId="87" fillId="3" borderId="57" xfId="80" applyNumberFormat="1" applyFont="1" applyFill="1" applyBorder="1" applyAlignment="1">
      <alignment horizontal="center" vertical="center" wrapText="1"/>
    </xf>
    <xf numFmtId="1" fontId="87" fillId="3" borderId="57" xfId="80" applyNumberFormat="1" applyFont="1" applyFill="1" applyBorder="1" applyAlignment="1">
      <alignment horizontal="center" vertical="center" wrapText="1"/>
    </xf>
    <xf numFmtId="175" fontId="90" fillId="3" borderId="57" xfId="20" applyNumberFormat="1" applyFont="1" applyFill="1" applyBorder="1" applyAlignment="1">
      <alignment horizontal="right" vertical="center" wrapText="1"/>
    </xf>
    <xf numFmtId="43" fontId="21" fillId="3" borderId="57" xfId="87" applyFont="1" applyFill="1" applyBorder="1" applyAlignment="1">
      <alignment horizontal="center" vertical="center" wrapText="1" readingOrder="1"/>
    </xf>
    <xf numFmtId="0" fontId="21" fillId="3" borderId="57" xfId="82" applyFont="1" applyFill="1" applyBorder="1" applyAlignment="1">
      <alignment horizontal="center" vertical="center"/>
    </xf>
    <xf numFmtId="43" fontId="16" fillId="3" borderId="57" xfId="87" applyFont="1" applyFill="1" applyBorder="1" applyAlignment="1">
      <alignment horizontal="center" vertical="center" wrapText="1" readingOrder="1"/>
    </xf>
    <xf numFmtId="175" fontId="92" fillId="3" borderId="57" xfId="20" applyNumberFormat="1" applyFont="1" applyFill="1" applyBorder="1" applyAlignment="1">
      <alignment horizontal="right" vertical="center" wrapText="1"/>
    </xf>
    <xf numFmtId="180" fontId="21" fillId="3" borderId="57" xfId="81" applyNumberFormat="1" applyFont="1" applyFill="1" applyBorder="1" applyAlignment="1">
      <alignment horizontal="center" vertical="center" wrapText="1"/>
    </xf>
    <xf numFmtId="177" fontId="20" fillId="3" borderId="57" xfId="80" applyNumberFormat="1" applyFont="1" applyFill="1" applyBorder="1" applyAlignment="1">
      <alignment horizontal="center" vertical="center" wrapText="1"/>
    </xf>
    <xf numFmtId="177" fontId="20" fillId="3" borderId="57" xfId="80" quotePrefix="1" applyNumberFormat="1" applyFont="1" applyFill="1" applyBorder="1" applyAlignment="1">
      <alignment horizontal="center" vertical="center" wrapText="1"/>
    </xf>
    <xf numFmtId="170" fontId="20" fillId="3" borderId="57" xfId="80" quotePrefix="1" applyNumberFormat="1" applyFont="1" applyFill="1" applyBorder="1" applyAlignment="1">
      <alignment horizontal="center" vertical="center" wrapText="1"/>
    </xf>
    <xf numFmtId="175" fontId="55" fillId="3" borderId="57" xfId="20" applyNumberFormat="1" applyFont="1" applyFill="1" applyBorder="1" applyAlignment="1">
      <alignment horizontal="right" vertical="center"/>
    </xf>
    <xf numFmtId="3" fontId="20" fillId="3" borderId="57" xfId="80" applyNumberFormat="1" applyFont="1" applyFill="1" applyBorder="1" applyAlignment="1">
      <alignment horizontal="center" vertical="center" wrapText="1"/>
    </xf>
    <xf numFmtId="170" fontId="95" fillId="3" borderId="57" xfId="80" quotePrefix="1" applyNumberFormat="1" applyFont="1" applyFill="1" applyBorder="1" applyAlignment="1">
      <alignment horizontal="center" vertical="center" wrapText="1"/>
    </xf>
    <xf numFmtId="170" fontId="96" fillId="3" borderId="57" xfId="80" quotePrefix="1" applyNumberFormat="1" applyFont="1" applyFill="1" applyBorder="1" applyAlignment="1">
      <alignment horizontal="center" vertical="center" wrapText="1"/>
    </xf>
    <xf numFmtId="175" fontId="90" fillId="3" borderId="57" xfId="20" applyNumberFormat="1" applyFont="1" applyFill="1" applyBorder="1" applyAlignment="1">
      <alignment horizontal="right" vertical="center"/>
    </xf>
    <xf numFmtId="175" fontId="97" fillId="3" borderId="57" xfId="20" applyNumberFormat="1" applyFont="1" applyFill="1" applyBorder="1" applyAlignment="1">
      <alignment horizontal="right" vertical="center"/>
    </xf>
    <xf numFmtId="177" fontId="87" fillId="3" borderId="57" xfId="80" quotePrefix="1" applyNumberFormat="1" applyFont="1" applyFill="1" applyBorder="1" applyAlignment="1">
      <alignment horizontal="center" vertical="center" wrapText="1"/>
    </xf>
    <xf numFmtId="170" fontId="87" fillId="3" borderId="57" xfId="80" quotePrefix="1" applyNumberFormat="1" applyFont="1" applyFill="1" applyBorder="1" applyAlignment="1">
      <alignment horizontal="center" vertical="center" wrapText="1"/>
    </xf>
    <xf numFmtId="3" fontId="94" fillId="3" borderId="57" xfId="80" applyNumberFormat="1" applyFont="1" applyFill="1" applyBorder="1" applyAlignment="1">
      <alignment horizontal="center" vertical="center" wrapText="1"/>
    </xf>
    <xf numFmtId="0" fontId="20" fillId="3" borderId="57" xfId="82" applyFont="1" applyFill="1" applyBorder="1" applyAlignment="1">
      <alignment horizontal="center" vertical="center" wrapText="1"/>
    </xf>
    <xf numFmtId="175" fontId="55" fillId="3" borderId="57" xfId="20" applyNumberFormat="1" applyFont="1" applyFill="1" applyBorder="1" applyAlignment="1">
      <alignment horizontal="right" vertical="center" wrapText="1"/>
    </xf>
    <xf numFmtId="0" fontId="21" fillId="3" borderId="57" xfId="82" applyFont="1" applyFill="1" applyBorder="1" applyAlignment="1">
      <alignment horizontal="center" vertical="center" wrapText="1"/>
    </xf>
    <xf numFmtId="0" fontId="20" fillId="3" borderId="57" xfId="82" applyFont="1" applyFill="1" applyBorder="1" applyAlignment="1">
      <alignment horizontal="center" vertical="center"/>
    </xf>
    <xf numFmtId="0" fontId="87" fillId="3" borderId="57" xfId="82" applyFont="1" applyFill="1" applyBorder="1" applyAlignment="1">
      <alignment horizontal="center" vertical="center" wrapText="1"/>
    </xf>
    <xf numFmtId="0" fontId="85" fillId="3" borderId="57" xfId="0" applyFont="1" applyFill="1" applyBorder="1" applyAlignment="1">
      <alignment vertical="center"/>
    </xf>
    <xf numFmtId="0" fontId="85" fillId="3" borderId="57" xfId="82" applyFont="1" applyFill="1" applyBorder="1" applyAlignment="1">
      <alignment horizontal="center" vertical="center" wrapText="1"/>
    </xf>
    <xf numFmtId="175" fontId="86" fillId="3" borderId="57" xfId="20" applyNumberFormat="1" applyFont="1" applyFill="1" applyBorder="1" applyAlignment="1">
      <alignment horizontal="right" vertical="center" wrapText="1"/>
    </xf>
    <xf numFmtId="0" fontId="80" fillId="3" borderId="57" xfId="0" applyFont="1" applyFill="1" applyBorder="1" applyAlignment="1">
      <alignment vertical="center"/>
    </xf>
    <xf numFmtId="0" fontId="80" fillId="3" borderId="57" xfId="0" applyFont="1" applyFill="1" applyBorder="1" applyAlignment="1">
      <alignment vertical="center" wrapText="1"/>
    </xf>
    <xf numFmtId="1" fontId="80" fillId="3" borderId="57" xfId="80" applyNumberFormat="1" applyFont="1" applyFill="1" applyBorder="1" applyAlignment="1">
      <alignment horizontal="center" vertical="center" wrapText="1"/>
    </xf>
    <xf numFmtId="0" fontId="69" fillId="3" borderId="57" xfId="0" applyFont="1" applyFill="1" applyBorder="1" applyAlignment="1">
      <alignment vertical="center"/>
    </xf>
    <xf numFmtId="0" fontId="69" fillId="3" borderId="57" xfId="0" applyFont="1" applyFill="1" applyBorder="1" applyAlignment="1">
      <alignment vertical="center" wrapText="1"/>
    </xf>
    <xf numFmtId="1" fontId="69" fillId="3" borderId="57" xfId="80" applyNumberFormat="1" applyFont="1" applyFill="1" applyBorder="1" applyAlignment="1">
      <alignment horizontal="center" vertical="center" wrapText="1"/>
    </xf>
    <xf numFmtId="0" fontId="82" fillId="3" borderId="57" xfId="0" applyFont="1" applyFill="1" applyBorder="1" applyAlignment="1">
      <alignment vertical="center"/>
    </xf>
    <xf numFmtId="0" fontId="82" fillId="3" borderId="57" xfId="0" applyFont="1" applyFill="1" applyBorder="1" applyAlignment="1">
      <alignment vertical="center" wrapText="1"/>
    </xf>
    <xf numFmtId="1" fontId="82" fillId="3" borderId="57" xfId="80" applyNumberFormat="1" applyFont="1" applyFill="1" applyBorder="1" applyAlignment="1">
      <alignment horizontal="center" vertical="center" wrapText="1"/>
    </xf>
    <xf numFmtId="0" fontId="38" fillId="3" borderId="57" xfId="0" applyFont="1" applyFill="1" applyBorder="1" applyAlignment="1">
      <alignment vertical="center"/>
    </xf>
    <xf numFmtId="0" fontId="38" fillId="3" borderId="57" xfId="0" applyFont="1" applyFill="1" applyBorder="1" applyAlignment="1">
      <alignment vertical="center" wrapText="1"/>
    </xf>
    <xf numFmtId="2" fontId="38" fillId="3" borderId="57" xfId="82" applyNumberFormat="1" applyFont="1" applyFill="1" applyBorder="1" applyAlignment="1">
      <alignment horizontal="center" vertical="center" wrapText="1"/>
    </xf>
    <xf numFmtId="0" fontId="38" fillId="3" borderId="57" xfId="85" applyNumberFormat="1" applyFont="1" applyFill="1" applyBorder="1" applyAlignment="1">
      <alignment horizontal="center" vertical="center" wrapText="1"/>
    </xf>
    <xf numFmtId="177" fontId="38" fillId="3" borderId="57" xfId="85" applyNumberFormat="1" applyFont="1" applyFill="1" applyBorder="1" applyAlignment="1">
      <alignment horizontal="center" vertical="center" wrapText="1"/>
    </xf>
    <xf numFmtId="0" fontId="83" fillId="3" borderId="57" xfId="0" applyFont="1" applyFill="1" applyBorder="1" applyAlignment="1">
      <alignment vertical="center"/>
    </xf>
    <xf numFmtId="0" fontId="83" fillId="3" borderId="57" xfId="0" applyFont="1" applyFill="1" applyBorder="1" applyAlignment="1">
      <alignment vertical="center" wrapText="1"/>
    </xf>
    <xf numFmtId="175" fontId="84" fillId="3" borderId="57" xfId="20" quotePrefix="1" applyNumberFormat="1" applyFont="1" applyFill="1" applyBorder="1" applyAlignment="1">
      <alignment horizontal="right" vertical="center" wrapText="1"/>
    </xf>
    <xf numFmtId="175" fontId="84" fillId="3" borderId="57" xfId="20" applyNumberFormat="1" applyFont="1" applyFill="1" applyBorder="1" applyAlignment="1">
      <alignment horizontal="right" vertical="center"/>
    </xf>
    <xf numFmtId="0" fontId="85" fillId="3" borderId="57" xfId="0" applyFont="1" applyFill="1" applyBorder="1" applyAlignment="1">
      <alignment vertical="center" wrapText="1"/>
    </xf>
    <xf numFmtId="175" fontId="86" fillId="3" borderId="57" xfId="20" applyNumberFormat="1" applyFont="1" applyFill="1" applyBorder="1" applyAlignment="1">
      <alignment horizontal="right" vertical="center"/>
    </xf>
    <xf numFmtId="177" fontId="20" fillId="3" borderId="57" xfId="81" quotePrefix="1" applyNumberFormat="1" applyFont="1" applyFill="1" applyBorder="1" applyAlignment="1">
      <alignment horizontal="center" vertical="center" wrapText="1"/>
    </xf>
    <xf numFmtId="170" fontId="20" fillId="3" borderId="57" xfId="81" quotePrefix="1" applyNumberFormat="1" applyFont="1" applyFill="1" applyBorder="1" applyAlignment="1">
      <alignment horizontal="center" vertical="center" wrapText="1"/>
    </xf>
    <xf numFmtId="177" fontId="95" fillId="3" borderId="57" xfId="81" applyNumberFormat="1" applyFont="1" applyFill="1" applyBorder="1" applyAlignment="1">
      <alignment horizontal="center" vertical="center" wrapText="1"/>
    </xf>
    <xf numFmtId="170" fontId="95" fillId="3" borderId="57" xfId="81" applyNumberFormat="1" applyFont="1" applyFill="1" applyBorder="1" applyAlignment="1">
      <alignment horizontal="center" vertical="center" wrapText="1"/>
    </xf>
    <xf numFmtId="175" fontId="98" fillId="3" borderId="57" xfId="20" applyNumberFormat="1" applyFont="1" applyFill="1" applyBorder="1" applyAlignment="1">
      <alignment horizontal="right" vertical="center" wrapText="1"/>
    </xf>
    <xf numFmtId="177" fontId="87" fillId="3" borderId="57" xfId="81" applyNumberFormat="1" applyFont="1" applyFill="1" applyBorder="1" applyAlignment="1">
      <alignment horizontal="center" vertical="center" wrapText="1"/>
    </xf>
    <xf numFmtId="170" fontId="87" fillId="3" borderId="57" xfId="81" applyNumberFormat="1" applyFont="1" applyFill="1" applyBorder="1" applyAlignment="1">
      <alignment horizontal="center" vertical="center" wrapText="1"/>
    </xf>
    <xf numFmtId="177" fontId="16" fillId="3" borderId="57" xfId="81" applyNumberFormat="1" applyFont="1" applyFill="1" applyBorder="1" applyAlignment="1">
      <alignment horizontal="center" vertical="center" wrapText="1"/>
    </xf>
    <xf numFmtId="170" fontId="16" fillId="3" borderId="57" xfId="81" applyNumberFormat="1" applyFont="1" applyFill="1" applyBorder="1" applyAlignment="1">
      <alignment horizontal="center" vertical="center" wrapText="1"/>
    </xf>
    <xf numFmtId="177" fontId="21" fillId="3" borderId="57" xfId="81" applyNumberFormat="1" applyFont="1" applyFill="1" applyBorder="1" applyAlignment="1">
      <alignment horizontal="center" vertical="center" wrapText="1"/>
    </xf>
    <xf numFmtId="170" fontId="21" fillId="3" borderId="57" xfId="81" applyNumberFormat="1" applyFont="1" applyFill="1" applyBorder="1" applyAlignment="1">
      <alignment horizontal="center" vertical="center" wrapText="1"/>
    </xf>
    <xf numFmtId="175" fontId="16" fillId="3" borderId="57" xfId="81" applyNumberFormat="1" applyFont="1" applyFill="1" applyBorder="1" applyAlignment="1">
      <alignment horizontal="right" vertical="center" wrapText="1"/>
    </xf>
    <xf numFmtId="175" fontId="98" fillId="3" borderId="57" xfId="20" applyNumberFormat="1" applyFont="1" applyFill="1" applyBorder="1" applyAlignment="1">
      <alignment horizontal="right" vertical="center"/>
    </xf>
    <xf numFmtId="177" fontId="20" fillId="3" borderId="57" xfId="81" applyNumberFormat="1" applyFont="1" applyFill="1" applyBorder="1" applyAlignment="1">
      <alignment horizontal="center" vertical="center" wrapText="1"/>
    </xf>
    <xf numFmtId="170" fontId="20" fillId="3" borderId="57" xfId="81" applyNumberFormat="1" applyFont="1" applyFill="1" applyBorder="1" applyAlignment="1">
      <alignment horizontal="center" vertical="center" wrapText="1"/>
    </xf>
    <xf numFmtId="0" fontId="16" fillId="3" borderId="57" xfId="82" applyFont="1" applyFill="1" applyBorder="1" applyAlignment="1">
      <alignment horizontal="center" vertical="center" wrapText="1"/>
    </xf>
    <xf numFmtId="3" fontId="99" fillId="3" borderId="57" xfId="80" quotePrefix="1" applyNumberFormat="1" applyFont="1" applyFill="1" applyBorder="1" applyAlignment="1">
      <alignment horizontal="center" vertical="center" wrapText="1"/>
    </xf>
    <xf numFmtId="49" fontId="21" fillId="3" borderId="57" xfId="80" quotePrefix="1" applyNumberFormat="1" applyFont="1" applyFill="1" applyBorder="1" applyAlignment="1">
      <alignment horizontal="center" vertical="center" wrapText="1"/>
    </xf>
    <xf numFmtId="2" fontId="21" fillId="3" borderId="57" xfId="80" quotePrefix="1" applyNumberFormat="1" applyFont="1" applyFill="1" applyBorder="1" applyAlignment="1">
      <alignment horizontal="center" vertical="center" wrapText="1"/>
    </xf>
    <xf numFmtId="1" fontId="21" fillId="3" borderId="57" xfId="88" applyNumberFormat="1" applyFont="1" applyFill="1" applyBorder="1" applyAlignment="1">
      <alignment horizontal="center" vertical="center" wrapText="1"/>
    </xf>
    <xf numFmtId="170" fontId="21" fillId="3" borderId="57" xfId="22" applyNumberFormat="1" applyFont="1" applyFill="1" applyBorder="1" applyAlignment="1">
      <alignment horizontal="center" vertical="center" wrapText="1"/>
    </xf>
    <xf numFmtId="49" fontId="16" fillId="3" borderId="57" xfId="82" applyNumberFormat="1" applyFont="1" applyFill="1" applyBorder="1" applyAlignment="1">
      <alignment horizontal="center" vertical="center" wrapText="1"/>
    </xf>
    <xf numFmtId="49" fontId="21" fillId="3" borderId="57" xfId="82" applyNumberFormat="1" applyFont="1" applyFill="1" applyBorder="1" applyAlignment="1">
      <alignment horizontal="center" vertical="center" wrapText="1"/>
    </xf>
    <xf numFmtId="175" fontId="21" fillId="3" borderId="57" xfId="80" applyNumberFormat="1" applyFont="1" applyFill="1" applyBorder="1" applyAlignment="1">
      <alignment horizontal="center" vertical="center" wrapText="1"/>
    </xf>
    <xf numFmtId="1" fontId="16" fillId="3" borderId="57" xfId="88" applyNumberFormat="1" applyFont="1" applyFill="1" applyBorder="1" applyAlignment="1">
      <alignment horizontal="center" vertical="center" wrapText="1"/>
    </xf>
    <xf numFmtId="170" fontId="87" fillId="3" borderId="57" xfId="82" applyNumberFormat="1" applyFont="1" applyFill="1" applyBorder="1" applyAlignment="1">
      <alignment horizontal="center" vertical="center" wrapText="1"/>
    </xf>
    <xf numFmtId="41" fontId="87" fillId="3" borderId="57" xfId="80" quotePrefix="1" applyNumberFormat="1" applyFont="1" applyFill="1" applyBorder="1" applyAlignment="1">
      <alignment horizontal="center" vertical="center" wrapText="1"/>
    </xf>
    <xf numFmtId="0" fontId="16" fillId="3" borderId="57" xfId="85" applyNumberFormat="1" applyFont="1" applyFill="1" applyBorder="1" applyAlignment="1">
      <alignment horizontal="justify" vertical="center" wrapText="1"/>
    </xf>
    <xf numFmtId="0" fontId="21" fillId="3" borderId="57" xfId="85" applyNumberFormat="1" applyFont="1" applyFill="1" applyBorder="1" applyAlignment="1">
      <alignment horizontal="justify" vertical="center" wrapText="1"/>
    </xf>
    <xf numFmtId="170" fontId="21" fillId="3" borderId="57" xfId="82" applyNumberFormat="1" applyFont="1" applyFill="1" applyBorder="1" applyAlignment="1">
      <alignment horizontal="center" vertical="center" wrapText="1"/>
    </xf>
    <xf numFmtId="0" fontId="40" fillId="3" borderId="58" xfId="0" applyFont="1" applyFill="1" applyBorder="1" applyAlignment="1">
      <alignment horizontal="center" vertical="center"/>
    </xf>
    <xf numFmtId="0" fontId="40" fillId="3" borderId="58" xfId="0" applyFont="1" applyFill="1" applyBorder="1" applyAlignment="1">
      <alignment vertical="center"/>
    </xf>
    <xf numFmtId="0" fontId="40" fillId="3" borderId="58" xfId="0" applyFont="1" applyFill="1" applyBorder="1" applyAlignment="1">
      <alignment vertical="center" wrapText="1"/>
    </xf>
    <xf numFmtId="170" fontId="40" fillId="3" borderId="58" xfId="20" applyNumberFormat="1" applyFont="1" applyFill="1" applyBorder="1" applyAlignment="1">
      <alignment vertical="center"/>
    </xf>
    <xf numFmtId="170" fontId="42" fillId="3" borderId="58" xfId="20" quotePrefix="1" applyNumberFormat="1" applyFont="1" applyFill="1" applyBorder="1" applyAlignment="1">
      <alignment horizontal="right" vertical="center" wrapText="1"/>
    </xf>
    <xf numFmtId="170" fontId="42" fillId="3" borderId="58" xfId="20" applyNumberFormat="1" applyFont="1" applyFill="1" applyBorder="1" applyAlignment="1">
      <alignment vertical="center"/>
    </xf>
    <xf numFmtId="0" fontId="4" fillId="0" borderId="57" xfId="0" applyFont="1" applyFill="1" applyBorder="1" applyAlignment="1">
      <alignment horizontal="center"/>
    </xf>
    <xf numFmtId="0" fontId="4" fillId="0" borderId="57" xfId="0" applyFont="1" applyFill="1" applyBorder="1"/>
    <xf numFmtId="3" fontId="4" fillId="0" borderId="57" xfId="0" applyNumberFormat="1" applyFont="1" applyFill="1" applyBorder="1"/>
    <xf numFmtId="0" fontId="3" fillId="0" borderId="57" xfId="0" applyFont="1" applyFill="1" applyBorder="1" applyAlignment="1">
      <alignment horizontal="center"/>
    </xf>
    <xf numFmtId="0" fontId="3" fillId="0" borderId="59" xfId="0" applyFont="1" applyFill="1" applyBorder="1"/>
    <xf numFmtId="3" fontId="3" fillId="0" borderId="57" xfId="0" applyNumberFormat="1" applyFont="1" applyFill="1" applyBorder="1"/>
    <xf numFmtId="0" fontId="3" fillId="0" borderId="57" xfId="0" quotePrefix="1" applyFont="1" applyFill="1" applyBorder="1" applyAlignment="1">
      <alignment horizontal="center"/>
    </xf>
    <xf numFmtId="0" fontId="3" fillId="0" borderId="57" xfId="0" applyFont="1" applyFill="1" applyBorder="1"/>
    <xf numFmtId="0" fontId="4" fillId="0" borderId="59" xfId="0" applyFont="1" applyFill="1" applyBorder="1"/>
    <xf numFmtId="0" fontId="12" fillId="0" borderId="57" xfId="0" applyFont="1" applyFill="1" applyBorder="1" applyAlignment="1">
      <alignment horizontal="center"/>
    </xf>
    <xf numFmtId="0" fontId="4" fillId="0" borderId="59" xfId="0" applyFont="1" applyFill="1" applyBorder="1" applyAlignment="1">
      <alignment horizontal="center" wrapText="1"/>
    </xf>
    <xf numFmtId="0" fontId="12" fillId="0" borderId="57" xfId="0" applyFont="1" applyFill="1" applyBorder="1" applyAlignment="1">
      <alignment horizontal="center" vertical="center"/>
    </xf>
    <xf numFmtId="0" fontId="12" fillId="0" borderId="59" xfId="0" applyFont="1" applyFill="1" applyBorder="1" applyAlignment="1">
      <alignment vertical="center" wrapText="1"/>
    </xf>
    <xf numFmtId="0" fontId="12" fillId="0" borderId="60" xfId="0" applyFont="1" applyFill="1" applyBorder="1" applyAlignment="1">
      <alignment horizontal="center"/>
    </xf>
    <xf numFmtId="0" fontId="12" fillId="0" borderId="61" xfId="0" applyFont="1" applyFill="1" applyBorder="1"/>
    <xf numFmtId="3" fontId="3" fillId="0" borderId="60" xfId="0" applyNumberFormat="1" applyFont="1" applyFill="1" applyBorder="1"/>
    <xf numFmtId="0" fontId="12" fillId="0" borderId="57" xfId="0" applyFont="1" applyFill="1" applyBorder="1"/>
    <xf numFmtId="0" fontId="4" fillId="0" borderId="57" xfId="0" applyFont="1" applyFill="1" applyBorder="1" applyAlignment="1">
      <alignment horizontal="center" vertical="center"/>
    </xf>
    <xf numFmtId="0" fontId="4" fillId="0" borderId="57" xfId="0" applyFont="1" applyFill="1" applyBorder="1" applyAlignment="1">
      <alignment horizontal="center" wrapText="1"/>
    </xf>
    <xf numFmtId="170" fontId="20" fillId="2" borderId="57" xfId="11" applyNumberFormat="1" applyFont="1" applyFill="1" applyBorder="1" applyAlignment="1">
      <alignment horizontal="right" vertical="center" wrapText="1"/>
    </xf>
    <xf numFmtId="0" fontId="3" fillId="0" borderId="57" xfId="0" applyFont="1" applyFill="1" applyBorder="1" applyAlignment="1">
      <alignment horizontal="center" vertical="center"/>
    </xf>
    <xf numFmtId="0" fontId="3" fillId="0" borderId="57" xfId="0" applyFont="1" applyFill="1" applyBorder="1" applyAlignment="1">
      <alignment horizontal="left" vertical="center" wrapText="1"/>
    </xf>
    <xf numFmtId="170" fontId="21" fillId="2" borderId="57" xfId="11" applyNumberFormat="1" applyFont="1" applyFill="1" applyBorder="1" applyAlignment="1">
      <alignment horizontal="right" vertical="center" wrapText="1"/>
    </xf>
    <xf numFmtId="0" fontId="4" fillId="0" borderId="58" xfId="0" applyFont="1" applyFill="1" applyBorder="1" applyAlignment="1">
      <alignment horizontal="center" vertical="center"/>
    </xf>
    <xf numFmtId="0" fontId="4" fillId="0" borderId="58" xfId="0" applyFont="1" applyFill="1" applyBorder="1" applyAlignment="1">
      <alignment horizontal="center" wrapText="1"/>
    </xf>
    <xf numFmtId="170" fontId="20" fillId="2" borderId="58" xfId="11" applyNumberFormat="1" applyFont="1" applyFill="1" applyBorder="1" applyAlignment="1">
      <alignment horizontal="right" vertical="center" wrapText="1"/>
    </xf>
    <xf numFmtId="0" fontId="13" fillId="0" borderId="57" xfId="0" applyFont="1" applyFill="1" applyBorder="1"/>
    <xf numFmtId="175" fontId="4" fillId="0" borderId="57" xfId="0" applyNumberFormat="1" applyFont="1" applyFill="1" applyBorder="1"/>
    <xf numFmtId="175" fontId="25" fillId="0" borderId="57" xfId="11" applyNumberFormat="1" applyFont="1" applyBorder="1" applyAlignment="1">
      <alignment vertical="center" wrapText="1"/>
    </xf>
    <xf numFmtId="175" fontId="3" fillId="0" borderId="57" xfId="0" applyNumberFormat="1" applyFont="1" applyFill="1" applyBorder="1"/>
    <xf numFmtId="0" fontId="3" fillId="0" borderId="57" xfId="0" applyFont="1" applyFill="1" applyBorder="1" applyAlignment="1">
      <alignment wrapText="1"/>
    </xf>
    <xf numFmtId="0" fontId="4" fillId="0" borderId="57" xfId="0" applyFont="1" applyFill="1" applyBorder="1" applyAlignment="1">
      <alignment horizontal="left" wrapText="1"/>
    </xf>
    <xf numFmtId="175" fontId="23" fillId="0" borderId="57" xfId="0" applyNumberFormat="1" applyFont="1" applyFill="1" applyBorder="1"/>
    <xf numFmtId="175" fontId="24" fillId="0" borderId="57" xfId="11" applyNumberFormat="1" applyFont="1" applyBorder="1" applyAlignment="1">
      <alignment vertical="center" wrapText="1"/>
    </xf>
    <xf numFmtId="0" fontId="3" fillId="0" borderId="60" xfId="0" applyFont="1" applyFill="1" applyBorder="1" applyAlignment="1">
      <alignment horizontal="center"/>
    </xf>
    <xf numFmtId="0" fontId="3" fillId="0" borderId="58" xfId="0" quotePrefix="1" applyFont="1" applyFill="1" applyBorder="1" applyAlignment="1">
      <alignment horizontal="center"/>
    </xf>
    <xf numFmtId="0" fontId="3" fillId="0" borderId="58" xfId="0" applyFont="1" applyFill="1" applyBorder="1"/>
    <xf numFmtId="3" fontId="3" fillId="0" borderId="58" xfId="0" applyNumberFormat="1" applyFont="1" applyFill="1" applyBorder="1"/>
    <xf numFmtId="170" fontId="21" fillId="2" borderId="57" xfId="11" applyNumberFormat="1" applyFont="1" applyFill="1" applyBorder="1" applyAlignment="1">
      <alignment horizontal="center" vertical="center" wrapText="1"/>
    </xf>
    <xf numFmtId="0" fontId="5" fillId="0" borderId="57" xfId="0" quotePrefix="1" applyFont="1" applyFill="1" applyBorder="1" applyAlignment="1">
      <alignment horizontal="center"/>
    </xf>
    <xf numFmtId="0" fontId="5" fillId="0" borderId="57" xfId="0" applyFont="1" applyFill="1" applyBorder="1"/>
    <xf numFmtId="3" fontId="5" fillId="0" borderId="57" xfId="0" applyNumberFormat="1" applyFont="1" applyFill="1" applyBorder="1"/>
    <xf numFmtId="0" fontId="5" fillId="0" borderId="59" xfId="0" applyFont="1" applyFill="1" applyBorder="1"/>
    <xf numFmtId="3" fontId="3" fillId="0" borderId="57" xfId="0" applyNumberFormat="1" applyFont="1" applyFill="1" applyBorder="1" applyAlignment="1">
      <alignment vertical="center"/>
    </xf>
    <xf numFmtId="0" fontId="3" fillId="0" borderId="59" xfId="0" applyFont="1" applyFill="1" applyBorder="1" applyAlignment="1">
      <alignment horizontal="justify" vertical="center" wrapText="1"/>
    </xf>
    <xf numFmtId="170" fontId="3" fillId="2" borderId="57" xfId="3870" applyNumberFormat="1" applyFont="1" applyFill="1" applyBorder="1" applyAlignment="1">
      <alignment horizontal="center" vertical="center" wrapText="1"/>
    </xf>
    <xf numFmtId="170" fontId="3" fillId="3" borderId="57" xfId="3870" applyNumberFormat="1" applyFont="1" applyFill="1" applyBorder="1" applyAlignment="1">
      <alignment horizontal="center" vertical="center" wrapText="1"/>
    </xf>
    <xf numFmtId="0" fontId="4" fillId="0" borderId="58" xfId="0" applyFont="1" applyFill="1" applyBorder="1" applyAlignment="1">
      <alignment horizontal="center"/>
    </xf>
    <xf numFmtId="0" fontId="4" fillId="0" borderId="58" xfId="0" applyFont="1" applyFill="1" applyBorder="1"/>
    <xf numFmtId="3" fontId="9" fillId="0" borderId="58" xfId="0" applyNumberFormat="1" applyFont="1" applyFill="1" applyBorder="1"/>
    <xf numFmtId="175" fontId="24" fillId="0" borderId="1" xfId="11" applyNumberFormat="1" applyFont="1" applyBorder="1" applyAlignment="1">
      <alignment horizontal="right" vertical="center" wrapText="1"/>
    </xf>
    <xf numFmtId="175" fontId="24" fillId="0" borderId="57" xfId="11" applyNumberFormat="1" applyFont="1" applyBorder="1" applyAlignment="1">
      <alignment horizontal="right" vertical="center" wrapText="1"/>
    </xf>
    <xf numFmtId="175" fontId="25" fillId="0" borderId="57" xfId="11" applyNumberFormat="1" applyFont="1" applyBorder="1" applyAlignment="1">
      <alignment horizontal="right" vertical="center" wrapText="1"/>
    </xf>
    <xf numFmtId="0" fontId="5" fillId="0" borderId="57" xfId="0" applyFont="1" applyFill="1" applyBorder="1" applyAlignment="1">
      <alignment horizontal="center"/>
    </xf>
    <xf numFmtId="175" fontId="26" fillId="0" borderId="57" xfId="11" applyNumberFormat="1" applyFont="1" applyBorder="1" applyAlignment="1">
      <alignment horizontal="right" vertical="center" wrapText="1"/>
    </xf>
    <xf numFmtId="175" fontId="4" fillId="0" borderId="57" xfId="0" applyNumberFormat="1" applyFont="1" applyFill="1" applyBorder="1" applyAlignment="1">
      <alignment horizontal="right" vertical="center"/>
    </xf>
    <xf numFmtId="175" fontId="5" fillId="0" borderId="57" xfId="0" applyNumberFormat="1" applyFont="1" applyFill="1" applyBorder="1" applyAlignment="1">
      <alignment horizontal="right" vertical="center"/>
    </xf>
    <xf numFmtId="175" fontId="3" fillId="0" borderId="57" xfId="0" applyNumberFormat="1" applyFont="1" applyFill="1" applyBorder="1" applyAlignment="1">
      <alignment horizontal="right" vertical="center"/>
    </xf>
    <xf numFmtId="0" fontId="27" fillId="0" borderId="57" xfId="0" applyFont="1" applyFill="1" applyBorder="1" applyAlignment="1">
      <alignment horizontal="center"/>
    </xf>
    <xf numFmtId="0" fontId="27" fillId="0" borderId="57" xfId="0" applyFont="1" applyFill="1" applyBorder="1"/>
    <xf numFmtId="0" fontId="28" fillId="0" borderId="57" xfId="0" applyFont="1" applyFill="1" applyBorder="1" applyAlignment="1">
      <alignment horizontal="center" vertical="center"/>
    </xf>
    <xf numFmtId="0" fontId="4" fillId="0" borderId="57" xfId="0" applyFont="1" applyFill="1" applyBorder="1" applyAlignment="1">
      <alignment vertical="center" wrapText="1"/>
    </xf>
    <xf numFmtId="0" fontId="28" fillId="0" borderId="57" xfId="0" applyFont="1" applyFill="1" applyBorder="1"/>
    <xf numFmtId="0" fontId="29" fillId="0" borderId="57" xfId="0" applyFont="1" applyFill="1" applyBorder="1"/>
    <xf numFmtId="0" fontId="24" fillId="0" borderId="58" xfId="0" applyFont="1" applyBorder="1" applyAlignment="1">
      <alignment horizontal="center" vertical="center" wrapText="1"/>
    </xf>
    <xf numFmtId="0" fontId="24" fillId="0" borderId="58" xfId="0" applyFont="1" applyBorder="1" applyAlignment="1">
      <alignment vertical="center" wrapText="1"/>
    </xf>
    <xf numFmtId="175" fontId="4" fillId="0" borderId="58" xfId="0" applyNumberFormat="1" applyFont="1" applyFill="1" applyBorder="1" applyAlignment="1">
      <alignment horizontal="right" vertical="center"/>
    </xf>
    <xf numFmtId="177" fontId="28" fillId="0" borderId="1" xfId="1" applyNumberFormat="1" applyFont="1" applyFill="1" applyBorder="1" applyAlignment="1"/>
    <xf numFmtId="0" fontId="28" fillId="0" borderId="57" xfId="9" applyFont="1" applyFill="1" applyBorder="1" applyAlignment="1">
      <alignment horizontal="center" wrapText="1"/>
    </xf>
    <xf numFmtId="0" fontId="28" fillId="0" borderId="57" xfId="9" applyFont="1" applyFill="1" applyBorder="1" applyAlignment="1">
      <alignment horizontal="left" wrapText="1"/>
    </xf>
    <xf numFmtId="177" fontId="28" fillId="0" borderId="57" xfId="1" applyNumberFormat="1" applyFont="1" applyFill="1" applyBorder="1" applyAlignment="1"/>
    <xf numFmtId="0" fontId="12" fillId="0" borderId="57" xfId="9" applyFont="1" applyFill="1" applyBorder="1" applyAlignment="1">
      <alignment horizontal="left" wrapText="1"/>
    </xf>
    <xf numFmtId="0" fontId="28" fillId="0" borderId="57" xfId="9" applyFont="1" applyFill="1" applyBorder="1" applyAlignment="1">
      <alignment wrapText="1"/>
    </xf>
    <xf numFmtId="0" fontId="12" fillId="0" borderId="57" xfId="0" applyFont="1" applyFill="1" applyBorder="1" applyAlignment="1">
      <alignment horizontal="center" wrapText="1"/>
    </xf>
    <xf numFmtId="171" fontId="12" fillId="0" borderId="57" xfId="0" applyNumberFormat="1" applyFont="1" applyFill="1" applyBorder="1" applyAlignment="1">
      <alignment wrapText="1"/>
    </xf>
    <xf numFmtId="177" fontId="3" fillId="0" borderId="57" xfId="1" applyNumberFormat="1" applyFont="1" applyFill="1" applyBorder="1" applyAlignment="1"/>
    <xf numFmtId="171" fontId="27" fillId="0" borderId="57" xfId="0" applyNumberFormat="1" applyFont="1" applyFill="1" applyBorder="1" applyAlignment="1">
      <alignment wrapText="1"/>
    </xf>
    <xf numFmtId="0" fontId="12" fillId="0" borderId="57" xfId="12" applyFont="1" applyFill="1" applyBorder="1" applyAlignment="1">
      <alignment horizontal="center" wrapText="1"/>
    </xf>
    <xf numFmtId="171" fontId="12" fillId="0" borderId="57" xfId="12" applyNumberFormat="1" applyFont="1" applyFill="1" applyBorder="1" applyAlignment="1">
      <alignment wrapText="1"/>
    </xf>
    <xf numFmtId="0" fontId="12" fillId="0" borderId="57" xfId="12" applyFont="1" applyFill="1" applyBorder="1" applyAlignment="1">
      <alignment horizontal="center" vertical="center" wrapText="1"/>
    </xf>
    <xf numFmtId="171" fontId="12" fillId="0" borderId="57" xfId="12" applyNumberFormat="1" applyFont="1" applyFill="1" applyBorder="1" applyAlignment="1">
      <alignment horizontal="justify" vertical="center" wrapText="1"/>
    </xf>
    <xf numFmtId="177" fontId="3" fillId="0" borderId="57" xfId="1" applyNumberFormat="1" applyFont="1" applyFill="1" applyBorder="1" applyAlignment="1">
      <alignment vertical="center"/>
    </xf>
    <xf numFmtId="177" fontId="4" fillId="0" borderId="57" xfId="1" applyNumberFormat="1" applyFont="1" applyFill="1" applyBorder="1" applyAlignment="1"/>
    <xf numFmtId="0" fontId="12" fillId="0" borderId="57" xfId="9" applyFont="1" applyFill="1" applyBorder="1" applyAlignment="1">
      <alignment horizontal="center" wrapText="1"/>
    </xf>
    <xf numFmtId="0" fontId="27" fillId="0" borderId="57" xfId="9" applyFont="1" applyFill="1" applyBorder="1" applyAlignment="1">
      <alignment wrapText="1"/>
    </xf>
    <xf numFmtId="177" fontId="12" fillId="0" borderId="57" xfId="1" applyNumberFormat="1" applyFont="1" applyFill="1" applyBorder="1" applyAlignment="1"/>
    <xf numFmtId="170" fontId="4" fillId="0" borderId="60" xfId="1" applyNumberFormat="1" applyFont="1" applyFill="1" applyBorder="1" applyAlignment="1"/>
    <xf numFmtId="0" fontId="28" fillId="0" borderId="58" xfId="9" applyFont="1" applyFill="1" applyBorder="1" applyAlignment="1">
      <alignment horizontal="center" wrapText="1"/>
    </xf>
    <xf numFmtId="0" fontId="28" fillId="0" borderId="58" xfId="9" applyFont="1" applyFill="1" applyBorder="1" applyAlignment="1">
      <alignment wrapText="1"/>
    </xf>
    <xf numFmtId="170" fontId="36" fillId="0" borderId="58" xfId="1" applyNumberFormat="1" applyFont="1" applyFill="1" applyBorder="1"/>
    <xf numFmtId="0" fontId="37" fillId="3" borderId="0" xfId="0" applyFont="1" applyFill="1"/>
    <xf numFmtId="0" fontId="38" fillId="3" borderId="0" xfId="0" applyFont="1" applyFill="1"/>
    <xf numFmtId="0" fontId="24" fillId="3" borderId="0" xfId="0" applyFont="1" applyFill="1" applyAlignment="1">
      <alignment horizontal="right" vertical="center"/>
    </xf>
    <xf numFmtId="0" fontId="38" fillId="3" borderId="0" xfId="0" applyFont="1" applyFill="1" applyAlignment="1">
      <alignment horizontal="right"/>
    </xf>
    <xf numFmtId="0" fontId="40" fillId="3" borderId="0" xfId="0" applyFont="1" applyFill="1"/>
    <xf numFmtId="0" fontId="39" fillId="3" borderId="1" xfId="0" applyFont="1" applyFill="1" applyBorder="1" applyAlignment="1">
      <alignment horizontal="center" vertical="center" wrapText="1"/>
    </xf>
    <xf numFmtId="0" fontId="39" fillId="3" borderId="1" xfId="0" applyFont="1" applyFill="1" applyBorder="1" applyAlignment="1">
      <alignment vertical="center" wrapText="1"/>
    </xf>
    <xf numFmtId="170" fontId="39" fillId="3" borderId="1" xfId="3146" applyNumberFormat="1" applyFont="1" applyFill="1" applyBorder="1" applyAlignment="1">
      <alignment horizontal="right" vertical="center" wrapText="1"/>
    </xf>
    <xf numFmtId="0" fontId="39" fillId="3" borderId="57" xfId="0" applyFont="1" applyFill="1" applyBorder="1" applyAlignment="1">
      <alignment horizontal="center" vertical="center" wrapText="1"/>
    </xf>
    <xf numFmtId="0" fontId="39" fillId="3" borderId="57" xfId="0" applyFont="1" applyFill="1" applyBorder="1" applyAlignment="1">
      <alignment vertical="center" wrapText="1"/>
    </xf>
    <xf numFmtId="170" fontId="39" fillId="3" borderId="57" xfId="3146" applyNumberFormat="1" applyFont="1" applyFill="1" applyBorder="1" applyAlignment="1">
      <alignment horizontal="right" vertical="center" wrapText="1"/>
    </xf>
    <xf numFmtId="3" fontId="42" fillId="3" borderId="57" xfId="0" applyNumberFormat="1" applyFont="1" applyFill="1" applyBorder="1" applyAlignment="1">
      <alignment horizontal="center" vertical="center" wrapText="1"/>
    </xf>
    <xf numFmtId="3" fontId="42" fillId="3" borderId="57" xfId="0" applyNumberFormat="1" applyFont="1" applyFill="1" applyBorder="1" applyAlignment="1">
      <alignment horizontal="left" vertical="center" wrapText="1"/>
    </xf>
    <xf numFmtId="170" fontId="30" fillId="3" borderId="57" xfId="3146" applyNumberFormat="1" applyFont="1" applyFill="1" applyBorder="1" applyAlignment="1">
      <alignment horizontal="right" vertical="center" wrapText="1"/>
    </xf>
    <xf numFmtId="170" fontId="42" fillId="3" borderId="57" xfId="3146" applyNumberFormat="1" applyFont="1" applyFill="1" applyBorder="1" applyAlignment="1">
      <alignment horizontal="right" vertical="center" wrapText="1"/>
    </xf>
    <xf numFmtId="3" fontId="42" fillId="3" borderId="57" xfId="14" applyNumberFormat="1" applyFont="1" applyFill="1" applyBorder="1" applyAlignment="1">
      <alignment vertical="center" wrapText="1"/>
    </xf>
    <xf numFmtId="3" fontId="42" fillId="3" borderId="57" xfId="15" applyNumberFormat="1" applyFont="1" applyFill="1" applyBorder="1" applyAlignment="1">
      <alignment vertical="center" wrapText="1"/>
    </xf>
    <xf numFmtId="170" fontId="40" fillId="3" borderId="57" xfId="3146" applyNumberFormat="1" applyFont="1" applyFill="1" applyBorder="1" applyAlignment="1">
      <alignment horizontal="right" vertical="center" wrapText="1"/>
    </xf>
    <xf numFmtId="172" fontId="42" fillId="3" borderId="57" xfId="0" applyNumberFormat="1" applyFont="1" applyFill="1" applyBorder="1" applyAlignment="1">
      <alignment vertical="center" wrapText="1"/>
    </xf>
    <xf numFmtId="170" fontId="30" fillId="3" borderId="57" xfId="3146" applyNumberFormat="1" applyFont="1" applyFill="1" applyBorder="1" applyAlignment="1">
      <alignment horizontal="center" vertical="center" wrapText="1"/>
    </xf>
    <xf numFmtId="2" fontId="42" fillId="3" borderId="57" xfId="0" applyNumberFormat="1" applyFont="1" applyFill="1" applyBorder="1" applyAlignment="1">
      <alignment vertical="center" wrapText="1"/>
    </xf>
    <xf numFmtId="0" fontId="42" fillId="3" borderId="57" xfId="0" applyFont="1" applyFill="1" applyBorder="1" applyAlignment="1">
      <alignment horizontal="justify" vertical="center" wrapText="1"/>
    </xf>
    <xf numFmtId="173" fontId="42" fillId="3" borderId="57" xfId="15" applyNumberFormat="1" applyFont="1" applyFill="1" applyBorder="1" applyAlignment="1">
      <alignment vertical="center" wrapText="1"/>
    </xf>
    <xf numFmtId="0" fontId="42" fillId="3" borderId="57" xfId="16" applyNumberFormat="1" applyFont="1" applyFill="1" applyBorder="1" applyAlignment="1">
      <alignment horizontal="justify" vertical="center" wrapText="1"/>
    </xf>
    <xf numFmtId="3" fontId="55" fillId="3" borderId="57" xfId="0" applyNumberFormat="1" applyFont="1" applyFill="1" applyBorder="1" applyAlignment="1">
      <alignment horizontal="center" vertical="center" wrapText="1"/>
    </xf>
    <xf numFmtId="172" fontId="55" fillId="3" borderId="57" xfId="0" applyNumberFormat="1" applyFont="1" applyFill="1" applyBorder="1" applyAlignment="1">
      <alignment vertical="center" wrapText="1"/>
    </xf>
    <xf numFmtId="170" fontId="39" fillId="3" borderId="57" xfId="3146" applyNumberFormat="1" applyFont="1" applyFill="1" applyBorder="1" applyAlignment="1">
      <alignment horizontal="center" vertical="center" wrapText="1"/>
    </xf>
    <xf numFmtId="170" fontId="41" fillId="3" borderId="0" xfId="0" applyNumberFormat="1" applyFont="1" applyFill="1"/>
    <xf numFmtId="170" fontId="40" fillId="3" borderId="0" xfId="0" applyNumberFormat="1" applyFont="1" applyFill="1"/>
    <xf numFmtId="0" fontId="39" fillId="3" borderId="58" xfId="0" applyFont="1" applyFill="1" applyBorder="1" applyAlignment="1">
      <alignment horizontal="center" vertical="center" wrapText="1"/>
    </xf>
    <xf numFmtId="0" fontId="39" fillId="3" borderId="58" xfId="0" applyFont="1" applyFill="1" applyBorder="1" applyAlignment="1">
      <alignment vertical="center" wrapText="1"/>
    </xf>
    <xf numFmtId="170" fontId="39" fillId="3" borderId="58" xfId="3146" applyNumberFormat="1" applyFont="1" applyFill="1" applyBorder="1" applyAlignment="1">
      <alignment horizontal="right" vertical="center" wrapText="1"/>
    </xf>
    <xf numFmtId="170" fontId="39" fillId="3" borderId="58" xfId="3146" applyNumberFormat="1" applyFont="1" applyFill="1" applyBorder="1" applyAlignment="1">
      <alignment horizontal="center" vertical="center" wrapText="1"/>
    </xf>
    <xf numFmtId="177" fontId="40" fillId="0" borderId="0" xfId="81" applyNumberFormat="1" applyFont="1"/>
    <xf numFmtId="177" fontId="39" fillId="0" borderId="0" xfId="81" applyNumberFormat="1" applyFont="1" applyAlignment="1">
      <alignment horizontal="right" vertical="center"/>
    </xf>
    <xf numFmtId="177" fontId="52" fillId="0" borderId="0" xfId="81" applyNumberFormat="1" applyFont="1" applyAlignment="1">
      <alignment horizontal="right" vertical="center"/>
    </xf>
    <xf numFmtId="177" fontId="39" fillId="0" borderId="4" xfId="81" applyNumberFormat="1" applyFont="1" applyBorder="1" applyAlignment="1">
      <alignment horizontal="center" vertical="center" wrapText="1"/>
    </xf>
    <xf numFmtId="37" fontId="53" fillId="0" borderId="4" xfId="81" applyNumberFormat="1" applyFont="1" applyBorder="1" applyAlignment="1">
      <alignment horizontal="center" vertical="center" wrapText="1"/>
    </xf>
    <xf numFmtId="175" fontId="39" fillId="3" borderId="4" xfId="81" applyNumberFormat="1" applyFont="1" applyFill="1" applyBorder="1" applyAlignment="1">
      <alignment horizontal="right" vertical="center" wrapText="1"/>
    </xf>
    <xf numFmtId="3" fontId="39" fillId="3" borderId="4" xfId="81" applyNumberFormat="1" applyFont="1" applyFill="1" applyBorder="1" applyAlignment="1">
      <alignment horizontal="right" vertical="center" wrapText="1"/>
    </xf>
    <xf numFmtId="3" fontId="42" fillId="3" borderId="1" xfId="81" applyNumberFormat="1" applyFont="1" applyFill="1" applyBorder="1" applyAlignment="1">
      <alignment horizontal="right" vertical="center" wrapText="1"/>
    </xf>
    <xf numFmtId="0" fontId="42" fillId="3" borderId="57" xfId="38" applyFont="1" applyFill="1" applyBorder="1" applyAlignment="1">
      <alignment horizontal="center" vertical="center"/>
    </xf>
    <xf numFmtId="0" fontId="42" fillId="0" borderId="57" xfId="38" applyFont="1" applyBorder="1" applyAlignment="1">
      <alignment horizontal="justify" vertical="center" wrapText="1"/>
    </xf>
    <xf numFmtId="3" fontId="42" fillId="3" borderId="57" xfId="39" applyNumberFormat="1" applyFont="1" applyFill="1" applyBorder="1" applyAlignment="1">
      <alignment horizontal="right" vertical="center" wrapText="1"/>
    </xf>
    <xf numFmtId="3" fontId="42" fillId="3" borderId="57" xfId="81" applyNumberFormat="1" applyFont="1" applyFill="1" applyBorder="1" applyAlignment="1">
      <alignment horizontal="right" vertical="center" wrapText="1"/>
    </xf>
    <xf numFmtId="0" fontId="42" fillId="3" borderId="58" xfId="38" applyFont="1" applyFill="1" applyBorder="1" applyAlignment="1">
      <alignment horizontal="center" vertical="center"/>
    </xf>
    <xf numFmtId="0" fontId="42" fillId="0" borderId="58" xfId="38" applyFont="1" applyBorder="1" applyAlignment="1">
      <alignment horizontal="justify" vertical="center" wrapText="1"/>
    </xf>
    <xf numFmtId="3" fontId="42" fillId="3" borderId="58" xfId="39" applyNumberFormat="1" applyFont="1" applyFill="1" applyBorder="1" applyAlignment="1">
      <alignment horizontal="right" vertical="center" wrapText="1"/>
    </xf>
    <xf numFmtId="3" fontId="42" fillId="3" borderId="58" xfId="81" applyNumberFormat="1" applyFont="1" applyFill="1" applyBorder="1" applyAlignment="1">
      <alignment horizontal="right" vertical="center" wrapText="1"/>
    </xf>
    <xf numFmtId="3" fontId="40" fillId="3" borderId="1" xfId="14" applyNumberFormat="1" applyFont="1" applyFill="1" applyBorder="1" applyAlignment="1">
      <alignment horizontal="center" vertical="center" wrapText="1"/>
    </xf>
    <xf numFmtId="3" fontId="40" fillId="3" borderId="1" xfId="14" applyNumberFormat="1" applyFont="1" applyFill="1" applyBorder="1" applyAlignment="1">
      <alignment vertical="center" wrapText="1"/>
    </xf>
    <xf numFmtId="170" fontId="42" fillId="3" borderId="1" xfId="3146" applyNumberFormat="1" applyFont="1" applyFill="1" applyBorder="1" applyAlignment="1">
      <alignment horizontal="right" vertical="center" wrapText="1"/>
    </xf>
    <xf numFmtId="3" fontId="40" fillId="3" borderId="57" xfId="14" applyNumberFormat="1" applyFont="1" applyFill="1" applyBorder="1" applyAlignment="1">
      <alignment horizontal="center" vertical="center" wrapText="1"/>
    </xf>
    <xf numFmtId="3" fontId="40" fillId="3" borderId="57" xfId="14" applyNumberFormat="1" applyFont="1" applyFill="1" applyBorder="1" applyAlignment="1">
      <alignment vertical="center" wrapText="1"/>
    </xf>
    <xf numFmtId="3" fontId="40" fillId="3" borderId="57" xfId="15" applyNumberFormat="1" applyFont="1" applyFill="1" applyBorder="1" applyAlignment="1">
      <alignment vertical="center" wrapText="1"/>
    </xf>
    <xf numFmtId="3" fontId="40" fillId="3" borderId="58" xfId="14" applyNumberFormat="1" applyFont="1" applyFill="1" applyBorder="1" applyAlignment="1">
      <alignment horizontal="center" vertical="center" wrapText="1"/>
    </xf>
    <xf numFmtId="3" fontId="40" fillId="3" borderId="58" xfId="15" applyNumberFormat="1" applyFont="1" applyFill="1" applyBorder="1" applyAlignment="1">
      <alignment vertical="center" wrapText="1"/>
    </xf>
    <xf numFmtId="170" fontId="42" fillId="3" borderId="58" xfId="3146" applyNumberFormat="1" applyFont="1" applyFill="1" applyBorder="1" applyAlignment="1">
      <alignment horizontal="right" vertical="center" wrapText="1"/>
    </xf>
    <xf numFmtId="3" fontId="40" fillId="3" borderId="11" xfId="14" applyNumberFormat="1" applyFont="1" applyFill="1" applyBorder="1" applyAlignment="1">
      <alignment horizontal="center" vertical="center" wrapText="1"/>
    </xf>
    <xf numFmtId="3" fontId="40" fillId="3" borderId="11" xfId="15" applyNumberFormat="1" applyFont="1" applyFill="1" applyBorder="1" applyAlignment="1">
      <alignment vertical="center" wrapText="1"/>
    </xf>
    <xf numFmtId="170" fontId="42" fillId="3" borderId="11" xfId="3146" applyNumberFormat="1" applyFont="1" applyFill="1" applyBorder="1" applyAlignment="1">
      <alignment horizontal="right" vertical="center" wrapText="1"/>
    </xf>
    <xf numFmtId="173" fontId="40" fillId="3" borderId="57" xfId="15" applyNumberFormat="1" applyFont="1" applyFill="1" applyBorder="1" applyAlignment="1">
      <alignment vertical="center" wrapText="1"/>
    </xf>
    <xf numFmtId="3" fontId="40" fillId="3" borderId="60" xfId="15" applyNumberFormat="1" applyFont="1" applyFill="1" applyBorder="1" applyAlignment="1">
      <alignment vertical="center" wrapText="1"/>
    </xf>
    <xf numFmtId="0" fontId="42" fillId="3" borderId="58" xfId="0" applyFont="1" applyFill="1" applyBorder="1" applyAlignment="1">
      <alignment horizontal="justify" vertical="center" wrapText="1"/>
    </xf>
    <xf numFmtId="173" fontId="40" fillId="3" borderId="11" xfId="15" applyNumberFormat="1" applyFont="1" applyFill="1" applyBorder="1" applyAlignment="1">
      <alignment vertical="center" wrapText="1"/>
    </xf>
    <xf numFmtId="173" fontId="40" fillId="3" borderId="58" xfId="15" applyNumberFormat="1" applyFont="1" applyFill="1" applyBorder="1" applyAlignment="1">
      <alignment vertical="center" wrapText="1"/>
    </xf>
    <xf numFmtId="0" fontId="64" fillId="0" borderId="0" xfId="0" applyFont="1" applyAlignment="1"/>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4" fillId="0" borderId="1" xfId="0" applyFont="1" applyBorder="1" applyAlignment="1">
      <alignment vertical="center" wrapText="1"/>
    </xf>
    <xf numFmtId="170" fontId="24" fillId="0" borderId="1" xfId="3146" applyNumberFormat="1" applyFont="1" applyBorder="1" applyAlignment="1">
      <alignment horizontal="center" vertical="center" wrapText="1"/>
    </xf>
    <xf numFmtId="177" fontId="24" fillId="0" borderId="1" xfId="3146" applyNumberFormat="1" applyFont="1" applyBorder="1" applyAlignment="1">
      <alignment horizontal="center" vertical="center" wrapText="1"/>
    </xf>
    <xf numFmtId="178" fontId="0" fillId="0" borderId="0" xfId="0" applyNumberFormat="1"/>
    <xf numFmtId="0" fontId="25" fillId="0" borderId="57" xfId="0" applyFont="1" applyBorder="1" applyAlignment="1">
      <alignment horizontal="center" vertical="center" wrapText="1"/>
    </xf>
    <xf numFmtId="0" fontId="25" fillId="0" borderId="57" xfId="0" applyFont="1" applyBorder="1" applyAlignment="1">
      <alignment vertical="center" wrapText="1"/>
    </xf>
    <xf numFmtId="170" fontId="25" fillId="0" borderId="57" xfId="3146" applyNumberFormat="1" applyFont="1" applyBorder="1" applyAlignment="1">
      <alignment horizontal="center" vertical="center" wrapText="1"/>
    </xf>
    <xf numFmtId="177" fontId="25" fillId="0" borderId="57" xfId="3146" applyNumberFormat="1" applyFont="1" applyBorder="1" applyAlignment="1">
      <alignment horizontal="center" vertical="center" wrapText="1"/>
    </xf>
    <xf numFmtId="170" fontId="0" fillId="0" borderId="0" xfId="0" applyNumberFormat="1"/>
    <xf numFmtId="0" fontId="25" fillId="0" borderId="58" xfId="0" applyFont="1" applyBorder="1" applyAlignment="1">
      <alignment horizontal="center" vertical="center" wrapText="1"/>
    </xf>
    <xf numFmtId="0" fontId="25" fillId="0" borderId="58" xfId="0" applyFont="1" applyBorder="1" applyAlignment="1">
      <alignment vertical="center" wrapText="1"/>
    </xf>
    <xf numFmtId="170" fontId="25" fillId="0" borderId="58" xfId="3146" applyNumberFormat="1" applyFont="1" applyBorder="1" applyAlignment="1">
      <alignment horizontal="center" vertical="center" wrapText="1"/>
    </xf>
    <xf numFmtId="177" fontId="25" fillId="0" borderId="58" xfId="3146" applyNumberFormat="1" applyFont="1" applyBorder="1" applyAlignment="1">
      <alignment horizontal="center" vertical="center" wrapText="1"/>
    </xf>
    <xf numFmtId="0" fontId="51" fillId="0" borderId="0" xfId="0" applyFont="1"/>
    <xf numFmtId="0" fontId="68" fillId="0" borderId="0" xfId="0" applyFont="1"/>
    <xf numFmtId="0" fontId="64" fillId="0" borderId="0" xfId="0" applyFont="1" applyAlignment="1">
      <alignment vertical="center"/>
    </xf>
    <xf numFmtId="0" fontId="0" fillId="0" borderId="0" xfId="0" applyFont="1"/>
    <xf numFmtId="0" fontId="24" fillId="0" borderId="1"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170" fontId="25" fillId="0" borderId="0" xfId="3146" applyNumberFormat="1" applyFont="1" applyBorder="1" applyAlignment="1">
      <alignment horizontal="center" vertical="center" wrapText="1"/>
    </xf>
    <xf numFmtId="0" fontId="69" fillId="0" borderId="0" xfId="0" applyFont="1"/>
    <xf numFmtId="0" fontId="67" fillId="0" borderId="0" xfId="0" applyFont="1" applyAlignment="1"/>
    <xf numFmtId="170" fontId="71" fillId="0" borderId="0" xfId="3831" applyNumberFormat="1" applyFont="1"/>
    <xf numFmtId="170" fontId="71" fillId="0" borderId="0" xfId="3831" applyNumberFormat="1" applyFont="1" applyFill="1"/>
    <xf numFmtId="170" fontId="70" fillId="0" borderId="4" xfId="3831" applyNumberFormat="1" applyFont="1" applyBorder="1" applyAlignment="1">
      <alignment horizontal="center" vertical="center" wrapText="1"/>
    </xf>
    <xf numFmtId="170" fontId="70" fillId="0" borderId="4" xfId="3831" applyNumberFormat="1" applyFont="1" applyFill="1" applyBorder="1" applyAlignment="1">
      <alignment horizontal="center" vertical="center" wrapText="1"/>
    </xf>
    <xf numFmtId="170" fontId="76" fillId="0" borderId="11" xfId="3831" applyNumberFormat="1" applyFont="1" applyBorder="1" applyAlignment="1">
      <alignment vertical="center"/>
    </xf>
    <xf numFmtId="0" fontId="70" fillId="0" borderId="57" xfId="77" applyFont="1" applyBorder="1" applyAlignment="1">
      <alignment horizontal="center" vertical="center"/>
    </xf>
    <xf numFmtId="0" fontId="70" fillId="0" borderId="57" xfId="77" applyFont="1" applyBorder="1" applyAlignment="1">
      <alignment vertical="center"/>
    </xf>
    <xf numFmtId="170" fontId="76" fillId="0" borderId="57" xfId="3831" applyNumberFormat="1" applyFont="1" applyBorder="1" applyAlignment="1">
      <alignment vertical="center"/>
    </xf>
    <xf numFmtId="0" fontId="71" fillId="0" borderId="57" xfId="77" applyFont="1" applyBorder="1" applyAlignment="1">
      <alignment horizontal="center" vertical="center"/>
    </xf>
    <xf numFmtId="0" fontId="77" fillId="0" borderId="57" xfId="77" applyFont="1" applyBorder="1" applyAlignment="1">
      <alignment vertical="center" wrapText="1"/>
    </xf>
    <xf numFmtId="170" fontId="78" fillId="0" borderId="57" xfId="3831" applyNumberFormat="1" applyFont="1" applyBorder="1" applyAlignment="1">
      <alignment vertical="center"/>
    </xf>
    <xf numFmtId="0" fontId="71" fillId="0" borderId="60" xfId="77" applyFont="1" applyBorder="1" applyAlignment="1">
      <alignment horizontal="center" vertical="center"/>
    </xf>
    <xf numFmtId="0" fontId="77" fillId="0" borderId="57" xfId="0" applyFont="1" applyBorder="1" applyAlignment="1">
      <alignment vertical="center"/>
    </xf>
    <xf numFmtId="170" fontId="78" fillId="0" borderId="60" xfId="3831" applyNumberFormat="1" applyFont="1" applyBorder="1" applyAlignment="1">
      <alignment vertical="center"/>
    </xf>
    <xf numFmtId="0" fontId="71" fillId="0" borderId="58" xfId="77" applyFont="1" applyBorder="1" applyAlignment="1">
      <alignment horizontal="center"/>
    </xf>
    <xf numFmtId="0" fontId="71" fillId="0" borderId="58" xfId="77" applyFont="1" applyBorder="1"/>
    <xf numFmtId="170" fontId="78" fillId="0" borderId="58" xfId="3831" applyNumberFormat="1" applyFont="1" applyBorder="1"/>
    <xf numFmtId="170" fontId="78" fillId="0" borderId="58" xfId="3831" applyNumberFormat="1" applyFont="1" applyFill="1" applyBorder="1"/>
    <xf numFmtId="0" fontId="83" fillId="3" borderId="1" xfId="80" applyNumberFormat="1" applyFont="1" applyFill="1" applyBorder="1" applyAlignment="1">
      <alignment horizontal="center" vertical="center" wrapText="1"/>
    </xf>
    <xf numFmtId="0" fontId="83" fillId="3" borderId="1" xfId="80" applyNumberFormat="1" applyFont="1" applyFill="1" applyBorder="1" applyAlignment="1">
      <alignment horizontal="left" vertical="center" wrapText="1"/>
    </xf>
    <xf numFmtId="0" fontId="85" fillId="3" borderId="57" xfId="80" applyNumberFormat="1" applyFont="1" applyFill="1" applyBorder="1" applyAlignment="1">
      <alignment horizontal="center" vertical="center" wrapText="1"/>
    </xf>
    <xf numFmtId="0" fontId="85" fillId="3" borderId="57" xfId="81" applyNumberFormat="1" applyFont="1" applyFill="1" applyBorder="1" applyAlignment="1">
      <alignment horizontal="justify" vertical="center" wrapText="1"/>
    </xf>
    <xf numFmtId="0" fontId="20" fillId="3" borderId="57" xfId="80" applyNumberFormat="1" applyFont="1" applyFill="1" applyBorder="1" applyAlignment="1">
      <alignment horizontal="center" vertical="center" wrapText="1"/>
    </xf>
    <xf numFmtId="0" fontId="20" fillId="3" borderId="57" xfId="81" applyNumberFormat="1" applyFont="1" applyFill="1" applyBorder="1" applyAlignment="1">
      <alignment horizontal="justify" vertical="center" wrapText="1"/>
    </xf>
    <xf numFmtId="0" fontId="21" fillId="3" borderId="57" xfId="80" applyNumberFormat="1" applyFont="1" applyFill="1" applyBorder="1" applyAlignment="1">
      <alignment horizontal="center" vertical="center"/>
    </xf>
    <xf numFmtId="0" fontId="21" fillId="3" borderId="57" xfId="80" applyNumberFormat="1" applyFont="1" applyFill="1" applyBorder="1" applyAlignment="1">
      <alignment horizontal="justify" vertical="center" wrapText="1"/>
    </xf>
    <xf numFmtId="0" fontId="16" fillId="3" borderId="57" xfId="80" applyNumberFormat="1" applyFont="1" applyFill="1" applyBorder="1" applyAlignment="1">
      <alignment horizontal="center" vertical="center"/>
    </xf>
    <xf numFmtId="0" fontId="16" fillId="3" borderId="57" xfId="80" applyNumberFormat="1" applyFont="1" applyFill="1" applyBorder="1" applyAlignment="1">
      <alignment horizontal="justify" vertical="center" wrapText="1"/>
    </xf>
    <xf numFmtId="0" fontId="20" fillId="3" borderId="57" xfId="82" applyNumberFormat="1" applyFont="1" applyFill="1" applyBorder="1" applyAlignment="1">
      <alignment horizontal="justify" vertical="center" wrapText="1"/>
    </xf>
    <xf numFmtId="0" fontId="20" fillId="3" borderId="57" xfId="80" applyNumberFormat="1" applyFont="1" applyFill="1" applyBorder="1" applyAlignment="1">
      <alignment horizontal="center" vertical="center"/>
    </xf>
    <xf numFmtId="0" fontId="16" fillId="3" borderId="57" xfId="80" quotePrefix="1" applyNumberFormat="1" applyFont="1" applyFill="1" applyBorder="1" applyAlignment="1">
      <alignment horizontal="center" vertical="center"/>
    </xf>
    <xf numFmtId="0" fontId="16" fillId="3" borderId="57" xfId="80" quotePrefix="1" applyNumberFormat="1" applyFont="1" applyFill="1" applyBorder="1" applyAlignment="1">
      <alignment horizontal="justify" vertical="center" wrapText="1"/>
    </xf>
    <xf numFmtId="0" fontId="16" fillId="3" borderId="57" xfId="82" applyNumberFormat="1" applyFont="1" applyFill="1" applyBorder="1" applyAlignment="1">
      <alignment horizontal="center" vertical="center"/>
    </xf>
    <xf numFmtId="0" fontId="16" fillId="3" borderId="57" xfId="82" applyNumberFormat="1" applyFont="1" applyFill="1" applyBorder="1" applyAlignment="1">
      <alignment horizontal="justify" vertical="center" wrapText="1"/>
    </xf>
    <xf numFmtId="0" fontId="21" fillId="3" borderId="57" xfId="80" quotePrefix="1" applyNumberFormat="1" applyFont="1" applyFill="1" applyBorder="1" applyAlignment="1">
      <alignment horizontal="justify" vertical="center" wrapText="1"/>
    </xf>
    <xf numFmtId="0" fontId="87" fillId="3" borderId="57" xfId="82" applyNumberFormat="1" applyFont="1" applyFill="1" applyBorder="1" applyAlignment="1">
      <alignment horizontal="center" vertical="center"/>
    </xf>
    <xf numFmtId="0" fontId="87" fillId="3" borderId="57" xfId="82" applyNumberFormat="1" applyFont="1" applyFill="1" applyBorder="1" applyAlignment="1">
      <alignment horizontal="justify" vertical="center" wrapText="1"/>
    </xf>
    <xf numFmtId="0" fontId="16" fillId="3" borderId="57" xfId="82" quotePrefix="1" applyNumberFormat="1" applyFont="1" applyFill="1" applyBorder="1" applyAlignment="1">
      <alignment horizontal="center" vertical="center"/>
    </xf>
    <xf numFmtId="0" fontId="21" fillId="3" borderId="57" xfId="81" applyNumberFormat="1" applyFont="1" applyFill="1" applyBorder="1" applyAlignment="1">
      <alignment horizontal="justify" vertical="center" wrapText="1"/>
    </xf>
    <xf numFmtId="0" fontId="16" fillId="3" borderId="57" xfId="81" applyNumberFormat="1" applyFont="1" applyFill="1" applyBorder="1" applyAlignment="1">
      <alignment horizontal="justify" vertical="center" wrapText="1"/>
    </xf>
    <xf numFmtId="0" fontId="16" fillId="3" borderId="57" xfId="12301" quotePrefix="1" applyNumberFormat="1" applyFont="1" applyFill="1" applyBorder="1" applyAlignment="1">
      <alignment horizontal="center" vertical="center"/>
    </xf>
    <xf numFmtId="0" fontId="21" fillId="3" borderId="57" xfId="22" applyNumberFormat="1" applyFont="1" applyFill="1" applyBorder="1" applyAlignment="1">
      <alignment horizontal="justify" vertical="center" wrapText="1"/>
    </xf>
    <xf numFmtId="0" fontId="21" fillId="3" borderId="57" xfId="83" applyNumberFormat="1" applyFont="1" applyFill="1" applyBorder="1" applyAlignment="1">
      <alignment horizontal="justify" vertical="center" wrapText="1"/>
    </xf>
    <xf numFmtId="0" fontId="16" fillId="3" borderId="57" xfId="84" applyNumberFormat="1" applyFont="1" applyFill="1" applyBorder="1" applyAlignment="1">
      <alignment horizontal="left" vertical="center" wrapText="1"/>
    </xf>
    <xf numFmtId="0" fontId="21" fillId="3" borderId="57" xfId="82" applyNumberFormat="1" applyFont="1" applyFill="1" applyBorder="1" applyAlignment="1">
      <alignment horizontal="left" vertical="center" wrapText="1"/>
    </xf>
    <xf numFmtId="0" fontId="21" fillId="3" borderId="57" xfId="82" applyNumberFormat="1" applyFont="1" applyFill="1" applyBorder="1" applyAlignment="1">
      <alignment horizontal="justify" vertical="center" wrapText="1"/>
    </xf>
    <xf numFmtId="0" fontId="21" fillId="3" borderId="57" xfId="80" applyNumberFormat="1" applyFont="1" applyFill="1" applyBorder="1" applyAlignment="1">
      <alignment horizontal="center" vertical="center" wrapText="1"/>
    </xf>
    <xf numFmtId="0" fontId="21" fillId="3" borderId="57" xfId="12301" applyNumberFormat="1" applyFont="1" applyFill="1" applyBorder="1" applyAlignment="1">
      <alignment horizontal="center" vertical="center"/>
    </xf>
    <xf numFmtId="0" fontId="21" fillId="3" borderId="57" xfId="86" applyNumberFormat="1" applyFont="1" applyFill="1" applyBorder="1" applyAlignment="1">
      <alignment horizontal="justify" vertical="center" wrapText="1"/>
    </xf>
    <xf numFmtId="0" fontId="87" fillId="3" borderId="57" xfId="80" applyNumberFormat="1" applyFont="1" applyFill="1" applyBorder="1" applyAlignment="1">
      <alignment horizontal="center" vertical="center" wrapText="1"/>
    </xf>
    <xf numFmtId="0" fontId="87" fillId="3" borderId="57" xfId="86" applyNumberFormat="1" applyFont="1" applyFill="1" applyBorder="1" applyAlignment="1">
      <alignment horizontal="justify" vertical="center" wrapText="1"/>
    </xf>
    <xf numFmtId="0" fontId="16" fillId="3" borderId="57" xfId="80" quotePrefix="1" applyNumberFormat="1" applyFont="1" applyFill="1" applyBorder="1" applyAlignment="1">
      <alignment horizontal="center" vertical="center" wrapText="1"/>
    </xf>
    <xf numFmtId="0" fontId="20" fillId="3" borderId="57" xfId="12301" applyNumberFormat="1" applyFont="1" applyFill="1" applyBorder="1" applyAlignment="1">
      <alignment horizontal="center" vertical="center"/>
    </xf>
    <xf numFmtId="0" fontId="16" fillId="3" borderId="57" xfId="80" applyNumberFormat="1" applyFont="1" applyFill="1" applyBorder="1" applyAlignment="1">
      <alignment horizontal="center" vertical="center" wrapText="1"/>
    </xf>
    <xf numFmtId="0" fontId="87" fillId="3" borderId="57" xfId="80" quotePrefix="1" applyNumberFormat="1" applyFont="1" applyFill="1" applyBorder="1" applyAlignment="1">
      <alignment horizontal="center" vertical="center"/>
    </xf>
    <xf numFmtId="0" fontId="87" fillId="3" borderId="57" xfId="80" applyNumberFormat="1" applyFont="1" applyFill="1" applyBorder="1" applyAlignment="1">
      <alignment horizontal="justify" vertical="center" wrapText="1"/>
    </xf>
    <xf numFmtId="0" fontId="21" fillId="3" borderId="57" xfId="80" quotePrefix="1" applyNumberFormat="1" applyFont="1" applyFill="1" applyBorder="1" applyAlignment="1">
      <alignment horizontal="center" vertical="center"/>
    </xf>
    <xf numFmtId="0" fontId="20" fillId="3" borderId="57" xfId="82" applyNumberFormat="1" applyFont="1" applyFill="1" applyBorder="1" applyAlignment="1">
      <alignment horizontal="center" vertical="center" wrapText="1"/>
    </xf>
    <xf numFmtId="0" fontId="20" fillId="3" borderId="57" xfId="82" applyNumberFormat="1" applyFont="1" applyFill="1" applyBorder="1" applyAlignment="1">
      <alignment horizontal="justify" vertical="center"/>
    </xf>
    <xf numFmtId="0" fontId="87" fillId="3" borderId="57" xfId="82" applyNumberFormat="1" applyFont="1" applyFill="1" applyBorder="1" applyAlignment="1">
      <alignment horizontal="center" vertical="center" wrapText="1"/>
    </xf>
    <xf numFmtId="0" fontId="21" fillId="3" borderId="57" xfId="82" applyNumberFormat="1" applyFont="1" applyFill="1" applyBorder="1" applyAlignment="1">
      <alignment horizontal="center" vertical="center" wrapText="1"/>
    </xf>
    <xf numFmtId="0" fontId="87" fillId="3" borderId="57" xfId="80" applyNumberFormat="1" applyFont="1" applyFill="1" applyBorder="1" applyAlignment="1">
      <alignment horizontal="center" vertical="center"/>
    </xf>
    <xf numFmtId="0" fontId="21" fillId="3" borderId="57" xfId="82" quotePrefix="1" applyNumberFormat="1" applyFont="1" applyFill="1" applyBorder="1" applyAlignment="1">
      <alignment horizontal="justify" vertical="center" wrapText="1"/>
    </xf>
    <xf numFmtId="0" fontId="85" fillId="3" borderId="57" xfId="0" applyNumberFormat="1" applyFont="1" applyFill="1" applyBorder="1" applyAlignment="1">
      <alignment horizontal="center" vertical="center"/>
    </xf>
    <xf numFmtId="0" fontId="85" fillId="3" borderId="57" xfId="0" applyNumberFormat="1" applyFont="1" applyFill="1" applyBorder="1" applyAlignment="1">
      <alignment vertical="center"/>
    </xf>
    <xf numFmtId="0" fontId="20" fillId="3" borderId="57" xfId="80" quotePrefix="1" applyNumberFormat="1" applyFont="1" applyFill="1" applyBorder="1" applyAlignment="1">
      <alignment horizontal="justify" vertical="center" wrapText="1"/>
    </xf>
    <xf numFmtId="0" fontId="80" fillId="3" borderId="57" xfId="82" applyNumberFormat="1" applyFont="1" applyFill="1" applyBorder="1" applyAlignment="1">
      <alignment horizontal="center" vertical="center" wrapText="1"/>
    </xf>
    <xf numFmtId="0" fontId="80" fillId="3" borderId="57" xfId="82" applyNumberFormat="1" applyFont="1" applyFill="1" applyBorder="1" applyAlignment="1">
      <alignment horizontal="justify" vertical="center" wrapText="1"/>
    </xf>
    <xf numFmtId="0" fontId="69" fillId="3" borderId="57" xfId="82" applyNumberFormat="1" applyFont="1" applyFill="1" applyBorder="1" applyAlignment="1">
      <alignment horizontal="center" vertical="center" wrapText="1"/>
    </xf>
    <xf numFmtId="0" fontId="69" fillId="3" borderId="57" xfId="82" applyNumberFormat="1" applyFont="1" applyFill="1" applyBorder="1" applyAlignment="1">
      <alignment horizontal="justify" vertical="center" wrapText="1"/>
    </xf>
    <xf numFmtId="0" fontId="82" fillId="3" borderId="57" xfId="80" quotePrefix="1" applyNumberFormat="1" applyFont="1" applyFill="1" applyBorder="1" applyAlignment="1">
      <alignment horizontal="center" vertical="center"/>
    </xf>
    <xf numFmtId="0" fontId="82" fillId="3" borderId="57" xfId="80" applyNumberFormat="1" applyFont="1" applyFill="1" applyBorder="1" applyAlignment="1">
      <alignment horizontal="justify" vertical="center" wrapText="1"/>
    </xf>
    <xf numFmtId="0" fontId="82" fillId="3" borderId="57" xfId="12301" applyNumberFormat="1" applyFont="1" applyFill="1" applyBorder="1" applyAlignment="1">
      <alignment horizontal="center" vertical="center"/>
    </xf>
    <xf numFmtId="0" fontId="82" fillId="3" borderId="57" xfId="12301" applyNumberFormat="1" applyFont="1" applyFill="1" applyBorder="1" applyAlignment="1">
      <alignment horizontal="justify" vertical="center" wrapText="1"/>
    </xf>
    <xf numFmtId="0" fontId="38" fillId="3" borderId="57" xfId="82" applyNumberFormat="1" applyFont="1" applyFill="1" applyBorder="1" applyAlignment="1">
      <alignment horizontal="center" vertical="center" wrapText="1"/>
    </xf>
    <xf numFmtId="0" fontId="38" fillId="3" borderId="57" xfId="82" applyNumberFormat="1" applyFont="1" applyFill="1" applyBorder="1" applyAlignment="1">
      <alignment horizontal="justify" vertical="center" wrapText="1"/>
    </xf>
    <xf numFmtId="0" fontId="69" fillId="3" borderId="57" xfId="80" applyNumberFormat="1" applyFont="1" applyFill="1" applyBorder="1" applyAlignment="1">
      <alignment horizontal="center" vertical="center"/>
    </xf>
    <xf numFmtId="0" fontId="38" fillId="3" borderId="57" xfId="85" applyNumberFormat="1" applyFont="1" applyFill="1" applyBorder="1" applyAlignment="1">
      <alignment horizontal="justify" vertical="center" wrapText="1"/>
    </xf>
    <xf numFmtId="0" fontId="83" fillId="3" borderId="57" xfId="0" applyNumberFormat="1" applyFont="1" applyFill="1" applyBorder="1" applyAlignment="1">
      <alignment horizontal="center" vertical="center"/>
    </xf>
    <xf numFmtId="0" fontId="83" fillId="3" borderId="57" xfId="0" applyNumberFormat="1" applyFont="1" applyFill="1" applyBorder="1" applyAlignment="1">
      <alignment horizontal="left" vertical="center"/>
    </xf>
    <xf numFmtId="0" fontId="80" fillId="3" borderId="57" xfId="0" applyNumberFormat="1" applyFont="1" applyFill="1" applyBorder="1" applyAlignment="1">
      <alignment horizontal="center" vertical="center"/>
    </xf>
    <xf numFmtId="0" fontId="80" fillId="3" borderId="57" xfId="0" applyNumberFormat="1" applyFont="1" applyFill="1" applyBorder="1" applyAlignment="1">
      <alignment vertical="center"/>
    </xf>
    <xf numFmtId="0" fontId="95" fillId="3" borderId="57" xfId="12301" applyNumberFormat="1" applyFont="1" applyFill="1" applyBorder="1" applyAlignment="1">
      <alignment horizontal="center" vertical="center"/>
    </xf>
    <xf numFmtId="0" fontId="95" fillId="3" borderId="57" xfId="12301" applyNumberFormat="1" applyFont="1" applyFill="1" applyBorder="1" applyAlignment="1">
      <alignment horizontal="justify" vertical="center" wrapText="1"/>
    </xf>
    <xf numFmtId="0" fontId="87" fillId="3" borderId="57" xfId="12301" applyNumberFormat="1" applyFont="1" applyFill="1" applyBorder="1" applyAlignment="1">
      <alignment horizontal="center" vertical="center"/>
    </xf>
    <xf numFmtId="0" fontId="87" fillId="3" borderId="57" xfId="12301" applyNumberFormat="1" applyFont="1" applyFill="1" applyBorder="1" applyAlignment="1">
      <alignment horizontal="justify" vertical="center" wrapText="1"/>
    </xf>
    <xf numFmtId="0" fontId="20" fillId="3" borderId="57" xfId="12301" applyNumberFormat="1" applyFont="1" applyFill="1" applyBorder="1" applyAlignment="1">
      <alignment horizontal="justify" vertical="center" wrapText="1"/>
    </xf>
    <xf numFmtId="0" fontId="16" fillId="3" borderId="57" xfId="12301" applyNumberFormat="1" applyFont="1" applyFill="1" applyBorder="1" applyAlignment="1">
      <alignment horizontal="center" vertical="center"/>
    </xf>
    <xf numFmtId="0" fontId="16" fillId="3" borderId="57" xfId="12301" applyNumberFormat="1" applyFont="1" applyFill="1" applyBorder="1" applyAlignment="1">
      <alignment horizontal="justify" vertical="center" wrapText="1"/>
    </xf>
    <xf numFmtId="0" fontId="5" fillId="0" borderId="0" xfId="0" applyNumberFormat="1" applyFont="1" applyFill="1" applyAlignment="1">
      <alignment horizontal="center" vertical="center" wrapText="1"/>
    </xf>
    <xf numFmtId="0" fontId="7" fillId="0" borderId="0" xfId="0" applyFont="1" applyFill="1" applyAlignment="1">
      <alignment horizontal="center"/>
    </xf>
    <xf numFmtId="0" fontId="25" fillId="0" borderId="0" xfId="0" applyFont="1" applyFill="1" applyBorder="1" applyAlignment="1">
      <alignment horizontal="left" vertical="center" wrapText="1"/>
    </xf>
    <xf numFmtId="0" fontId="8" fillId="0" borderId="0" xfId="0" applyFont="1" applyFill="1" applyAlignment="1">
      <alignment horizontal="left"/>
    </xf>
    <xf numFmtId="0" fontId="4" fillId="0" borderId="0" xfId="0" applyFont="1" applyFill="1" applyAlignment="1">
      <alignment horizontal="right"/>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8" xfId="0" applyFont="1" applyFill="1" applyBorder="1" applyAlignment="1">
      <alignment horizontal="center" vertical="center"/>
    </xf>
    <xf numFmtId="0" fontId="20" fillId="0" borderId="7"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32" fillId="0" borderId="0" xfId="9" applyFont="1" applyFill="1" applyAlignment="1">
      <alignment horizontal="center"/>
    </xf>
    <xf numFmtId="0" fontId="33" fillId="0" borderId="0" xfId="9" applyFont="1" applyFill="1" applyAlignment="1">
      <alignment horizontal="center"/>
    </xf>
    <xf numFmtId="0" fontId="39" fillId="3" borderId="4" xfId="0" applyFont="1" applyFill="1" applyBorder="1" applyAlignment="1">
      <alignment horizontal="center" vertical="center" wrapText="1"/>
    </xf>
    <xf numFmtId="0" fontId="24" fillId="3" borderId="0" xfId="0" applyFont="1" applyFill="1" applyAlignment="1">
      <alignment horizontal="center" vertical="center" wrapText="1"/>
    </xf>
    <xf numFmtId="0" fontId="26" fillId="3" borderId="0" xfId="0" applyFont="1" applyFill="1" applyAlignment="1">
      <alignment horizontal="center" vertical="center" wrapText="1"/>
    </xf>
    <xf numFmtId="177" fontId="39" fillId="0" borderId="4" xfId="81" applyNumberFormat="1" applyFont="1" applyBorder="1" applyAlignment="1">
      <alignment horizontal="center" vertical="center" wrapText="1"/>
    </xf>
    <xf numFmtId="0" fontId="41" fillId="0" borderId="0" xfId="0" applyFont="1" applyAlignment="1">
      <alignment horizontal="left" vertical="center"/>
    </xf>
    <xf numFmtId="0" fontId="50" fillId="0" borderId="0" xfId="0" applyFont="1" applyAlignment="1">
      <alignment horizontal="center" vertical="center" wrapText="1"/>
    </xf>
    <xf numFmtId="0" fontId="39" fillId="0" borderId="4" xfId="0" applyFont="1" applyBorder="1" applyAlignment="1">
      <alignment horizontal="center" vertical="center" wrapText="1"/>
    </xf>
    <xf numFmtId="177" fontId="40" fillId="0" borderId="7" xfId="81" applyNumberFormat="1" applyFont="1" applyBorder="1" applyAlignment="1">
      <alignment horizontal="center" vertical="center"/>
    </xf>
    <xf numFmtId="177" fontId="40" fillId="0" borderId="14" xfId="81" applyNumberFormat="1" applyFont="1" applyBorder="1" applyAlignment="1">
      <alignment horizontal="center" vertical="center"/>
    </xf>
    <xf numFmtId="177" fontId="40" fillId="0" borderId="5" xfId="81" applyNumberFormat="1" applyFont="1" applyBorder="1" applyAlignment="1">
      <alignment horizontal="center" vertical="center"/>
    </xf>
    <xf numFmtId="3" fontId="55" fillId="0" borderId="4" xfId="14" applyNumberFormat="1" applyFont="1" applyFill="1" applyBorder="1" applyAlignment="1">
      <alignment horizontal="center" vertical="center" wrapText="1"/>
    </xf>
    <xf numFmtId="3" fontId="7" fillId="0" borderId="0" xfId="14" applyNumberFormat="1" applyFont="1" applyFill="1" applyAlignment="1">
      <alignment horizontal="left"/>
    </xf>
    <xf numFmtId="3" fontId="7" fillId="0" borderId="0" xfId="14" applyNumberFormat="1" applyFont="1" applyFill="1" applyBorder="1" applyAlignment="1">
      <alignment horizontal="center"/>
    </xf>
    <xf numFmtId="3" fontId="8" fillId="0" borderId="0" xfId="14" applyNumberFormat="1" applyFont="1" applyFill="1" applyBorder="1" applyAlignment="1">
      <alignment horizontal="center"/>
    </xf>
    <xf numFmtId="3" fontId="55" fillId="0" borderId="4" xfId="14" applyNumberFormat="1" applyFont="1" applyFill="1" applyBorder="1" applyAlignment="1">
      <alignment horizontal="center" vertical="center"/>
    </xf>
    <xf numFmtId="3" fontId="55" fillId="0" borderId="7" xfId="14" applyNumberFormat="1" applyFont="1" applyFill="1" applyBorder="1" applyAlignment="1">
      <alignment horizontal="center" vertical="center"/>
    </xf>
    <xf numFmtId="3" fontId="55" fillId="0" borderId="14" xfId="14" applyNumberFormat="1" applyFont="1" applyFill="1" applyBorder="1" applyAlignment="1">
      <alignment horizontal="center" vertical="center"/>
    </xf>
    <xf numFmtId="3" fontId="55" fillId="0" borderId="5" xfId="14" applyNumberFormat="1" applyFont="1" applyFill="1" applyBorder="1" applyAlignment="1">
      <alignment horizontal="center" vertical="center"/>
    </xf>
    <xf numFmtId="3" fontId="41" fillId="0" borderId="4" xfId="14" applyNumberFormat="1" applyFont="1" applyFill="1" applyBorder="1" applyAlignment="1">
      <alignment horizontal="center" vertical="center" wrapText="1"/>
    </xf>
    <xf numFmtId="0" fontId="4" fillId="0" borderId="0" xfId="46" applyFont="1" applyAlignment="1">
      <alignment horizontal="right"/>
    </xf>
    <xf numFmtId="0" fontId="4" fillId="0" borderId="0" xfId="46" applyFont="1" applyAlignment="1">
      <alignment horizontal="center"/>
    </xf>
    <xf numFmtId="0" fontId="16" fillId="0" borderId="0" xfId="46" applyFont="1" applyAlignment="1">
      <alignment horizontal="center"/>
    </xf>
    <xf numFmtId="0" fontId="3" fillId="0" borderId="0" xfId="46" applyFont="1" applyBorder="1" applyAlignment="1">
      <alignment horizontal="center"/>
    </xf>
    <xf numFmtId="0" fontId="20" fillId="0" borderId="4" xfId="46" applyFont="1" applyFill="1" applyBorder="1" applyAlignment="1">
      <alignment horizontal="center" vertical="center" wrapText="1"/>
    </xf>
    <xf numFmtId="0" fontId="20" fillId="0" borderId="4" xfId="46" applyFont="1" applyBorder="1" applyAlignment="1">
      <alignment horizontal="center" vertical="center" wrapText="1"/>
    </xf>
    <xf numFmtId="0" fontId="4" fillId="0" borderId="4" xfId="46" applyFont="1" applyBorder="1" applyAlignment="1">
      <alignment horizontal="center"/>
    </xf>
    <xf numFmtId="0" fontId="67" fillId="0" borderId="0" xfId="0" applyFont="1" applyAlignment="1">
      <alignment horizontal="center"/>
    </xf>
    <xf numFmtId="0" fontId="65" fillId="0" borderId="0" xfId="0" applyFont="1" applyAlignment="1">
      <alignment horizontal="right" vertical="center"/>
    </xf>
    <xf numFmtId="0" fontId="65" fillId="0" borderId="0" xfId="0" applyFont="1" applyAlignment="1">
      <alignment horizontal="center" vertical="center" wrapText="1"/>
    </xf>
    <xf numFmtId="0" fontId="66" fillId="0" borderId="0" xfId="0" applyFont="1" applyAlignment="1">
      <alignment horizontal="center" vertical="center"/>
    </xf>
    <xf numFmtId="0" fontId="26" fillId="0" borderId="16" xfId="0" applyFont="1" applyBorder="1" applyAlignment="1">
      <alignment horizontal="right" vertical="center"/>
    </xf>
    <xf numFmtId="0" fontId="24" fillId="0" borderId="4" xfId="0" applyFont="1" applyBorder="1" applyAlignment="1">
      <alignment horizontal="center" vertical="center" wrapText="1"/>
    </xf>
    <xf numFmtId="0" fontId="64" fillId="0" borderId="0" xfId="0" applyFont="1" applyAlignment="1">
      <alignment horizontal="center"/>
    </xf>
    <xf numFmtId="0" fontId="26" fillId="0" borderId="0" xfId="0" applyFont="1" applyAlignment="1">
      <alignment horizontal="center" vertical="center"/>
    </xf>
    <xf numFmtId="0" fontId="24" fillId="0" borderId="6" xfId="0" applyFont="1" applyBorder="1" applyAlignment="1">
      <alignment horizontal="center" vertical="center" wrapText="1"/>
    </xf>
    <xf numFmtId="0" fontId="24" fillId="0" borderId="9" xfId="0" applyFont="1" applyBorder="1" applyAlignment="1">
      <alignment horizontal="center" vertical="center" wrapText="1"/>
    </xf>
    <xf numFmtId="170" fontId="70" fillId="0" borderId="4" xfId="3831" applyNumberFormat="1" applyFont="1" applyBorder="1" applyAlignment="1">
      <alignment horizontal="center" vertical="center" wrapText="1"/>
    </xf>
    <xf numFmtId="0" fontId="70" fillId="0" borderId="4" xfId="77" applyFont="1" applyFill="1" applyBorder="1" applyAlignment="1">
      <alignment horizontal="center" vertical="center" wrapText="1"/>
    </xf>
    <xf numFmtId="170" fontId="70" fillId="0" borderId="4" xfId="3831" applyNumberFormat="1" applyFont="1" applyFill="1" applyBorder="1" applyAlignment="1">
      <alignment horizontal="center" vertical="center" wrapText="1"/>
    </xf>
    <xf numFmtId="0" fontId="72" fillId="0" borderId="0" xfId="77" applyFont="1" applyAlignment="1">
      <alignment horizontal="center" wrapText="1"/>
    </xf>
    <xf numFmtId="0" fontId="72" fillId="0" borderId="0" xfId="77" applyFont="1" applyAlignment="1">
      <alignment horizontal="center"/>
    </xf>
    <xf numFmtId="0" fontId="74" fillId="0" borderId="0" xfId="77" applyFont="1" applyAlignment="1">
      <alignment horizontal="center"/>
    </xf>
    <xf numFmtId="0" fontId="70" fillId="0" borderId="4" xfId="77" applyFont="1" applyBorder="1" applyAlignment="1">
      <alignment horizontal="center" vertical="center" wrapText="1"/>
    </xf>
    <xf numFmtId="0" fontId="80" fillId="0" borderId="4" xfId="0" applyFont="1" applyBorder="1" applyAlignment="1">
      <alignment horizontal="center" vertical="center" wrapText="1"/>
    </xf>
    <xf numFmtId="0" fontId="80" fillId="0" borderId="0" xfId="0" applyFont="1" applyAlignment="1">
      <alignment horizontal="right"/>
    </xf>
    <xf numFmtId="0" fontId="67" fillId="0" borderId="0" xfId="0" applyFont="1" applyAlignment="1">
      <alignment horizontal="center" wrapText="1"/>
    </xf>
    <xf numFmtId="0" fontId="82" fillId="0" borderId="16" xfId="0" applyFont="1" applyBorder="1" applyAlignment="1">
      <alignment horizontal="right"/>
    </xf>
    <xf numFmtId="0" fontId="80" fillId="0" borderId="6" xfId="0" applyFont="1" applyBorder="1" applyAlignment="1">
      <alignment horizontal="center" vertical="center" wrapText="1"/>
    </xf>
    <xf numFmtId="0" fontId="80" fillId="0" borderId="8" xfId="0" applyFont="1" applyBorder="1" applyAlignment="1">
      <alignment horizontal="center" vertical="center" wrapText="1"/>
    </xf>
    <xf numFmtId="0" fontId="80" fillId="0" borderId="9" xfId="0" applyFont="1" applyBorder="1" applyAlignment="1">
      <alignment horizontal="center" vertical="center" wrapText="1"/>
    </xf>
  </cellXfs>
  <cellStyles count="37426">
    <cellStyle name="_x0001_" xfId="89"/>
    <cellStyle name="          _x000a__x000a_shell=progman.exe_x000a__x000a_m" xfId="90"/>
    <cellStyle name="          _x000d__x000a_shell=progman.exe_x000d__x000a_m" xfId="91"/>
    <cellStyle name="          _x005f_x000d__x005f_x000a_shell=progman.exe_x005f_x000d__x005f_x000a_m" xfId="92"/>
    <cellStyle name="_x000a__x000a_JournalTemplate=C:\COMFO\CTALK\JOURSTD.TPL_x000a__x000a_LbStateAddress=3 3 0 251 1 89 2 311_x000a__x000a_LbStateJou" xfId="93"/>
    <cellStyle name="_x000d__x000a_JournalTemplate=C:\COMFO\CTALK\JOURSTD.TPL_x000d__x000a_LbStateAddress=3 3 0 251 1 89 2 311_x000d__x000a_LbStateJou" xfId="94"/>
    <cellStyle name="#,##0" xfId="95"/>
    <cellStyle name="#,##0 2" xfId="96"/>
    <cellStyle name="%" xfId="97"/>
    <cellStyle name=",." xfId="98"/>
    <cellStyle name="." xfId="99"/>
    <cellStyle name=". 2" xfId="100"/>
    <cellStyle name=". 3" xfId="101"/>
    <cellStyle name=". 3 2" xfId="102"/>
    <cellStyle name=".d©y" xfId="103"/>
    <cellStyle name="??" xfId="104"/>
    <cellStyle name="?? ?? ?????_???(????)" xfId="105"/>
    <cellStyle name="?? [ - ??1" xfId="106"/>
    <cellStyle name="?? [ - ??2" xfId="107"/>
    <cellStyle name="?? [ - ??3" xfId="108"/>
    <cellStyle name="?? [ - ??4" xfId="109"/>
    <cellStyle name="?? [ - ??5" xfId="110"/>
    <cellStyle name="?? [ - ??6" xfId="111"/>
    <cellStyle name="?? [ - ??7" xfId="112"/>
    <cellStyle name="?? [ - ??8" xfId="113"/>
    <cellStyle name="?? [0.00]_        " xfId="114"/>
    <cellStyle name="?? [0]" xfId="115"/>
    <cellStyle name="?? [0] 2" xfId="116"/>
    <cellStyle name="?? 2" xfId="117"/>
    <cellStyle name="?? 3" xfId="118"/>
    <cellStyle name="?? 4" xfId="119"/>
    <cellStyle name="?? 5" xfId="120"/>
    <cellStyle name="?? 6" xfId="121"/>
    <cellStyle name="?? 7" xfId="122"/>
    <cellStyle name="??%U?&amp;H?_x0008_?s_x000a__x0007__x0001__x0001_" xfId="123"/>
    <cellStyle name="??&amp;O?&amp;H?_x0008__x000f__x0007_?_x0007__x0001__x0001_" xfId="124"/>
    <cellStyle name="??&amp;O?&amp;H?_x0008_??_x0007__x0001__x0001_" xfId="125"/>
    <cellStyle name="??(R)" xfId="126"/>
    <cellStyle name="???" xfId="127"/>
    <cellStyle name="??? 2" xfId="128"/>
    <cellStyle name="?_x001d_??%U©÷u&amp;H©÷9_x0008_? s_x000a__x0007__x0001__x0001_" xfId="129"/>
    <cellStyle name="?_x001d_??%U©÷u&amp;H©÷9_x0008_? s_x000a__x0007__x0001__x0001_ 10" xfId="130"/>
    <cellStyle name="?_x001d_??%U©÷u&amp;H©÷9_x0008_? s_x000a__x0007__x0001__x0001_ 11" xfId="131"/>
    <cellStyle name="?_x001d_??%U©÷u&amp;H©÷9_x0008_? s_x000a__x0007__x0001__x0001_ 12" xfId="132"/>
    <cellStyle name="?_x001d_??%U©÷u&amp;H©÷9_x0008_? s_x000a__x0007__x0001__x0001_ 13" xfId="133"/>
    <cellStyle name="?_x001d_??%U©÷u&amp;H©÷9_x0008_? s_x000a__x0007__x0001__x0001_ 14" xfId="134"/>
    <cellStyle name="?_x001d_??%U©÷u&amp;H©÷9_x0008_? s_x000a__x0007__x0001__x0001_ 15" xfId="135"/>
    <cellStyle name="?_x001d_??%U©÷u&amp;H©÷9_x0008_? s_x000a__x0007__x0001__x0001_ 2" xfId="136"/>
    <cellStyle name="?_x001d_??%U©÷u&amp;H©÷9_x0008_? s_x000a__x0007__x0001__x0001_ 3" xfId="137"/>
    <cellStyle name="?_x001d_??%U©÷u&amp;H©÷9_x0008_? s_x000a__x0007__x0001__x0001_ 4" xfId="138"/>
    <cellStyle name="?_x001d_??%U©÷u&amp;H©÷9_x0008_? s_x000a__x0007__x0001__x0001_ 5" xfId="139"/>
    <cellStyle name="?_x001d_??%U©÷u&amp;H©÷9_x0008_? s_x000a__x0007__x0001__x0001_ 6" xfId="140"/>
    <cellStyle name="?_x001d_??%U©÷u&amp;H©÷9_x0008_? s_x000a__x0007__x0001__x0001_ 7" xfId="141"/>
    <cellStyle name="?_x001d_??%U©÷u&amp;H©÷9_x0008_? s_x000a__x0007__x0001__x0001_ 8" xfId="142"/>
    <cellStyle name="?_x001d_??%U©÷u&amp;H©÷9_x0008_? s_x000a__x0007__x0001__x0001_ 9" xfId="143"/>
    <cellStyle name="????" xfId="144"/>
    <cellStyle name="???? ??" xfId="145"/>
    <cellStyle name="???? [0.00]_      " xfId="146"/>
    <cellStyle name="?????" xfId="147"/>
    <cellStyle name="??????" xfId="148"/>
    <cellStyle name="??????????????????? [0]_FTC_OFFER" xfId="149"/>
    <cellStyle name="???????????????????_FTC_OFFER" xfId="150"/>
    <cellStyle name="????_      " xfId="151"/>
    <cellStyle name="????0" xfId="152"/>
    <cellStyle name="????1" xfId="153"/>
    <cellStyle name="????2" xfId="154"/>
    <cellStyle name="???[0]_?? DI" xfId="155"/>
    <cellStyle name="???_?? DI" xfId="156"/>
    <cellStyle name="???0" xfId="157"/>
    <cellStyle name="???Ø? [0.00]_NT Server " xfId="158"/>
    <cellStyle name="???Ø?_NT Server " xfId="159"/>
    <cellStyle name="??[0]_BRE" xfId="160"/>
    <cellStyle name="??_      " xfId="161"/>
    <cellStyle name="??A? [0]_laroux_1_¢¬???¢â? " xfId="162"/>
    <cellStyle name="??A?_laroux_1_¢¬???¢â? " xfId="163"/>
    <cellStyle name="?_x005f_x001d_??%U©÷u&amp;H©÷9_x005f_x0008_? s_x005f_x000a__x005f_x0007__x005f_x0001__x005f_x0001_" xfId="164"/>
    <cellStyle name="?_x005f_x001d_??%U©÷u&amp;H©÷9_x005f_x0008_?_x005f_x0009_s_x005f_x000a__x005f_x0007__x005f_x0001__x005f_x0001_" xfId="165"/>
    <cellStyle name="?_x005f_x005f_x005f_x001d_??%U©÷u&amp;H©÷9_x005f_x005f_x005f_x0008_? s_x005f_x005f_x005f_x000a__x005f_x005f_x005f_x0007__x005f_x005f_x005f_x0001__x005f_x005f_x005f_x0001_" xfId="166"/>
    <cellStyle name="?¡±¢¥?_?¨ù??¢´¢¥_¢¬???¢â? " xfId="167"/>
    <cellStyle name="?ðÇ%U?&amp;H?_x0008_?s_x000a__x0007__x0001__x0001_" xfId="168"/>
    <cellStyle name="?ðÇ%U?&amp;H?_x0008_?s_x000a__x0007__x0001__x0001_ 10" xfId="169"/>
    <cellStyle name="?ðÇ%U?&amp;H?_x0008_?s_x000a__x0007__x0001__x0001_ 11" xfId="170"/>
    <cellStyle name="?ðÇ%U?&amp;H?_x0008_?s_x000a__x0007__x0001__x0001_ 12" xfId="171"/>
    <cellStyle name="?ðÇ%U?&amp;H?_x0008_?s_x000a__x0007__x0001__x0001_ 13" xfId="172"/>
    <cellStyle name="?ðÇ%U?&amp;H?_x0008_?s_x000a__x0007__x0001__x0001_ 14" xfId="173"/>
    <cellStyle name="?ðÇ%U?&amp;H?_x0008_?s_x000a__x0007__x0001__x0001_ 15" xfId="174"/>
    <cellStyle name="?ðÇ%U?&amp;H?_x0008_?s_x000a__x0007__x0001__x0001_ 2" xfId="175"/>
    <cellStyle name="?ðÇ%U?&amp;H?_x0008_?s_x000a__x0007__x0001__x0001_ 3" xfId="176"/>
    <cellStyle name="?ðÇ%U?&amp;H?_x0008_?s_x000a__x0007__x0001__x0001_ 4" xfId="177"/>
    <cellStyle name="?ðÇ%U?&amp;H?_x0008_?s_x000a__x0007__x0001__x0001_ 5" xfId="178"/>
    <cellStyle name="?ðÇ%U?&amp;H?_x0008_?s_x000a__x0007__x0001__x0001_ 6" xfId="179"/>
    <cellStyle name="?ðÇ%U?&amp;H?_x0008_?s_x000a__x0007__x0001__x0001_ 7" xfId="180"/>
    <cellStyle name="?ðÇ%U?&amp;H?_x0008_?s_x000a__x0007__x0001__x0001_ 8" xfId="181"/>
    <cellStyle name="?ðÇ%U?&amp;H?_x0008_?s_x000a__x0007__x0001__x0001_ 9" xfId="182"/>
    <cellStyle name="?ðÇ%U?&amp;H?_x005f_x0008_?s_x005f_x000a__x005f_x0007__x005f_x0001__x005f_x0001_" xfId="183"/>
    <cellStyle name="?曹%U?&amp;H?_x0008_?s_x000a__x0007__x0001__x0001_" xfId="184"/>
    <cellStyle name="@ET_Style?.font5" xfId="185"/>
    <cellStyle name="[0]_Chi phÝ kh¸c_V" xfId="186"/>
    <cellStyle name="_!1 1 bao cao giao KH ve HTCMT vung TNB   12-12-2011" xfId="187"/>
    <cellStyle name="_x0001__!1 1 bao cao giao KH ve HTCMT vung TNB   12-12-2011" xfId="188"/>
    <cellStyle name="_???" xfId="189"/>
    <cellStyle name="_???(??)" xfId="190"/>
    <cellStyle name="_????" xfId="191"/>
    <cellStyle name="_????.??? ?????" xfId="192"/>
    <cellStyle name="_?????" xfId="193"/>
    <cellStyle name="_?????? " xfId="194"/>
    <cellStyle name="_??????(??)??" xfId="195"/>
    <cellStyle name="_??????(????)" xfId="196"/>
    <cellStyle name="_???????" xfId="197"/>
    <cellStyle name="_???????(??&amp;????)" xfId="198"/>
    <cellStyle name="_???????(0327)" xfId="199"/>
    <cellStyle name="_????????" xfId="200"/>
    <cellStyle name="_??????-??" xfId="201"/>
    <cellStyle name="_????????(??)" xfId="202"/>
    <cellStyle name="_????_triÕttÝnh" xfId="203"/>
    <cellStyle name="_????2?" xfId="204"/>
    <cellStyle name="_????2?(????)" xfId="205"/>
    <cellStyle name="_???0901" xfId="206"/>
    <cellStyle name="_???1016" xfId="207"/>
    <cellStyle name="_??1228" xfId="208"/>
    <cellStyle name="_??2???(1???)???" xfId="209"/>
    <cellStyle name="_1 TONG HOP - CA NA" xfId="210"/>
    <cellStyle name="_123_DONG_THANH_Moi" xfId="211"/>
    <cellStyle name="_123_DONG_THANH_Moi_!1 1 bao cao giao KH ve HTCMT vung TNB   12-12-2011" xfId="212"/>
    <cellStyle name="_123_DONG_THANH_Moi_KH TPCP vung TNB (03-1-2012)" xfId="213"/>
    <cellStyle name="_x0001__13.tk" xfId="214"/>
    <cellStyle name="_130307 So sanh thuc hien 2012 - du toan 2012 moi (pan khac)" xfId="215"/>
    <cellStyle name="_130313 Mau  bieu bao cao nguon luc cua dia phuong sua" xfId="216"/>
    <cellStyle name="_130818 Tong hop Danh gia thu 2013" xfId="217"/>
    <cellStyle name="_130818 Tong hop Danh gia thu 2013_140921 bu giam thu ND 209" xfId="218"/>
    <cellStyle name="_130818 Tong hop Danh gia thu 2013_140921 bu giam thu ND 209_Phu luc so 5 - sua ngay 04-01" xfId="219"/>
    <cellStyle name="_2. Phu luc may moc thiet bi (moi)" xfId="220"/>
    <cellStyle name="_x0001__2.blc" xfId="221"/>
    <cellStyle name="_2.THDA" xfId="222"/>
    <cellStyle name="_x0001__32.XNK" xfId="223"/>
    <cellStyle name="_4. Phu luc bao cao Kenh Dien Truong-Dien hoang" xfId="224"/>
    <cellStyle name="_x0001__4.hl" xfId="225"/>
    <cellStyle name="_6.????" xfId="226"/>
    <cellStyle name="_6.계장공사" xfId="227"/>
    <cellStyle name="_8.????" xfId="228"/>
    <cellStyle name="_8.계장공사" xfId="229"/>
    <cellStyle name="_Bang Chi tieu (2)" xfId="230"/>
    <cellStyle name="_Bao cao tai NPP PHAN DUNG 22-7" xfId="231"/>
    <cellStyle name="_Bao cao tai NPP PHAN DUNG 22-7_Phan bo CT CNTT ngay 2-3-2011-Diep TH" xfId="232"/>
    <cellStyle name="_BAO GIA NGAY 24-10-08 (co dam)" xfId="233"/>
    <cellStyle name="_BC  NAM 2007" xfId="234"/>
    <cellStyle name="_BC CV 6403 BKHĐT" xfId="235"/>
    <cellStyle name="_BC thuc hien KH 2009" xfId="236"/>
    <cellStyle name="_BC thuc hien KH 2009_15_10_2013 BC nhu cau von doi ung ODA (2014-2016) ngay 15102013 Sua" xfId="237"/>
    <cellStyle name="_BC thuc hien KH 2009_BC nhu cau von doi ung ODA nganh NN (BKH)" xfId="238"/>
    <cellStyle name="_BC thuc hien KH 2009_BC nhu cau von doi ung ODA nganh NN (BKH)_05-12  KH trung han 2016-2020 - Liem Thinh edited" xfId="239"/>
    <cellStyle name="_BC thuc hien KH 2009_BC nhu cau von doi ung ODA nganh NN (BKH)_Copy of 05-12  KH trung han 2016-2020 - Liem Thinh edited (1)" xfId="240"/>
    <cellStyle name="_BC thuc hien KH 2009_BC Tai co cau (bieu TH)" xfId="241"/>
    <cellStyle name="_BC thuc hien KH 2009_BC Tai co cau (bieu TH)_05-12  KH trung han 2016-2020 - Liem Thinh edited" xfId="242"/>
    <cellStyle name="_BC thuc hien KH 2009_BC Tai co cau (bieu TH)_Copy of 05-12  KH trung han 2016-2020 - Liem Thinh edited (1)" xfId="243"/>
    <cellStyle name="_BC thuc hien KH 2009_DK 2014-2015 final" xfId="244"/>
    <cellStyle name="_BC thuc hien KH 2009_DK 2014-2015 final_05-12  KH trung han 2016-2020 - Liem Thinh edited" xfId="245"/>
    <cellStyle name="_BC thuc hien KH 2009_DK 2014-2015 final_Copy of 05-12  KH trung han 2016-2020 - Liem Thinh edited (1)" xfId="246"/>
    <cellStyle name="_BC thuc hien KH 2009_DK 2014-2015 new" xfId="247"/>
    <cellStyle name="_BC thuc hien KH 2009_DK 2014-2015 new_05-12  KH trung han 2016-2020 - Liem Thinh edited" xfId="248"/>
    <cellStyle name="_BC thuc hien KH 2009_DK 2014-2015 new_Copy of 05-12  KH trung han 2016-2020 - Liem Thinh edited (1)" xfId="249"/>
    <cellStyle name="_BC thuc hien KH 2009_DK KH CBDT 2014 11-11-2013" xfId="250"/>
    <cellStyle name="_BC thuc hien KH 2009_DK KH CBDT 2014 11-11-2013(1)" xfId="251"/>
    <cellStyle name="_BC thuc hien KH 2009_DK KH CBDT 2014 11-11-2013(1)_05-12  KH trung han 2016-2020 - Liem Thinh edited" xfId="252"/>
    <cellStyle name="_BC thuc hien KH 2009_DK KH CBDT 2014 11-11-2013(1)_Copy of 05-12  KH trung han 2016-2020 - Liem Thinh edited (1)" xfId="253"/>
    <cellStyle name="_BC thuc hien KH 2009_DK KH CBDT 2014 11-11-2013_05-12  KH trung han 2016-2020 - Liem Thinh edited" xfId="254"/>
    <cellStyle name="_BC thuc hien KH 2009_DK KH CBDT 2014 11-11-2013_Copy of 05-12  KH trung han 2016-2020 - Liem Thinh edited (1)" xfId="255"/>
    <cellStyle name="_BC thuc hien KH 2009_KH 2011-2015" xfId="256"/>
    <cellStyle name="_BC thuc hien KH 2009_tai co cau dau tu (tong hop)1" xfId="257"/>
    <cellStyle name="_BEN TRE" xfId="258"/>
    <cellStyle name="_BIEU DIEU CHINH KH 2010 (Dong)" xfId="259"/>
    <cellStyle name="_BIEU DIEU CHINH KH 2010 (Dong)_Phan bo CT CNTT ngay 2-3-2011-Diep TH" xfId="260"/>
    <cellStyle name="_Bieu dieu chinh KH ngay 28-10" xfId="261"/>
    <cellStyle name="_Bieu dieu chinh KH ngay 28-10_Phan bo CT CNTT ngay 2-3-2011-Diep TH" xfId="262"/>
    <cellStyle name="_Bieu mau cong trinh khoi cong moi 3-4" xfId="263"/>
    <cellStyle name="_Bieu Tay Nam Bo 25-11" xfId="264"/>
    <cellStyle name="_Bieu TH 3-4-6 Khanh" xfId="265"/>
    <cellStyle name="_Bieu TH 3-4-6 Khanh_Phan bo CT CNTT ngay 2-3-2011-Diep TH" xfId="266"/>
    <cellStyle name="_Bieu3ODA" xfId="267"/>
    <cellStyle name="_Bieu3ODA_1" xfId="268"/>
    <cellStyle name="_Bieu4HTMT" xfId="269"/>
    <cellStyle name="_Bieu4HTMT_!1 1 bao cao giao KH ve HTCMT vung TNB   12-12-2011" xfId="270"/>
    <cellStyle name="_Bieu4HTMT_KH TPCP vung TNB (03-1-2012)" xfId="271"/>
    <cellStyle name="_x0001__blc" xfId="272"/>
    <cellStyle name="_Book1" xfId="273"/>
    <cellStyle name="_Book1 2" xfId="274"/>
    <cellStyle name="_Book1_!1 1 bao cao giao KH ve HTCMT vung TNB   12-12-2011" xfId="275"/>
    <cellStyle name="_Book1_1" xfId="276"/>
    <cellStyle name="_Book1_1_Phan bo CT CNTT ngay 2-3-2011-Diep TH" xfId="277"/>
    <cellStyle name="_Book1_2" xfId="278"/>
    <cellStyle name="_Book1_Bang thanh tien  dot 5" xfId="279"/>
    <cellStyle name="_Book1_Bang thanh tien  dot 5_Phan bo CT CNTT ngay 2-3-2011-Diep TH" xfId="280"/>
    <cellStyle name="_Book1_Bang thanh toan dot 4-1chuan in" xfId="281"/>
    <cellStyle name="_Book1_Bang thanh toan dot 4-1chuan in_Phan bo CT CNTT ngay 2-3-2011-Diep TH" xfId="282"/>
    <cellStyle name="_Book1_BC-QT-WB-dthao" xfId="283"/>
    <cellStyle name="_Book1_BC-QT-WB-dthao_05-12  KH trung han 2016-2020 - Liem Thinh edited" xfId="284"/>
    <cellStyle name="_Book1_BC-QT-WB-dthao_Copy of 05-12  KH trung han 2016-2020 - Liem Thinh edited (1)" xfId="285"/>
    <cellStyle name="_Book1_BC-QT-WB-dthao_KH TPCP 2016-2020 (tong hop)" xfId="286"/>
    <cellStyle name="_Book1_Bieu3ODA" xfId="287"/>
    <cellStyle name="_Book1_Bieu4HTMT" xfId="288"/>
    <cellStyle name="_Book1_Bieu4HTMT_!1 1 bao cao giao KH ve HTCMT vung TNB   12-12-2011" xfId="289"/>
    <cellStyle name="_Book1_Bieu4HTMT_KH TPCP vung TNB (03-1-2012)" xfId="290"/>
    <cellStyle name="_Book1_bo sung von KCH nam 2010 va Du an tre kho khan" xfId="291"/>
    <cellStyle name="_Book1_bo sung von KCH nam 2010 va Du an tre kho khan_!1 1 bao cao giao KH ve HTCMT vung TNB   12-12-2011" xfId="292"/>
    <cellStyle name="_Book1_bo sung von KCH nam 2010 va Du an tre kho khan_KH TPCP vung TNB (03-1-2012)" xfId="293"/>
    <cellStyle name="_Book1_cong hang rao" xfId="294"/>
    <cellStyle name="_Book1_cong hang rao_!1 1 bao cao giao KH ve HTCMT vung TNB   12-12-2011" xfId="295"/>
    <cellStyle name="_Book1_cong hang rao_KH TPCP vung TNB (03-1-2012)" xfId="296"/>
    <cellStyle name="_Book1_danh muc chuan bi dau tu 2011 ngay 07-6-2011" xfId="297"/>
    <cellStyle name="_Book1_danh muc chuan bi dau tu 2011 ngay 07-6-2011_!1 1 bao cao giao KH ve HTCMT vung TNB   12-12-2011" xfId="298"/>
    <cellStyle name="_Book1_danh muc chuan bi dau tu 2011 ngay 07-6-2011_KH TPCP vung TNB (03-1-2012)" xfId="299"/>
    <cellStyle name="_Book1_Danh muc pbo nguon von XSKT, XDCB nam 2009 chuyen qua nam 2010" xfId="300"/>
    <cellStyle name="_Book1_Danh muc pbo nguon von XSKT, XDCB nam 2009 chuyen qua nam 2010_!1 1 bao cao giao KH ve HTCMT vung TNB   12-12-2011" xfId="301"/>
    <cellStyle name="_Book1_Danh muc pbo nguon von XSKT, XDCB nam 2009 chuyen qua nam 2010_KH TPCP vung TNB (03-1-2012)" xfId="302"/>
    <cellStyle name="_Book1_dieu chinh KH 2011 ngay 26-5-2011111" xfId="303"/>
    <cellStyle name="_Book1_dieu chinh KH 2011 ngay 26-5-2011111_!1 1 bao cao giao KH ve HTCMT vung TNB   12-12-2011" xfId="304"/>
    <cellStyle name="_Book1_dieu chinh KH 2011 ngay 26-5-2011111_KH TPCP vung TNB (03-1-2012)" xfId="305"/>
    <cellStyle name="_Book1_DS KCH PHAN BO VON NSDP NAM 2010" xfId="306"/>
    <cellStyle name="_Book1_DS KCH PHAN BO VON NSDP NAM 2010_!1 1 bao cao giao KH ve HTCMT vung TNB   12-12-2011" xfId="307"/>
    <cellStyle name="_Book1_DS KCH PHAN BO VON NSDP NAM 2010_KH TPCP vung TNB (03-1-2012)" xfId="308"/>
    <cellStyle name="_Book1_giao KH 2011 ngay 10-12-2010" xfId="309"/>
    <cellStyle name="_Book1_giao KH 2011 ngay 10-12-2010_!1 1 bao cao giao KH ve HTCMT vung TNB   12-12-2011" xfId="310"/>
    <cellStyle name="_Book1_giao KH 2011 ngay 10-12-2010_KH TPCP vung TNB (03-1-2012)" xfId="311"/>
    <cellStyle name="_Book1_IN" xfId="312"/>
    <cellStyle name="_Book1_Kh ql62 (2010) 11-09" xfId="313"/>
    <cellStyle name="_Book1_KH TPCP vung TNB (03-1-2012)" xfId="314"/>
    <cellStyle name="_Book1_Khung 2012" xfId="315"/>
    <cellStyle name="_Book1_kien giang 2" xfId="316"/>
    <cellStyle name="_Book1_phu luc tong ket tinh hinh TH giai doan 03-10 (ngay 30)" xfId="317"/>
    <cellStyle name="_Book1_phu luc tong ket tinh hinh TH giai doan 03-10 (ngay 30)_!1 1 bao cao giao KH ve HTCMT vung TNB   12-12-2011" xfId="318"/>
    <cellStyle name="_Book1_phu luc tong ket tinh hinh TH giai doan 03-10 (ngay 30)_KH TPCP vung TNB (03-1-2012)" xfId="319"/>
    <cellStyle name="_Book1_Thanh toan Co Ngua dot1 theo phu luc so 1421-1" xfId="320"/>
    <cellStyle name="_Book1_Thanh toan Co Ngua dot1 theo phu luc so 1421-1_Phan bo CT CNTT ngay 2-3-2011-Diep TH" xfId="321"/>
    <cellStyle name="_Book2" xfId="322"/>
    <cellStyle name="_BS VON DOT 1-2010 dieu chinh theo anh Hien (27-6-2010)" xfId="323"/>
    <cellStyle name="_C.cong+B.luong-Sanluong" xfId="324"/>
    <cellStyle name="_Cac DA chua duoc phan von tu dau nam (21-5-2010)" xfId="325"/>
    <cellStyle name="_cong hang rao" xfId="326"/>
    <cellStyle name="_CONG NGHIEP 14.10.2010" xfId="327"/>
    <cellStyle name="_CONG NGHIEP 14.10.2010_Phan bo CT CNTT ngay 2-3-2011-Diep TH" xfId="328"/>
    <cellStyle name="_Copy of Bieu Dieu chinh phong Q,H 16 h ngay 3-11" xfId="329"/>
    <cellStyle name="_Copy of Bieu Dieu chinh phong Q,H 16 h ngay 3-11_Phan bo CT CNTT ngay 2-3-2011-Diep TH" xfId="330"/>
    <cellStyle name="_Copy of MAU BIEU DIEU CHINH KH2010" xfId="331"/>
    <cellStyle name="_Copy of MAU BIEU DIEU CHINH KH2010_Phan bo CT CNTT ngay 2-3-2011-Diep TH" xfId="332"/>
    <cellStyle name="_Den bu 2005" xfId="333"/>
    <cellStyle name="_Den bu 2005_Phan bo CT CNTT ngay 2-3-2011-Diep TH" xfId="334"/>
    <cellStyle name="_DG 2012-DT2013 - Theo sac thue -sua" xfId="335"/>
    <cellStyle name="_DG 2012-DT2013 - Theo sac thue -sua_27-8Tong hop PA uoc 2012-DT 2013 -PA 420.000 ty-490.000 ty chuyen doi" xfId="336"/>
    <cellStyle name="_dien chieu sang" xfId="337"/>
    <cellStyle name="_Dieu chinh TPCP nam 2010( thuy)" xfId="338"/>
    <cellStyle name="_Dieu chinh TPCP nam 2010( thuy)_Phan bo CT CNTT ngay 2-3-2011-Diep TH" xfId="339"/>
    <cellStyle name="_DK KH 2009" xfId="340"/>
    <cellStyle name="_DK KH 2009_15_10_2013 BC nhu cau von doi ung ODA (2014-2016) ngay 15102013 Sua" xfId="341"/>
    <cellStyle name="_DK KH 2009_BC nhu cau von doi ung ODA nganh NN (BKH)" xfId="342"/>
    <cellStyle name="_DK KH 2009_BC nhu cau von doi ung ODA nganh NN (BKH)_05-12  KH trung han 2016-2020 - Liem Thinh edited" xfId="343"/>
    <cellStyle name="_DK KH 2009_BC nhu cau von doi ung ODA nganh NN (BKH)_Copy of 05-12  KH trung han 2016-2020 - Liem Thinh edited (1)" xfId="344"/>
    <cellStyle name="_DK KH 2009_BC Tai co cau (bieu TH)" xfId="345"/>
    <cellStyle name="_DK KH 2009_BC Tai co cau (bieu TH)_05-12  KH trung han 2016-2020 - Liem Thinh edited" xfId="346"/>
    <cellStyle name="_DK KH 2009_BC Tai co cau (bieu TH)_Copy of 05-12  KH trung han 2016-2020 - Liem Thinh edited (1)" xfId="347"/>
    <cellStyle name="_DK KH 2009_DK 2014-2015 final" xfId="348"/>
    <cellStyle name="_DK KH 2009_DK 2014-2015 final_05-12  KH trung han 2016-2020 - Liem Thinh edited" xfId="349"/>
    <cellStyle name="_DK KH 2009_DK 2014-2015 final_Copy of 05-12  KH trung han 2016-2020 - Liem Thinh edited (1)" xfId="350"/>
    <cellStyle name="_DK KH 2009_DK 2014-2015 new" xfId="351"/>
    <cellStyle name="_DK KH 2009_DK 2014-2015 new_05-12  KH trung han 2016-2020 - Liem Thinh edited" xfId="352"/>
    <cellStyle name="_DK KH 2009_DK 2014-2015 new_Copy of 05-12  KH trung han 2016-2020 - Liem Thinh edited (1)" xfId="353"/>
    <cellStyle name="_DK KH 2009_DK KH CBDT 2014 11-11-2013" xfId="354"/>
    <cellStyle name="_DK KH 2009_DK KH CBDT 2014 11-11-2013(1)" xfId="355"/>
    <cellStyle name="_DK KH 2009_DK KH CBDT 2014 11-11-2013(1)_05-12  KH trung han 2016-2020 - Liem Thinh edited" xfId="356"/>
    <cellStyle name="_DK KH 2009_DK KH CBDT 2014 11-11-2013(1)_Copy of 05-12  KH trung han 2016-2020 - Liem Thinh edited (1)" xfId="357"/>
    <cellStyle name="_DK KH 2009_DK KH CBDT 2014 11-11-2013_05-12  KH trung han 2016-2020 - Liem Thinh edited" xfId="358"/>
    <cellStyle name="_DK KH 2009_DK KH CBDT 2014 11-11-2013_Copy of 05-12  KH trung han 2016-2020 - Liem Thinh edited (1)" xfId="359"/>
    <cellStyle name="_DK KH 2009_KH 2011-2015" xfId="360"/>
    <cellStyle name="_DK KH 2009_tai co cau dau tu (tong hop)1" xfId="361"/>
    <cellStyle name="_DK KH 2010" xfId="362"/>
    <cellStyle name="_DK KH 2010 (BKH)" xfId="363"/>
    <cellStyle name="_DK KH 2010_15_10_2013 BC nhu cau von doi ung ODA (2014-2016) ngay 15102013 Sua" xfId="364"/>
    <cellStyle name="_DK KH 2010_BC nhu cau von doi ung ODA nganh NN (BKH)" xfId="365"/>
    <cellStyle name="_DK KH 2010_BC nhu cau von doi ung ODA nganh NN (BKH)_05-12  KH trung han 2016-2020 - Liem Thinh edited" xfId="366"/>
    <cellStyle name="_DK KH 2010_BC nhu cau von doi ung ODA nganh NN (BKH)_Copy of 05-12  KH trung han 2016-2020 - Liem Thinh edited (1)" xfId="367"/>
    <cellStyle name="_DK KH 2010_BC Tai co cau (bieu TH)" xfId="368"/>
    <cellStyle name="_DK KH 2010_BC Tai co cau (bieu TH)_05-12  KH trung han 2016-2020 - Liem Thinh edited" xfId="369"/>
    <cellStyle name="_DK KH 2010_BC Tai co cau (bieu TH)_Copy of 05-12  KH trung han 2016-2020 - Liem Thinh edited (1)" xfId="370"/>
    <cellStyle name="_DK KH 2010_DK 2014-2015 final" xfId="371"/>
    <cellStyle name="_DK KH 2010_DK 2014-2015 final_05-12  KH trung han 2016-2020 - Liem Thinh edited" xfId="372"/>
    <cellStyle name="_DK KH 2010_DK 2014-2015 final_Copy of 05-12  KH trung han 2016-2020 - Liem Thinh edited (1)" xfId="373"/>
    <cellStyle name="_DK KH 2010_DK 2014-2015 new" xfId="374"/>
    <cellStyle name="_DK KH 2010_DK 2014-2015 new_05-12  KH trung han 2016-2020 - Liem Thinh edited" xfId="375"/>
    <cellStyle name="_DK KH 2010_DK 2014-2015 new_Copy of 05-12  KH trung han 2016-2020 - Liem Thinh edited (1)" xfId="376"/>
    <cellStyle name="_DK KH 2010_DK KH CBDT 2014 11-11-2013" xfId="377"/>
    <cellStyle name="_DK KH 2010_DK KH CBDT 2014 11-11-2013(1)" xfId="378"/>
    <cellStyle name="_DK KH 2010_DK KH CBDT 2014 11-11-2013(1)_05-12  KH trung han 2016-2020 - Liem Thinh edited" xfId="379"/>
    <cellStyle name="_DK KH 2010_DK KH CBDT 2014 11-11-2013(1)_Copy of 05-12  KH trung han 2016-2020 - Liem Thinh edited (1)" xfId="380"/>
    <cellStyle name="_DK KH 2010_DK KH CBDT 2014 11-11-2013_05-12  KH trung han 2016-2020 - Liem Thinh edited" xfId="381"/>
    <cellStyle name="_DK KH 2010_DK KH CBDT 2014 11-11-2013_Copy of 05-12  KH trung han 2016-2020 - Liem Thinh edited (1)" xfId="382"/>
    <cellStyle name="_DK KH 2010_KH 2011-2015" xfId="383"/>
    <cellStyle name="_DK KH 2010_tai co cau dau tu (tong hop)1" xfId="384"/>
    <cellStyle name="_DK TPCP 2010" xfId="385"/>
    <cellStyle name="_DO-D1500-KHONG CO TRONG DT" xfId="386"/>
    <cellStyle name="_Dong Thap" xfId="387"/>
    <cellStyle name="_x0001__DS QĐ" xfId="388"/>
    <cellStyle name="_DT via he" xfId="389"/>
    <cellStyle name="_DT via he_Phan bo CT CNTT ngay 2-3-2011-Diep TH" xfId="390"/>
    <cellStyle name="_Du Toan goi 3 kem theo QD TGD 3-4-07" xfId="391"/>
    <cellStyle name="_Du Toan goi 3 kem theo QD TGD 3-4-07_blc" xfId="392"/>
    <cellStyle name="_Du Toan goi 3 kem theo QD TGD 3-4-07_blm" xfId="393"/>
    <cellStyle name="_Du Toan goi 3 kem theo QD TGD 3-4-07_cấp nước" xfId="394"/>
    <cellStyle name="_Du Toan goi 3 kem theo QD TGD 3-4-07_CT" xfId="395"/>
    <cellStyle name="_Du Toan goi 3 kem theo QD TGD 3-4-07_DS QĐ" xfId="396"/>
    <cellStyle name="_Du Toan goi 3 kem theo QD TGD 3-4-07_GT" xfId="397"/>
    <cellStyle name="_Du Toan goi 3 kem theo QD TGD 3-4-07_ha" xfId="398"/>
    <cellStyle name="_Du Toan goi 3 kem theo QD TGD 3-4-07_hl" xfId="399"/>
    <cellStyle name="_Du Toan goi 3 kem theo QD TGD 3-4-07_hq" xfId="400"/>
    <cellStyle name="_Du Toan goi 3 kem theo QD TGD 3-4-07_IFAT" xfId="401"/>
    <cellStyle name="_Du Toan goi 3 kem theo QD TGD 3-4-07_NN" xfId="402"/>
    <cellStyle name="_Du Toan goi 3 kem theo QD TGD 3-4-07_ph" xfId="403"/>
    <cellStyle name="_Du Toan goi 3 kem theo QD TGD 3-4-07_tl" xfId="404"/>
    <cellStyle name="_Du Toan goi 3 kem theo QD TGD 3-4-07_tn" xfId="405"/>
    <cellStyle name="_Du Toan goi 3 kem theo QD TGD 3-4-07_tp" xfId="406"/>
    <cellStyle name="_DUTOAN THUY LOI LUNG PAN PAC TINH LUNG QUYN" xfId="407"/>
    <cellStyle name="_DUTOAN THUY LOI LUNG PAN PAC TINH LUNG QUYN_1.Tp (4)" xfId="408"/>
    <cellStyle name="_DUTOAN THUY LOI LUNG PAN PAC TINH LUNG QUYN_13.10.17-tổng hợp giao vốn cho các chủ đầu tư - xử lý 16.06.2014" xfId="409"/>
    <cellStyle name="_DUTOAN THUY LOI LUNG PAN PAC TINH LUNG QUYN_13.10.17-tổng hợp giao vốn cho các chủ đầu tư - xử lý 17.10.13" xfId="410"/>
    <cellStyle name="_DUTOAN THUY LOI LUNG PAN PAC TINH LUNG QUYN_13.10.17-tổng hợp giao vốn cho các chủ đầu tư - xử lý 17.10.13_blc" xfId="411"/>
    <cellStyle name="_DUTOAN THUY LOI LUNG PAN PAC TINH LUNG QUYN_13.10.17-tổng hợp giao vốn cho các chủ đầu tư - xử lý 17.10.13_blm" xfId="412"/>
    <cellStyle name="_DUTOAN THUY LOI LUNG PAN PAC TINH LUNG QUYN_13.10.17-tổng hợp giao vốn cho các chủ đầu tư - xử lý 17.10.13_cấp nước" xfId="413"/>
    <cellStyle name="_DUTOAN THUY LOI LUNG PAN PAC TINH LUNG QUYN_13.10.17-tổng hợp giao vốn cho các chủ đầu tư - xử lý 17.10.13_CT" xfId="414"/>
    <cellStyle name="_DUTOAN THUY LOI LUNG PAN PAC TINH LUNG QUYN_13.10.17-tổng hợp giao vốn cho các chủ đầu tư - xử lý 17.10.13_DS QĐ" xfId="415"/>
    <cellStyle name="_DUTOAN THUY LOI LUNG PAN PAC TINH LUNG QUYN_13.10.17-tổng hợp giao vốn cho các chủ đầu tư - xử lý 17.10.13_GT" xfId="416"/>
    <cellStyle name="_DUTOAN THUY LOI LUNG PAN PAC TINH LUNG QUYN_13.10.17-tổng hợp giao vốn cho các chủ đầu tư - xử lý 17.10.13_ha" xfId="417"/>
    <cellStyle name="_DUTOAN THUY LOI LUNG PAN PAC TINH LUNG QUYN_13.10.17-tổng hợp giao vốn cho các chủ đầu tư - xử lý 17.10.13_hl" xfId="418"/>
    <cellStyle name="_DUTOAN THUY LOI LUNG PAN PAC TINH LUNG QUYN_13.10.17-tổng hợp giao vốn cho các chủ đầu tư - xử lý 17.10.13_hq" xfId="419"/>
    <cellStyle name="_DUTOAN THUY LOI LUNG PAN PAC TINH LUNG QUYN_13.10.17-tổng hợp giao vốn cho các chủ đầu tư - xử lý 17.10.13_IFAT" xfId="420"/>
    <cellStyle name="_DUTOAN THUY LOI LUNG PAN PAC TINH LUNG QUYN_13.10.17-tổng hợp giao vốn cho các chủ đầu tư - xử lý 17.10.13_NN" xfId="421"/>
    <cellStyle name="_DUTOAN THUY LOI LUNG PAN PAC TINH LUNG QUYN_13.10.17-tổng hợp giao vốn cho các chủ đầu tư - xử lý 17.10.13_ph" xfId="422"/>
    <cellStyle name="_DUTOAN THUY LOI LUNG PAN PAC TINH LUNG QUYN_13.10.17-tổng hợp giao vốn cho các chủ đầu tư - xử lý 17.10.13_tl" xfId="423"/>
    <cellStyle name="_DUTOAN THUY LOI LUNG PAN PAC TINH LUNG QUYN_13.10.17-tổng hợp giao vốn cho các chủ đầu tư - xử lý 17.10.13_tn" xfId="424"/>
    <cellStyle name="_DUTOAN THUY LOI LUNG PAN PAC TINH LUNG QUYN_13.10.17-tổng hợp giao vốn cho các chủ đầu tư - xử lý 17.10.13_tp" xfId="425"/>
    <cellStyle name="_DUTOAN THUY LOI LUNG PAN PAC TINH LUNG QUYN_blc" xfId="426"/>
    <cellStyle name="_DUTOAN THUY LOI LUNG PAN PAC TINH LUNG QUYN_blm" xfId="427"/>
    <cellStyle name="_DUTOAN THUY LOI LUNG PAN PAC TINH LUNG QUYN_cấp nước" xfId="428"/>
    <cellStyle name="_DUTOAN THUY LOI LUNG PAN PAC TINH LUNG QUYN_CT" xfId="429"/>
    <cellStyle name="_DUTOAN THUY LOI LUNG PAN PAC TINH LUNG QUYN_DS QĐ" xfId="430"/>
    <cellStyle name="_DUTOAN THUY LOI LUNG PAN PAC TINH LUNG QUYN_GT" xfId="431"/>
    <cellStyle name="_DUTOAN THUY LOI LUNG PAN PAC TINH LUNG QUYN_ha" xfId="432"/>
    <cellStyle name="_DUTOAN THUY LOI LUNG PAN PAC TINH LUNG QUYN_hl" xfId="433"/>
    <cellStyle name="_DUTOAN THUY LOI LUNG PAN PAC TINH LUNG QUYN_hq" xfId="434"/>
    <cellStyle name="_DUTOAN THUY LOI LUNG PAN PAC TINH LUNG QUYN_IFAT" xfId="435"/>
    <cellStyle name="_DUTOAN THUY LOI LUNG PAN PAC TINH LUNG QUYN_NN" xfId="436"/>
    <cellStyle name="_DUTOAN THUY LOI LUNG PAN PAC TINH LUNG QUYN_ph" xfId="437"/>
    <cellStyle name="_DUTOAN THUY LOI LUNG PAN PAC TINH LUNG QUYN_quản lý vốn " xfId="438"/>
    <cellStyle name="_DUTOAN THUY LOI LUNG PAN PAC TINH LUNG QUYN_quản lý vốn _1.Tp (4)" xfId="439"/>
    <cellStyle name="_DUTOAN THUY LOI LUNG PAN PAC TINH LUNG QUYN_quản lý vốn _13.10.17-tổng hợp giao vốn cho các chủ đầu tư - xử lý 16.06.2014" xfId="440"/>
    <cellStyle name="_DUTOAN THUY LOI LUNG PAN PAC TINH LUNG QUYN_quản lý vốn _13.tk" xfId="441"/>
    <cellStyle name="_DUTOAN THUY LOI LUNG PAN PAC TINH LUNG QUYN_quản lý vốn _2.blc" xfId="442"/>
    <cellStyle name="_DUTOAN THUY LOI LUNG PAN PAC TINH LUNG QUYN_quản lý vốn _32.XNK" xfId="443"/>
    <cellStyle name="_DUTOAN THUY LOI LUNG PAN PAC TINH LUNG QUYN_quản lý vốn _4.hl" xfId="444"/>
    <cellStyle name="_DUTOAN THUY LOI LUNG PAN PAC TINH LUNG QUYN_quản lý vốn _blc" xfId="445"/>
    <cellStyle name="_DUTOAN THUY LOI LUNG PAN PAC TINH LUNG QUYN_quản lý vốn _DS QĐ" xfId="446"/>
    <cellStyle name="_DUTOAN THUY LOI LUNG PAN PAC TINH LUNG QUYN_quản lý vốn _GD" xfId="447"/>
    <cellStyle name="_DUTOAN THUY LOI LUNG PAN PAC TINH LUNG QUYN_quản lý vốn _Nvụ" xfId="448"/>
    <cellStyle name="_DUTOAN THUY LOI LUNG PAN PAC TINH LUNG QUYN_quản lý vốn _tp" xfId="449"/>
    <cellStyle name="_DUTOAN THUY LOI LUNG PAN PAC TINH LUNG QUYN_TH (2)" xfId="450"/>
    <cellStyle name="_DUTOAN THUY LOI LUNG PAN PAC TINH LUNG QUYN_TH (2)_blc" xfId="451"/>
    <cellStyle name="_DUTOAN THUY LOI LUNG PAN PAC TINH LUNG QUYN_TH (2)_blm" xfId="452"/>
    <cellStyle name="_DUTOAN THUY LOI LUNG PAN PAC TINH LUNG QUYN_TH (2)_cấp nước" xfId="453"/>
    <cellStyle name="_DUTOAN THUY LOI LUNG PAN PAC TINH LUNG QUYN_TH (2)_CT" xfId="454"/>
    <cellStyle name="_DUTOAN THUY LOI LUNG PAN PAC TINH LUNG QUYN_TH (2)_DS QĐ" xfId="455"/>
    <cellStyle name="_DUTOAN THUY LOI LUNG PAN PAC TINH LUNG QUYN_TH (2)_GT" xfId="456"/>
    <cellStyle name="_DUTOAN THUY LOI LUNG PAN PAC TINH LUNG QUYN_TH (2)_ha" xfId="457"/>
    <cellStyle name="_DUTOAN THUY LOI LUNG PAN PAC TINH LUNG QUYN_TH (2)_hl" xfId="458"/>
    <cellStyle name="_DUTOAN THUY LOI LUNG PAN PAC TINH LUNG QUYN_TH (2)_hq" xfId="459"/>
    <cellStyle name="_DUTOAN THUY LOI LUNG PAN PAC TINH LUNG QUYN_TH (2)_IFAT" xfId="460"/>
    <cellStyle name="_DUTOAN THUY LOI LUNG PAN PAC TINH LUNG QUYN_TH (2)_NN" xfId="461"/>
    <cellStyle name="_DUTOAN THUY LOI LUNG PAN PAC TINH LUNG QUYN_TH (2)_ph" xfId="462"/>
    <cellStyle name="_DUTOAN THUY LOI LUNG PAN PAC TINH LUNG QUYN_TH (2)_tl" xfId="463"/>
    <cellStyle name="_DUTOAN THUY LOI LUNG PAN PAC TINH LUNG QUYN_TH (2)_tn" xfId="464"/>
    <cellStyle name="_DUTOAN THUY LOI LUNG PAN PAC TINH LUNG QUYN_TH (2)_tp" xfId="465"/>
    <cellStyle name="_DUTOAN THUY LOI LUNG PAN PAC TINH LUNG QUYN_tl" xfId="466"/>
    <cellStyle name="_DUTOAN THUY LOI LUNG PAN PAC TINH LUNG QUYN_tn" xfId="467"/>
    <cellStyle name="_DUTOAN THUY LOI LUNG PAN PAC TINH LUNG QUYN_tp" xfId="468"/>
    <cellStyle name="_Dutoankhaosatsau" xfId="469"/>
    <cellStyle name="_Dutoankhaosatsau_Phan bo CT CNTT ngay 2-3-2011-Diep TH" xfId="470"/>
    <cellStyle name="_Duyet TK thay đôi" xfId="471"/>
    <cellStyle name="_Duyet TK thay đôi_!1 1 bao cao giao KH ve HTCMT vung TNB   12-12-2011" xfId="472"/>
    <cellStyle name="_Duyet TK thay đôi_Bieu4HTMT" xfId="473"/>
    <cellStyle name="_Duyet TK thay đôi_Bieu4HTMT_!1 1 bao cao giao KH ve HTCMT vung TNB   12-12-2011" xfId="474"/>
    <cellStyle name="_Duyet TK thay đôi_Bieu4HTMT_KH TPCP vung TNB (03-1-2012)" xfId="475"/>
    <cellStyle name="_Duyet TK thay đôi_KH TPCP vung TNB (03-1-2012)" xfId="476"/>
    <cellStyle name="_F4-6" xfId="477"/>
    <cellStyle name="_F4-6_Phan bo CT CNTT ngay 2-3-2011-Diep TH" xfId="478"/>
    <cellStyle name="_x0001__GD" xfId="479"/>
    <cellStyle name="_GIA-DUTHAU" xfId="480"/>
    <cellStyle name="_GIA-DUTHAU_Phan bo CT CNTT ngay 2-3-2011-Diep TH" xfId="481"/>
    <cellStyle name="_GOITHAUSO2" xfId="482"/>
    <cellStyle name="_GOITHAUSO3" xfId="483"/>
    <cellStyle name="_GOITHAUSO4" xfId="484"/>
    <cellStyle name="_GTGT 2003" xfId="485"/>
    <cellStyle name="_GTXD GOI 2" xfId="486"/>
    <cellStyle name="_GTXD GOI1" xfId="487"/>
    <cellStyle name="_GTXD GOI3" xfId="488"/>
    <cellStyle name="_Gui VU KH 5-5-09" xfId="489"/>
    <cellStyle name="_Gui VU KH 5-5-09_05-12  KH trung han 2016-2020 - Liem Thinh edited" xfId="490"/>
    <cellStyle name="_Gui VU KH 5-5-09_Copy of 05-12  KH trung han 2016-2020 - Liem Thinh edited (1)" xfId="491"/>
    <cellStyle name="_Gui VU KH 5-5-09_KH TPCP 2016-2020 (tong hop)" xfId="492"/>
    <cellStyle name="_HaHoa_TDT_DienCSang" xfId="493"/>
    <cellStyle name="_HaHoa19-5-07" xfId="494"/>
    <cellStyle name="_Huong CHI tieu Nhiem vu CTMTQG 2014(1)" xfId="495"/>
    <cellStyle name="_IN" xfId="496"/>
    <cellStyle name="_IN_!1 1 bao cao giao KH ve HTCMT vung TNB   12-12-2011" xfId="497"/>
    <cellStyle name="_IN_KH TPCP vung TNB (03-1-2012)" xfId="498"/>
    <cellStyle name="_KE KHAI THUE GTGT 2004" xfId="499"/>
    <cellStyle name="_KE KHAI THUE GTGT 2004_BCTC2004" xfId="500"/>
    <cellStyle name="_KH 2009" xfId="501"/>
    <cellStyle name="_KH 2009_15_10_2013 BC nhu cau von doi ung ODA (2014-2016) ngay 15102013 Sua" xfId="502"/>
    <cellStyle name="_KH 2009_BC nhu cau von doi ung ODA nganh NN (BKH)" xfId="503"/>
    <cellStyle name="_KH 2009_BC nhu cau von doi ung ODA nganh NN (BKH)_05-12  KH trung han 2016-2020 - Liem Thinh edited" xfId="504"/>
    <cellStyle name="_KH 2009_BC nhu cau von doi ung ODA nganh NN (BKH)_Copy of 05-12  KH trung han 2016-2020 - Liem Thinh edited (1)" xfId="505"/>
    <cellStyle name="_KH 2009_BC Tai co cau (bieu TH)" xfId="506"/>
    <cellStyle name="_KH 2009_BC Tai co cau (bieu TH)_05-12  KH trung han 2016-2020 - Liem Thinh edited" xfId="507"/>
    <cellStyle name="_KH 2009_BC Tai co cau (bieu TH)_Copy of 05-12  KH trung han 2016-2020 - Liem Thinh edited (1)" xfId="508"/>
    <cellStyle name="_KH 2009_DK 2014-2015 final" xfId="509"/>
    <cellStyle name="_KH 2009_DK 2014-2015 final_05-12  KH trung han 2016-2020 - Liem Thinh edited" xfId="510"/>
    <cellStyle name="_KH 2009_DK 2014-2015 final_Copy of 05-12  KH trung han 2016-2020 - Liem Thinh edited (1)" xfId="511"/>
    <cellStyle name="_KH 2009_DK 2014-2015 new" xfId="512"/>
    <cellStyle name="_KH 2009_DK 2014-2015 new_05-12  KH trung han 2016-2020 - Liem Thinh edited" xfId="513"/>
    <cellStyle name="_KH 2009_DK 2014-2015 new_Copy of 05-12  KH trung han 2016-2020 - Liem Thinh edited (1)" xfId="514"/>
    <cellStyle name="_KH 2009_DK KH CBDT 2014 11-11-2013" xfId="515"/>
    <cellStyle name="_KH 2009_DK KH CBDT 2014 11-11-2013(1)" xfId="516"/>
    <cellStyle name="_KH 2009_DK KH CBDT 2014 11-11-2013(1)_05-12  KH trung han 2016-2020 - Liem Thinh edited" xfId="517"/>
    <cellStyle name="_KH 2009_DK KH CBDT 2014 11-11-2013(1)_Copy of 05-12  KH trung han 2016-2020 - Liem Thinh edited (1)" xfId="518"/>
    <cellStyle name="_KH 2009_DK KH CBDT 2014 11-11-2013_05-12  KH trung han 2016-2020 - Liem Thinh edited" xfId="519"/>
    <cellStyle name="_KH 2009_DK KH CBDT 2014 11-11-2013_Copy of 05-12  KH trung han 2016-2020 - Liem Thinh edited (1)" xfId="520"/>
    <cellStyle name="_KH 2009_KH 2011-2015" xfId="521"/>
    <cellStyle name="_KH 2009_tai co cau dau tu (tong hop)1" xfId="522"/>
    <cellStyle name="_KH 2012 (TPCP) Bac Lieu (25-12-2011)" xfId="523"/>
    <cellStyle name="_Kh ql62 (2010) 11-09" xfId="524"/>
    <cellStyle name="_KH TPCP 2010 17-3-10" xfId="525"/>
    <cellStyle name="_KH TPCP vung TNB (03-1-2012)" xfId="526"/>
    <cellStyle name="_KH ung von cap bach 2009-Cuc NTTS de nghi (sua)" xfId="527"/>
    <cellStyle name="_kh von 2011 (10-11-10)" xfId="528"/>
    <cellStyle name="_kh von 2011 (10-11-10)_Phan bo CT CNTT ngay 2-3-2011-Diep TH" xfId="529"/>
    <cellStyle name="_KH XDCB 2010" xfId="530"/>
    <cellStyle name="_KH.DTC.gd2016-2020 tinh (T2-2015)" xfId="531"/>
    <cellStyle name="_Khung 2012" xfId="532"/>
    <cellStyle name="_Khung nam 2010" xfId="533"/>
    <cellStyle name="_x0001__kien giang 2" xfId="534"/>
    <cellStyle name="_kinhphi (sua)" xfId="535"/>
    <cellStyle name="_kinhphi (sua)_Phan bo CT CNTT ngay 2-3-2011-Diep TH" xfId="536"/>
    <cellStyle name="_KT (2)" xfId="537"/>
    <cellStyle name="_KT (2) 2" xfId="538"/>
    <cellStyle name="_KT (2)_05-12  KH trung han 2016-2020 - Liem Thinh edited" xfId="539"/>
    <cellStyle name="_KT (2)_1" xfId="540"/>
    <cellStyle name="_KT (2)_1 2" xfId="541"/>
    <cellStyle name="_KT (2)_1_05-12  KH trung han 2016-2020 - Liem Thinh edited" xfId="542"/>
    <cellStyle name="_KT (2)_1_13.tk" xfId="543"/>
    <cellStyle name="_KT (2)_1_2. Phu luc may moc thiet bi (moi)" xfId="544"/>
    <cellStyle name="_KT (2)_1_2.blc" xfId="545"/>
    <cellStyle name="_KT (2)_1_32.XNK" xfId="546"/>
    <cellStyle name="_KT (2)_1_4.hl" xfId="547"/>
    <cellStyle name="_KT (2)_1_blc" xfId="548"/>
    <cellStyle name="_KT (2)_1_Copy of 05-12  KH trung han 2016-2020 - Liem Thinh edited (1)" xfId="549"/>
    <cellStyle name="_KT (2)_1_DS QĐ" xfId="550"/>
    <cellStyle name="_KT (2)_1_GD" xfId="551"/>
    <cellStyle name="_KT (2)_1_KH TPCP 2016-2020 (tong hop)" xfId="552"/>
    <cellStyle name="_KT (2)_1_Lora-tungchau" xfId="553"/>
    <cellStyle name="_KT (2)_1_Lora-tungchau 2" xfId="554"/>
    <cellStyle name="_KT (2)_1_Lora-tungchau_05-12  KH trung han 2016-2020 - Liem Thinh edited" xfId="555"/>
    <cellStyle name="_KT (2)_1_Lora-tungchau_Copy of 05-12  KH trung han 2016-2020 - Liem Thinh edited (1)" xfId="556"/>
    <cellStyle name="_KT (2)_1_Lora-tungchau_KH TPCP 2016-2020 (tong hop)" xfId="557"/>
    <cellStyle name="_KT (2)_1_Mia NL-T10-2005" xfId="558"/>
    <cellStyle name="_KT (2)_1_Nvụ" xfId="559"/>
    <cellStyle name="_KT (2)_1_Qt-HT3PQ1(CauKho)" xfId="560"/>
    <cellStyle name="_KT (2)_1_quy luong con lai nam 2004" xfId="561"/>
    <cellStyle name="_KT (2)_1_tong hop QT" xfId="562"/>
    <cellStyle name="_KT (2)_1_tp" xfId="563"/>
    <cellStyle name="_KT (2)_13.tk" xfId="564"/>
    <cellStyle name="_KT (2)_2" xfId="565"/>
    <cellStyle name="_KT (2)_2. Phu luc may moc thiet bi (moi)" xfId="566"/>
    <cellStyle name="_KT (2)_2.blc" xfId="567"/>
    <cellStyle name="_KT (2)_2_2. Phu luc may moc thiet bi (moi)" xfId="568"/>
    <cellStyle name="_KT (2)_2_Book1" xfId="569"/>
    <cellStyle name="_KT (2)_2_DTDuong dong tien -sua tham tra 2009 - luong 650" xfId="570"/>
    <cellStyle name="_KT (2)_2_Mia NL-T10-2005" xfId="571"/>
    <cellStyle name="_KT (2)_2_quy luong con lai nam 2004" xfId="572"/>
    <cellStyle name="_KT (2)_2_TG-TH" xfId="573"/>
    <cellStyle name="_KT (2)_2_TG-TH 2" xfId="574"/>
    <cellStyle name="_KT (2)_2_TG-TH_05-12  KH trung han 2016-2020 - Liem Thinh edited" xfId="575"/>
    <cellStyle name="_KT (2)_2_TG-TH_13.tk" xfId="576"/>
    <cellStyle name="_KT (2)_2_TG-TH_2. Phu luc may moc thiet bi (moi)" xfId="577"/>
    <cellStyle name="_KT (2)_2_TG-TH_2.blc" xfId="578"/>
    <cellStyle name="_KT (2)_2_TG-TH_32.XNK" xfId="579"/>
    <cellStyle name="_KT (2)_2_TG-TH_4.hl" xfId="580"/>
    <cellStyle name="_KT (2)_2_TG-TH_ApGiaVatTu_cayxanh_latgach" xfId="581"/>
    <cellStyle name="_KT (2)_2_TG-TH_BANG TONG HOP TINH HINH THANH QUYET TOAN (MOI I)" xfId="582"/>
    <cellStyle name="_KT (2)_2_TG-TH_BAO CAO KLCT PT2000" xfId="583"/>
    <cellStyle name="_KT (2)_2_TG-TH_BAO CAO PT2000" xfId="584"/>
    <cellStyle name="_KT (2)_2_TG-TH_BAO CAO PT2000_Book1" xfId="585"/>
    <cellStyle name="_KT (2)_2_TG-TH_Bao cao XDCB 2001 - T11 KH dieu chinh 20-11-THAI" xfId="586"/>
    <cellStyle name="_KT (2)_2_TG-TH_BAO GIA NGAY 24-10-08 (co dam)" xfId="587"/>
    <cellStyle name="_KT (2)_2_TG-TH_BC  NAM 2007" xfId="588"/>
    <cellStyle name="_KT (2)_2_TG-TH_BC CV 6403 BKHĐT" xfId="589"/>
    <cellStyle name="_KT (2)_2_TG-TH_BC NQ11-CP - chinh sua lai" xfId="590"/>
    <cellStyle name="_KT (2)_2_TG-TH_BC NQ11-CP-Quynh sau bieu so3" xfId="591"/>
    <cellStyle name="_KT (2)_2_TG-TH_BC_NQ11-CP_-_Thao_sua_lai" xfId="592"/>
    <cellStyle name="_KT (2)_2_TG-TH_Bieu mau cong trinh khoi cong moi 3-4" xfId="593"/>
    <cellStyle name="_KT (2)_2_TG-TH_Bieu3ODA" xfId="594"/>
    <cellStyle name="_KT (2)_2_TG-TH_Bieu3ODA_1" xfId="595"/>
    <cellStyle name="_KT (2)_2_TG-TH_Bieu4HTMT" xfId="596"/>
    <cellStyle name="_KT (2)_2_TG-TH_blc" xfId="597"/>
    <cellStyle name="_KT (2)_2_TG-TH_bo sung von KCH nam 2010 va Du an tre kho khan" xfId="598"/>
    <cellStyle name="_KT (2)_2_TG-TH_Book1" xfId="599"/>
    <cellStyle name="_KT (2)_2_TG-TH_Book1 2" xfId="600"/>
    <cellStyle name="_KT (2)_2_TG-TH_Book1_1" xfId="601"/>
    <cellStyle name="_KT (2)_2_TG-TH_Book1_1 2" xfId="602"/>
    <cellStyle name="_KT (2)_2_TG-TH_Book1_1_BC CV 6403 BKHĐT" xfId="603"/>
    <cellStyle name="_KT (2)_2_TG-TH_Book1_1_Bieu mau cong trinh khoi cong moi 3-4" xfId="604"/>
    <cellStyle name="_KT (2)_2_TG-TH_Book1_1_Bieu3ODA" xfId="605"/>
    <cellStyle name="_KT (2)_2_TG-TH_Book1_1_Bieu4HTMT" xfId="606"/>
    <cellStyle name="_KT (2)_2_TG-TH_Book1_1_Book1" xfId="607"/>
    <cellStyle name="_KT (2)_2_TG-TH_Book1_1_Luy ke von ung nam 2011 -Thoa gui ngay 12-8-2012" xfId="608"/>
    <cellStyle name="_KT (2)_2_TG-TH_Book1_2" xfId="609"/>
    <cellStyle name="_KT (2)_2_TG-TH_Book1_2 2" xfId="610"/>
    <cellStyle name="_KT (2)_2_TG-TH_Book1_2_BC CV 6403 BKHĐT" xfId="611"/>
    <cellStyle name="_KT (2)_2_TG-TH_Book1_2_Bieu3ODA" xfId="612"/>
    <cellStyle name="_KT (2)_2_TG-TH_Book1_2_Luy ke von ung nam 2011 -Thoa gui ngay 12-8-2012" xfId="613"/>
    <cellStyle name="_KT (2)_2_TG-TH_Book1_3" xfId="614"/>
    <cellStyle name="_KT (2)_2_TG-TH_Book1_3 2" xfId="615"/>
    <cellStyle name="_KT (2)_2_TG-TH_Book1_4" xfId="616"/>
    <cellStyle name="_KT (2)_2_TG-TH_Book1_BC CV 6403 BKHĐT" xfId="617"/>
    <cellStyle name="_KT (2)_2_TG-TH_Book1_Bieu mau cong trinh khoi cong moi 3-4" xfId="618"/>
    <cellStyle name="_KT (2)_2_TG-TH_Book1_Bieu3ODA" xfId="619"/>
    <cellStyle name="_KT (2)_2_TG-TH_Book1_Bieu4HTMT" xfId="620"/>
    <cellStyle name="_KT (2)_2_TG-TH_Book1_bo sung von KCH nam 2010 va Du an tre kho khan" xfId="621"/>
    <cellStyle name="_KT (2)_2_TG-TH_Book1_Book1" xfId="622"/>
    <cellStyle name="_KT (2)_2_TG-TH_Book1_danh muc chuan bi dau tu 2011 ngay 07-6-2011" xfId="623"/>
    <cellStyle name="_KT (2)_2_TG-TH_Book1_Danh muc pbo nguon von XSKT, XDCB nam 2009 chuyen qua nam 2010" xfId="624"/>
    <cellStyle name="_KT (2)_2_TG-TH_Book1_dieu chinh KH 2011 ngay 26-5-2011111" xfId="625"/>
    <cellStyle name="_KT (2)_2_TG-TH_Book1_DS KCH PHAN BO VON NSDP NAM 2010" xfId="626"/>
    <cellStyle name="_KT (2)_2_TG-TH_Book1_giao KH 2011 ngay 10-12-2010" xfId="627"/>
    <cellStyle name="_KT (2)_2_TG-TH_Book1_Luy ke von ung nam 2011 -Thoa gui ngay 12-8-2012" xfId="628"/>
    <cellStyle name="_KT (2)_2_TG-TH_CAU Khanh Nam(Thi Cong)" xfId="629"/>
    <cellStyle name="_KT (2)_2_TG-TH_ChiHuong_ApGia" xfId="630"/>
    <cellStyle name="_KT (2)_2_TG-TH_CoCauPhi (version 1)" xfId="631"/>
    <cellStyle name="_KT (2)_2_TG-TH_Copy of 05-12  KH trung han 2016-2020 - Liem Thinh edited (1)" xfId="632"/>
    <cellStyle name="_KT (2)_2_TG-TH_danh muc chuan bi dau tu 2011 ngay 07-6-2011" xfId="633"/>
    <cellStyle name="_KT (2)_2_TG-TH_Danh muc pbo nguon von XSKT, XDCB nam 2009 chuyen qua nam 2010" xfId="634"/>
    <cellStyle name="_KT (2)_2_TG-TH_DAU NOI PL-CL TAI PHU LAMHC" xfId="635"/>
    <cellStyle name="_KT (2)_2_TG-TH_dieu chinh KH 2011 ngay 26-5-2011111" xfId="636"/>
    <cellStyle name="_KT (2)_2_TG-TH_DS KCH PHAN BO VON NSDP NAM 2010" xfId="637"/>
    <cellStyle name="_KT (2)_2_TG-TH_DS QĐ" xfId="638"/>
    <cellStyle name="_KT (2)_2_TG-TH_DTCDT MR.2N110.HOCMON.TDTOAN.CCUNG" xfId="639"/>
    <cellStyle name="_KT (2)_2_TG-TH_DTDuong dong tien -sua tham tra 2009 - luong 650" xfId="640"/>
    <cellStyle name="_KT (2)_2_TG-TH_DU TRU VAT TU" xfId="641"/>
    <cellStyle name="_KT (2)_2_TG-TH_GD" xfId="642"/>
    <cellStyle name="_KT (2)_2_TG-TH_giao KH 2011 ngay 10-12-2010" xfId="643"/>
    <cellStyle name="_KT (2)_2_TG-TH_GTGT 2003" xfId="644"/>
    <cellStyle name="_KT (2)_2_TG-TH_KE KHAI THUE GTGT 2004" xfId="645"/>
    <cellStyle name="_KT (2)_2_TG-TH_KE KHAI THUE GTGT 2004_BCTC2004" xfId="646"/>
    <cellStyle name="_KT (2)_2_TG-TH_KH TPCP 2016-2020 (tong hop)" xfId="647"/>
    <cellStyle name="_KT (2)_2_TG-TH_KH TPCP vung TNB (03-1-2012)" xfId="648"/>
    <cellStyle name="_KT (2)_2_TG-TH_kien giang 2" xfId="649"/>
    <cellStyle name="_KT (2)_2_TG-TH_Lora-tungchau" xfId="650"/>
    <cellStyle name="_KT (2)_2_TG-TH_Luy ke von ung nam 2011 -Thoa gui ngay 12-8-2012" xfId="651"/>
    <cellStyle name="_KT (2)_2_TG-TH_Mia NL-T10-2005" xfId="652"/>
    <cellStyle name="_KT (2)_2_TG-TH_NhanCong" xfId="653"/>
    <cellStyle name="_KT (2)_2_TG-TH_Nvụ" xfId="654"/>
    <cellStyle name="_KT (2)_2_TG-TH_N-X-T-04" xfId="655"/>
    <cellStyle name="_KT (2)_2_TG-TH_PGIA-phieu tham tra Kho bac" xfId="656"/>
    <cellStyle name="_KT (2)_2_TG-TH_phu luc tong ket tinh hinh TH giai doan 03-10 (ngay 30)" xfId="657"/>
    <cellStyle name="_KT (2)_2_TG-TH_PT02-02" xfId="658"/>
    <cellStyle name="_KT (2)_2_TG-TH_PT02-02_Book1" xfId="659"/>
    <cellStyle name="_KT (2)_2_TG-TH_PT02-03" xfId="660"/>
    <cellStyle name="_KT (2)_2_TG-TH_PT02-03_Book1" xfId="661"/>
    <cellStyle name="_KT (2)_2_TG-TH_Qt-HT3PQ1(CauKho)" xfId="662"/>
    <cellStyle name="_KT (2)_2_TG-TH_quy luong con lai nam 2004" xfId="663"/>
    <cellStyle name="_KT (2)_2_TG-TH_Sheet1" xfId="664"/>
    <cellStyle name="_KT (2)_2_TG-TH_TEL OUT 2004" xfId="665"/>
    <cellStyle name="_KT (2)_2_TG-TH_TK152-04" xfId="666"/>
    <cellStyle name="_KT (2)_2_TG-TH_tong hop QT" xfId="667"/>
    <cellStyle name="_KT (2)_2_TG-TH_tp" xfId="668"/>
    <cellStyle name="_KT (2)_2_TG-TH_ÿÿÿÿÿ" xfId="669"/>
    <cellStyle name="_KT (2)_2_TG-TH_ÿÿÿÿÿ_Bieu mau cong trinh khoi cong moi 3-4" xfId="670"/>
    <cellStyle name="_KT (2)_2_TG-TH_ÿÿÿÿÿ_Bieu3ODA" xfId="671"/>
    <cellStyle name="_KT (2)_2_TG-TH_ÿÿÿÿÿ_Bieu4HTMT" xfId="672"/>
    <cellStyle name="_KT (2)_2_TG-TH_ÿÿÿÿÿ_KH TPCP vung TNB (03-1-2012)" xfId="673"/>
    <cellStyle name="_KT (2)_2_TG-TH_ÿÿÿÿÿ_kien giang 2" xfId="674"/>
    <cellStyle name="_KT (2)_2_tong hop QT" xfId="675"/>
    <cellStyle name="_KT (2)_3" xfId="676"/>
    <cellStyle name="_KT (2)_3_TG-TH" xfId="677"/>
    <cellStyle name="_KT (2)_3_TG-TH 2" xfId="678"/>
    <cellStyle name="_KT (2)_3_TG-TH_05-12  KH trung han 2016-2020 - Liem Thinh edited" xfId="679"/>
    <cellStyle name="_KT (2)_3_TG-TH_13.tk" xfId="680"/>
    <cellStyle name="_KT (2)_3_TG-TH_2. Phu luc may moc thiet bi (moi)" xfId="681"/>
    <cellStyle name="_KT (2)_3_TG-TH_2.blc" xfId="682"/>
    <cellStyle name="_KT (2)_3_TG-TH_32.XNK" xfId="683"/>
    <cellStyle name="_KT (2)_3_TG-TH_4.hl" xfId="684"/>
    <cellStyle name="_KT (2)_3_TG-TH_BC  NAM 2007" xfId="685"/>
    <cellStyle name="_KT (2)_3_TG-TH_Bieu mau cong trinh khoi cong moi 3-4" xfId="686"/>
    <cellStyle name="_KT (2)_3_TG-TH_Bieu3ODA" xfId="687"/>
    <cellStyle name="_KT (2)_3_TG-TH_Bieu3ODA_1" xfId="688"/>
    <cellStyle name="_KT (2)_3_TG-TH_Bieu4HTMT" xfId="689"/>
    <cellStyle name="_KT (2)_3_TG-TH_blc" xfId="690"/>
    <cellStyle name="_KT (2)_3_TG-TH_bo sung von KCH nam 2010 va Du an tre kho khan" xfId="691"/>
    <cellStyle name="_KT (2)_3_TG-TH_Book1" xfId="692"/>
    <cellStyle name="_KT (2)_3_TG-TH_Book1 2" xfId="693"/>
    <cellStyle name="_KT (2)_3_TG-TH_Book1_1" xfId="694"/>
    <cellStyle name="_KT (2)_3_TG-TH_Book1_BC-QT-WB-dthao" xfId="695"/>
    <cellStyle name="_KT (2)_3_TG-TH_Book1_BC-QT-WB-dthao_05-12  KH trung han 2016-2020 - Liem Thinh edited" xfId="696"/>
    <cellStyle name="_KT (2)_3_TG-TH_Book1_BC-QT-WB-dthao_Copy of 05-12  KH trung han 2016-2020 - Liem Thinh edited (1)" xfId="697"/>
    <cellStyle name="_KT (2)_3_TG-TH_Book1_BC-QT-WB-dthao_KH TPCP 2016-2020 (tong hop)" xfId="698"/>
    <cellStyle name="_KT (2)_3_TG-TH_Book1_KH TPCP vung TNB (03-1-2012)" xfId="699"/>
    <cellStyle name="_KT (2)_3_TG-TH_Book1_kien giang 2" xfId="700"/>
    <cellStyle name="_KT (2)_3_TG-TH_Copy of 05-12  KH trung han 2016-2020 - Liem Thinh edited (1)" xfId="701"/>
    <cellStyle name="_KT (2)_3_TG-TH_danh muc chuan bi dau tu 2011 ngay 07-6-2011" xfId="702"/>
    <cellStyle name="_KT (2)_3_TG-TH_Danh muc pbo nguon von XSKT, XDCB nam 2009 chuyen qua nam 2010" xfId="703"/>
    <cellStyle name="_KT (2)_3_TG-TH_dieu chinh KH 2011 ngay 26-5-2011111" xfId="704"/>
    <cellStyle name="_KT (2)_3_TG-TH_DS KCH PHAN BO VON NSDP NAM 2010" xfId="705"/>
    <cellStyle name="_KT (2)_3_TG-TH_DS QĐ" xfId="706"/>
    <cellStyle name="_KT (2)_3_TG-TH_GD" xfId="707"/>
    <cellStyle name="_KT (2)_3_TG-TH_giao KH 2011 ngay 10-12-2010" xfId="708"/>
    <cellStyle name="_KT (2)_3_TG-TH_GTGT 2003" xfId="709"/>
    <cellStyle name="_KT (2)_3_TG-TH_KE KHAI THUE GTGT 2004" xfId="710"/>
    <cellStyle name="_KT (2)_3_TG-TH_KE KHAI THUE GTGT 2004_BCTC2004" xfId="711"/>
    <cellStyle name="_KT (2)_3_TG-TH_KH TPCP 2016-2020 (tong hop)" xfId="712"/>
    <cellStyle name="_KT (2)_3_TG-TH_KH TPCP vung TNB (03-1-2012)" xfId="713"/>
    <cellStyle name="_KT (2)_3_TG-TH_kien giang 2" xfId="714"/>
    <cellStyle name="_KT (2)_3_TG-TH_Lora-tungchau" xfId="715"/>
    <cellStyle name="_KT (2)_3_TG-TH_Lora-tungchau 2" xfId="716"/>
    <cellStyle name="_KT (2)_3_TG-TH_Lora-tungchau_05-12  KH trung han 2016-2020 - Liem Thinh edited" xfId="717"/>
    <cellStyle name="_KT (2)_3_TG-TH_Lora-tungchau_Copy of 05-12  KH trung han 2016-2020 - Liem Thinh edited (1)" xfId="718"/>
    <cellStyle name="_KT (2)_3_TG-TH_Lora-tungchau_KH TPCP 2016-2020 (tong hop)" xfId="719"/>
    <cellStyle name="_KT (2)_3_TG-TH_Mia NL-T10-2005" xfId="720"/>
    <cellStyle name="_KT (2)_3_TG-TH_Nvụ" xfId="721"/>
    <cellStyle name="_KT (2)_3_TG-TH_N-X-T-04" xfId="722"/>
    <cellStyle name="_KT (2)_3_TG-TH_PERSONAL" xfId="723"/>
    <cellStyle name="_KT (2)_3_TG-TH_PERSONAL_BC CV 6403 BKHĐT" xfId="724"/>
    <cellStyle name="_KT (2)_3_TG-TH_PERSONAL_Bieu mau cong trinh khoi cong moi 3-4" xfId="725"/>
    <cellStyle name="_KT (2)_3_TG-TH_PERSONAL_Bieu3ODA" xfId="726"/>
    <cellStyle name="_KT (2)_3_TG-TH_PERSONAL_Bieu4HTMT" xfId="727"/>
    <cellStyle name="_KT (2)_3_TG-TH_PERSONAL_Book1" xfId="728"/>
    <cellStyle name="_KT (2)_3_TG-TH_PERSONAL_Book1 2" xfId="729"/>
    <cellStyle name="_KT (2)_3_TG-TH_PERSONAL_HTQ.8 GD1" xfId="730"/>
    <cellStyle name="_KT (2)_3_TG-TH_PERSONAL_HTQ.8 GD1_05-12  KH trung han 2016-2020 - Liem Thinh edited" xfId="731"/>
    <cellStyle name="_KT (2)_3_TG-TH_PERSONAL_HTQ.8 GD1_Copy of 05-12  KH trung han 2016-2020 - Liem Thinh edited (1)" xfId="732"/>
    <cellStyle name="_KT (2)_3_TG-TH_PERSONAL_HTQ.8 GD1_KH TPCP 2016-2020 (tong hop)" xfId="733"/>
    <cellStyle name="_KT (2)_3_TG-TH_PERSONAL_Luy ke von ung nam 2011 -Thoa gui ngay 12-8-2012" xfId="734"/>
    <cellStyle name="_KT (2)_3_TG-TH_PERSONAL_Tong hop KHCB 2001" xfId="735"/>
    <cellStyle name="_KT (2)_3_TG-TH_Qt-HT3PQ1(CauKho)" xfId="736"/>
    <cellStyle name="_KT (2)_3_TG-TH_quy luong con lai nam 2004" xfId="737"/>
    <cellStyle name="_KT (2)_3_TG-TH_TK152-04" xfId="738"/>
    <cellStyle name="_KT (2)_3_TG-TH_tong hop QT" xfId="739"/>
    <cellStyle name="_KT (2)_3_TG-TH_tp" xfId="740"/>
    <cellStyle name="_KT (2)_3_TG-TH_ÿÿÿÿÿ" xfId="741"/>
    <cellStyle name="_KT (2)_3_TG-TH_ÿÿÿÿÿ_KH TPCP vung TNB (03-1-2012)" xfId="742"/>
    <cellStyle name="_KT (2)_3_TG-TH_ÿÿÿÿÿ_kien giang 2" xfId="743"/>
    <cellStyle name="_KT (2)_32.XNK" xfId="744"/>
    <cellStyle name="_KT (2)_4" xfId="745"/>
    <cellStyle name="_KT (2)_4 2" xfId="746"/>
    <cellStyle name="_KT (2)_4.hl" xfId="747"/>
    <cellStyle name="_KT (2)_4_05-12  KH trung han 2016-2020 - Liem Thinh edited" xfId="748"/>
    <cellStyle name="_KT (2)_4_13.tk" xfId="749"/>
    <cellStyle name="_KT (2)_4_2. Phu luc may moc thiet bi (moi)" xfId="750"/>
    <cellStyle name="_KT (2)_4_2.blc" xfId="751"/>
    <cellStyle name="_KT (2)_4_32.XNK" xfId="752"/>
    <cellStyle name="_KT (2)_4_4.hl" xfId="753"/>
    <cellStyle name="_KT (2)_4_ApGiaVatTu_cayxanh_latgach" xfId="754"/>
    <cellStyle name="_KT (2)_4_BANG TONG HOP TINH HINH THANH QUYET TOAN (MOI I)" xfId="755"/>
    <cellStyle name="_KT (2)_4_BAO CAO KLCT PT2000" xfId="756"/>
    <cellStyle name="_KT (2)_4_BAO CAO PT2000" xfId="757"/>
    <cellStyle name="_KT (2)_4_BAO CAO PT2000_Book1" xfId="758"/>
    <cellStyle name="_KT (2)_4_Bao cao XDCB 2001 - T11 KH dieu chinh 20-11-THAI" xfId="759"/>
    <cellStyle name="_KT (2)_4_BAO GIA NGAY 24-10-08 (co dam)" xfId="760"/>
    <cellStyle name="_KT (2)_4_BC  NAM 2007" xfId="761"/>
    <cellStyle name="_KT (2)_4_BC CV 6403 BKHĐT" xfId="762"/>
    <cellStyle name="_KT (2)_4_BC NQ11-CP - chinh sua lai" xfId="763"/>
    <cellStyle name="_KT (2)_4_BC NQ11-CP-Quynh sau bieu so3" xfId="764"/>
    <cellStyle name="_KT (2)_4_BC_NQ11-CP_-_Thao_sua_lai" xfId="765"/>
    <cellStyle name="_KT (2)_4_Bieu mau cong trinh khoi cong moi 3-4" xfId="766"/>
    <cellStyle name="_KT (2)_4_Bieu3ODA" xfId="767"/>
    <cellStyle name="_KT (2)_4_Bieu3ODA_1" xfId="768"/>
    <cellStyle name="_KT (2)_4_Bieu4HTMT" xfId="769"/>
    <cellStyle name="_KT (2)_4_blc" xfId="770"/>
    <cellStyle name="_KT (2)_4_bo sung von KCH nam 2010 va Du an tre kho khan" xfId="771"/>
    <cellStyle name="_KT (2)_4_Book1" xfId="772"/>
    <cellStyle name="_KT (2)_4_Book1 2" xfId="773"/>
    <cellStyle name="_KT (2)_4_Book1_1" xfId="774"/>
    <cellStyle name="_KT (2)_4_Book1_1 2" xfId="775"/>
    <cellStyle name="_KT (2)_4_Book1_1_BC CV 6403 BKHĐT" xfId="776"/>
    <cellStyle name="_KT (2)_4_Book1_1_Bieu mau cong trinh khoi cong moi 3-4" xfId="777"/>
    <cellStyle name="_KT (2)_4_Book1_1_Bieu3ODA" xfId="778"/>
    <cellStyle name="_KT (2)_4_Book1_1_Bieu4HTMT" xfId="779"/>
    <cellStyle name="_KT (2)_4_Book1_1_Book1" xfId="780"/>
    <cellStyle name="_KT (2)_4_Book1_1_Luy ke von ung nam 2011 -Thoa gui ngay 12-8-2012" xfId="781"/>
    <cellStyle name="_KT (2)_4_Book1_2" xfId="782"/>
    <cellStyle name="_KT (2)_4_Book1_2 2" xfId="783"/>
    <cellStyle name="_KT (2)_4_Book1_2_BC CV 6403 BKHĐT" xfId="784"/>
    <cellStyle name="_KT (2)_4_Book1_2_Bieu3ODA" xfId="785"/>
    <cellStyle name="_KT (2)_4_Book1_2_Luy ke von ung nam 2011 -Thoa gui ngay 12-8-2012" xfId="786"/>
    <cellStyle name="_KT (2)_4_Book1_3" xfId="787"/>
    <cellStyle name="_KT (2)_4_Book1_3 2" xfId="788"/>
    <cellStyle name="_KT (2)_4_Book1_4" xfId="789"/>
    <cellStyle name="_KT (2)_4_Book1_BC CV 6403 BKHĐT" xfId="790"/>
    <cellStyle name="_KT (2)_4_Book1_Bieu mau cong trinh khoi cong moi 3-4" xfId="791"/>
    <cellStyle name="_KT (2)_4_Book1_Bieu3ODA" xfId="792"/>
    <cellStyle name="_KT (2)_4_Book1_Bieu4HTMT" xfId="793"/>
    <cellStyle name="_KT (2)_4_Book1_bo sung von KCH nam 2010 va Du an tre kho khan" xfId="794"/>
    <cellStyle name="_KT (2)_4_Book1_Book1" xfId="795"/>
    <cellStyle name="_KT (2)_4_Book1_danh muc chuan bi dau tu 2011 ngay 07-6-2011" xfId="796"/>
    <cellStyle name="_KT (2)_4_Book1_Danh muc pbo nguon von XSKT, XDCB nam 2009 chuyen qua nam 2010" xfId="797"/>
    <cellStyle name="_KT (2)_4_Book1_dieu chinh KH 2011 ngay 26-5-2011111" xfId="798"/>
    <cellStyle name="_KT (2)_4_Book1_DS KCH PHAN BO VON NSDP NAM 2010" xfId="799"/>
    <cellStyle name="_KT (2)_4_Book1_giao KH 2011 ngay 10-12-2010" xfId="800"/>
    <cellStyle name="_KT (2)_4_Book1_Luy ke von ung nam 2011 -Thoa gui ngay 12-8-2012" xfId="801"/>
    <cellStyle name="_KT (2)_4_CAU Khanh Nam(Thi Cong)" xfId="802"/>
    <cellStyle name="_KT (2)_4_ChiHuong_ApGia" xfId="803"/>
    <cellStyle name="_KT (2)_4_CoCauPhi (version 1)" xfId="804"/>
    <cellStyle name="_KT (2)_4_Copy of 05-12  KH trung han 2016-2020 - Liem Thinh edited (1)" xfId="805"/>
    <cellStyle name="_KT (2)_4_danh muc chuan bi dau tu 2011 ngay 07-6-2011" xfId="806"/>
    <cellStyle name="_KT (2)_4_Danh muc pbo nguon von XSKT, XDCB nam 2009 chuyen qua nam 2010" xfId="807"/>
    <cellStyle name="_KT (2)_4_DAU NOI PL-CL TAI PHU LAMHC" xfId="808"/>
    <cellStyle name="_KT (2)_4_dieu chinh KH 2011 ngay 26-5-2011111" xfId="809"/>
    <cellStyle name="_KT (2)_4_DS KCH PHAN BO VON NSDP NAM 2010" xfId="810"/>
    <cellStyle name="_KT (2)_4_DS QĐ" xfId="811"/>
    <cellStyle name="_KT (2)_4_DTCDT MR.2N110.HOCMON.TDTOAN.CCUNG" xfId="812"/>
    <cellStyle name="_KT (2)_4_DTDuong dong tien -sua tham tra 2009 - luong 650" xfId="813"/>
    <cellStyle name="_KT (2)_4_DU TRU VAT TU" xfId="814"/>
    <cellStyle name="_KT (2)_4_GD" xfId="815"/>
    <cellStyle name="_KT (2)_4_giao KH 2011 ngay 10-12-2010" xfId="816"/>
    <cellStyle name="_KT (2)_4_GTGT 2003" xfId="817"/>
    <cellStyle name="_KT (2)_4_KE KHAI THUE GTGT 2004" xfId="818"/>
    <cellStyle name="_KT (2)_4_KE KHAI THUE GTGT 2004_BCTC2004" xfId="819"/>
    <cellStyle name="_KT (2)_4_KH TPCP 2016-2020 (tong hop)" xfId="820"/>
    <cellStyle name="_KT (2)_4_KH TPCP vung TNB (03-1-2012)" xfId="821"/>
    <cellStyle name="_KT (2)_4_kien giang 2" xfId="822"/>
    <cellStyle name="_KT (2)_4_Lora-tungchau" xfId="823"/>
    <cellStyle name="_KT (2)_4_Luy ke von ung nam 2011 -Thoa gui ngay 12-8-2012" xfId="824"/>
    <cellStyle name="_KT (2)_4_Mia NL-T10-2005" xfId="825"/>
    <cellStyle name="_KT (2)_4_NhanCong" xfId="826"/>
    <cellStyle name="_KT (2)_4_Nvụ" xfId="827"/>
    <cellStyle name="_KT (2)_4_N-X-T-04" xfId="828"/>
    <cellStyle name="_KT (2)_4_PGIA-phieu tham tra Kho bac" xfId="829"/>
    <cellStyle name="_KT (2)_4_phu luc tong ket tinh hinh TH giai doan 03-10 (ngay 30)" xfId="830"/>
    <cellStyle name="_KT (2)_4_PT02-02" xfId="831"/>
    <cellStyle name="_KT (2)_4_PT02-02_Book1" xfId="832"/>
    <cellStyle name="_KT (2)_4_PT02-03" xfId="833"/>
    <cellStyle name="_KT (2)_4_PT02-03_Book1" xfId="834"/>
    <cellStyle name="_KT (2)_4_Qt-HT3PQ1(CauKho)" xfId="835"/>
    <cellStyle name="_KT (2)_4_quy luong con lai nam 2004" xfId="836"/>
    <cellStyle name="_KT (2)_4_Sheet1" xfId="837"/>
    <cellStyle name="_KT (2)_4_TEL OUT 2004" xfId="838"/>
    <cellStyle name="_KT (2)_4_TG-TH" xfId="839"/>
    <cellStyle name="_KT (2)_4_TG-TH_2. Phu luc may moc thiet bi (moi)" xfId="840"/>
    <cellStyle name="_KT (2)_4_TG-TH_Book1" xfId="841"/>
    <cellStyle name="_KT (2)_4_TG-TH_DTDuong dong tien -sua tham tra 2009 - luong 650" xfId="842"/>
    <cellStyle name="_KT (2)_4_TG-TH_Mia NL-T10-2005" xfId="843"/>
    <cellStyle name="_KT (2)_4_TG-TH_quy luong con lai nam 2004" xfId="844"/>
    <cellStyle name="_KT (2)_4_TG-TH_tong hop QT" xfId="845"/>
    <cellStyle name="_KT (2)_4_TK152-04" xfId="846"/>
    <cellStyle name="_KT (2)_4_tong hop QT" xfId="847"/>
    <cellStyle name="_KT (2)_4_tp" xfId="848"/>
    <cellStyle name="_KT (2)_4_ÿÿÿÿÿ" xfId="849"/>
    <cellStyle name="_KT (2)_4_ÿÿÿÿÿ_Bieu mau cong trinh khoi cong moi 3-4" xfId="850"/>
    <cellStyle name="_KT (2)_4_ÿÿÿÿÿ_Bieu3ODA" xfId="851"/>
    <cellStyle name="_KT (2)_4_ÿÿÿÿÿ_Bieu4HTMT" xfId="852"/>
    <cellStyle name="_KT (2)_4_ÿÿÿÿÿ_KH TPCP vung TNB (03-1-2012)" xfId="853"/>
    <cellStyle name="_KT (2)_4_ÿÿÿÿÿ_kien giang 2" xfId="854"/>
    <cellStyle name="_KT (2)_5" xfId="855"/>
    <cellStyle name="_KT (2)_5 2" xfId="856"/>
    <cellStyle name="_KT (2)_5_05-12  KH trung han 2016-2020 - Liem Thinh edited" xfId="857"/>
    <cellStyle name="_KT (2)_5_13.tk" xfId="858"/>
    <cellStyle name="_KT (2)_5_2. Phu luc may moc thiet bi (moi)" xfId="859"/>
    <cellStyle name="_KT (2)_5_2.blc" xfId="860"/>
    <cellStyle name="_KT (2)_5_32.XNK" xfId="861"/>
    <cellStyle name="_KT (2)_5_4.hl" xfId="862"/>
    <cellStyle name="_KT (2)_5_ApGiaVatTu_cayxanh_latgach" xfId="863"/>
    <cellStyle name="_KT (2)_5_BANG TONG HOP TINH HINH THANH QUYET TOAN (MOI I)" xfId="864"/>
    <cellStyle name="_KT (2)_5_BAO CAO KLCT PT2000" xfId="865"/>
    <cellStyle name="_KT (2)_5_BAO CAO PT2000" xfId="866"/>
    <cellStyle name="_KT (2)_5_BAO CAO PT2000_Book1" xfId="867"/>
    <cellStyle name="_KT (2)_5_Bao cao XDCB 2001 - T11 KH dieu chinh 20-11-THAI" xfId="868"/>
    <cellStyle name="_KT (2)_5_BAO GIA NGAY 24-10-08 (co dam)" xfId="869"/>
    <cellStyle name="_KT (2)_5_BC  NAM 2007" xfId="870"/>
    <cellStyle name="_KT (2)_5_BC CV 6403 BKHĐT" xfId="871"/>
    <cellStyle name="_KT (2)_5_BC NQ11-CP - chinh sua lai" xfId="872"/>
    <cellStyle name="_KT (2)_5_BC NQ11-CP-Quynh sau bieu so3" xfId="873"/>
    <cellStyle name="_KT (2)_5_BC_NQ11-CP_-_Thao_sua_lai" xfId="874"/>
    <cellStyle name="_KT (2)_5_Bieu mau cong trinh khoi cong moi 3-4" xfId="875"/>
    <cellStyle name="_KT (2)_5_Bieu3ODA" xfId="876"/>
    <cellStyle name="_KT (2)_5_Bieu3ODA_1" xfId="877"/>
    <cellStyle name="_KT (2)_5_Bieu4HTMT" xfId="878"/>
    <cellStyle name="_KT (2)_5_bo sung von KCH nam 2010 va Du an tre kho khan" xfId="879"/>
    <cellStyle name="_KT (2)_5_Book1" xfId="880"/>
    <cellStyle name="_KT (2)_5_Book1 2" xfId="881"/>
    <cellStyle name="_KT (2)_5_Book1_1" xfId="882"/>
    <cellStyle name="_KT (2)_5_Book1_1 2" xfId="883"/>
    <cellStyle name="_KT (2)_5_Book1_1_BC CV 6403 BKHĐT" xfId="884"/>
    <cellStyle name="_KT (2)_5_Book1_1_Bieu mau cong trinh khoi cong moi 3-4" xfId="885"/>
    <cellStyle name="_KT (2)_5_Book1_1_Bieu3ODA" xfId="886"/>
    <cellStyle name="_KT (2)_5_Book1_1_Bieu4HTMT" xfId="887"/>
    <cellStyle name="_KT (2)_5_Book1_1_Book1" xfId="888"/>
    <cellStyle name="_KT (2)_5_Book1_1_Luy ke von ung nam 2011 -Thoa gui ngay 12-8-2012" xfId="889"/>
    <cellStyle name="_KT (2)_5_Book1_2" xfId="890"/>
    <cellStyle name="_KT (2)_5_Book1_2 2" xfId="891"/>
    <cellStyle name="_KT (2)_5_Book1_2_BC CV 6403 BKHĐT" xfId="892"/>
    <cellStyle name="_KT (2)_5_Book1_2_Bieu3ODA" xfId="893"/>
    <cellStyle name="_KT (2)_5_Book1_2_Luy ke von ung nam 2011 -Thoa gui ngay 12-8-2012" xfId="894"/>
    <cellStyle name="_KT (2)_5_Book1_3" xfId="895"/>
    <cellStyle name="_KT (2)_5_Book1_4" xfId="896"/>
    <cellStyle name="_KT (2)_5_Book1_BC CV 6403 BKHĐT" xfId="897"/>
    <cellStyle name="_KT (2)_5_Book1_BC-QT-WB-dthao" xfId="898"/>
    <cellStyle name="_KT (2)_5_Book1_Bieu mau cong trinh khoi cong moi 3-4" xfId="899"/>
    <cellStyle name="_KT (2)_5_Book1_Bieu3ODA" xfId="900"/>
    <cellStyle name="_KT (2)_5_Book1_Bieu4HTMT" xfId="901"/>
    <cellStyle name="_KT (2)_5_Book1_bo sung von KCH nam 2010 va Du an tre kho khan" xfId="902"/>
    <cellStyle name="_KT (2)_5_Book1_Book1" xfId="903"/>
    <cellStyle name="_KT (2)_5_Book1_danh muc chuan bi dau tu 2011 ngay 07-6-2011" xfId="904"/>
    <cellStyle name="_KT (2)_5_Book1_Danh muc pbo nguon von XSKT, XDCB nam 2009 chuyen qua nam 2010" xfId="905"/>
    <cellStyle name="_KT (2)_5_Book1_dieu chinh KH 2011 ngay 26-5-2011111" xfId="906"/>
    <cellStyle name="_KT (2)_5_Book1_DS KCH PHAN BO VON NSDP NAM 2010" xfId="907"/>
    <cellStyle name="_KT (2)_5_Book1_giao KH 2011 ngay 10-12-2010" xfId="908"/>
    <cellStyle name="_KT (2)_5_Book1_Luy ke von ung nam 2011 -Thoa gui ngay 12-8-2012" xfId="909"/>
    <cellStyle name="_KT (2)_5_CAU Khanh Nam(Thi Cong)" xfId="910"/>
    <cellStyle name="_KT (2)_5_ChiHuong_ApGia" xfId="911"/>
    <cellStyle name="_KT (2)_5_CoCauPhi (version 1)" xfId="912"/>
    <cellStyle name="_KT (2)_5_Copy of 05-12  KH trung han 2016-2020 - Liem Thinh edited (1)" xfId="913"/>
    <cellStyle name="_KT (2)_5_danh muc chuan bi dau tu 2011 ngay 07-6-2011" xfId="914"/>
    <cellStyle name="_KT (2)_5_Danh muc pbo nguon von XSKT, XDCB nam 2009 chuyen qua nam 2010" xfId="915"/>
    <cellStyle name="_KT (2)_5_DAU NOI PL-CL TAI PHU LAMHC" xfId="916"/>
    <cellStyle name="_KT (2)_5_dieu chinh KH 2011 ngay 26-5-2011111" xfId="917"/>
    <cellStyle name="_KT (2)_5_DS KCH PHAN BO VON NSDP NAM 2010" xfId="918"/>
    <cellStyle name="_KT (2)_5_DS QĐ" xfId="919"/>
    <cellStyle name="_KT (2)_5_DTCDT MR.2N110.HOCMON.TDTOAN.CCUNG" xfId="920"/>
    <cellStyle name="_KT (2)_5_DTDuong dong tien -sua tham tra 2009 - luong 650" xfId="921"/>
    <cellStyle name="_KT (2)_5_DU TRU VAT TU" xfId="922"/>
    <cellStyle name="_KT (2)_5_GD" xfId="923"/>
    <cellStyle name="_KT (2)_5_giao KH 2011 ngay 10-12-2010" xfId="924"/>
    <cellStyle name="_KT (2)_5_GTGT 2003" xfId="925"/>
    <cellStyle name="_KT (2)_5_KE KHAI THUE GTGT 2004" xfId="926"/>
    <cellStyle name="_KT (2)_5_KE KHAI THUE GTGT 2004_BCTC2004" xfId="927"/>
    <cellStyle name="_KT (2)_5_KH TPCP 2016-2020 (tong hop)" xfId="928"/>
    <cellStyle name="_KT (2)_5_KH TPCP vung TNB (03-1-2012)" xfId="929"/>
    <cellStyle name="_KT (2)_5_kien giang 2" xfId="930"/>
    <cellStyle name="_KT (2)_5_Lora-tungchau" xfId="931"/>
    <cellStyle name="_KT (2)_5_Luy ke von ung nam 2011 -Thoa gui ngay 12-8-2012" xfId="932"/>
    <cellStyle name="_KT (2)_5_Mia NL-T10-2005" xfId="933"/>
    <cellStyle name="_KT (2)_5_NhanCong" xfId="934"/>
    <cellStyle name="_KT (2)_5_Nvụ" xfId="935"/>
    <cellStyle name="_KT (2)_5_N-X-T-04" xfId="936"/>
    <cellStyle name="_KT (2)_5_PGIA-phieu tham tra Kho bac" xfId="937"/>
    <cellStyle name="_KT (2)_5_phu luc tong ket tinh hinh TH giai doan 03-10 (ngay 30)" xfId="938"/>
    <cellStyle name="_KT (2)_5_PT02-02" xfId="939"/>
    <cellStyle name="_KT (2)_5_PT02-02_Book1" xfId="940"/>
    <cellStyle name="_KT (2)_5_PT02-03" xfId="941"/>
    <cellStyle name="_KT (2)_5_PT02-03_Book1" xfId="942"/>
    <cellStyle name="_KT (2)_5_Qt-HT3PQ1(CauKho)" xfId="943"/>
    <cellStyle name="_KT (2)_5_Sheet1" xfId="944"/>
    <cellStyle name="_KT (2)_5_TEL OUT 2004" xfId="945"/>
    <cellStyle name="_KT (2)_5_TK152-04" xfId="946"/>
    <cellStyle name="_KT (2)_5_tong hop QT" xfId="947"/>
    <cellStyle name="_KT (2)_5_tp" xfId="948"/>
    <cellStyle name="_KT (2)_5_ÿÿÿÿÿ" xfId="949"/>
    <cellStyle name="_KT (2)_5_ÿÿÿÿÿ_Bieu mau cong trinh khoi cong moi 3-4" xfId="950"/>
    <cellStyle name="_KT (2)_5_ÿÿÿÿÿ_Bieu3ODA" xfId="951"/>
    <cellStyle name="_KT (2)_5_ÿÿÿÿÿ_Bieu4HTMT" xfId="952"/>
    <cellStyle name="_KT (2)_5_ÿÿÿÿÿ_KH TPCP vung TNB (03-1-2012)" xfId="953"/>
    <cellStyle name="_KT (2)_5_ÿÿÿÿÿ_kien giang 2" xfId="954"/>
    <cellStyle name="_KT (2)_BC  NAM 2007" xfId="955"/>
    <cellStyle name="_KT (2)_Bieu mau cong trinh khoi cong moi 3-4" xfId="956"/>
    <cellStyle name="_KT (2)_Bieu3ODA" xfId="957"/>
    <cellStyle name="_KT (2)_Bieu3ODA_1" xfId="958"/>
    <cellStyle name="_KT (2)_Bieu4HTMT" xfId="959"/>
    <cellStyle name="_KT (2)_blc" xfId="960"/>
    <cellStyle name="_KT (2)_bo sung von KCH nam 2010 va Du an tre kho khan" xfId="961"/>
    <cellStyle name="_KT (2)_Book1" xfId="962"/>
    <cellStyle name="_KT (2)_Book1 2" xfId="963"/>
    <cellStyle name="_KT (2)_Book1_1" xfId="964"/>
    <cellStyle name="_KT (2)_Book1_BC-QT-WB-dthao" xfId="965"/>
    <cellStyle name="_KT (2)_Book1_BC-QT-WB-dthao_05-12  KH trung han 2016-2020 - Liem Thinh edited" xfId="966"/>
    <cellStyle name="_KT (2)_Book1_BC-QT-WB-dthao_Copy of 05-12  KH trung han 2016-2020 - Liem Thinh edited (1)" xfId="967"/>
    <cellStyle name="_KT (2)_Book1_BC-QT-WB-dthao_KH TPCP 2016-2020 (tong hop)" xfId="968"/>
    <cellStyle name="_KT (2)_Book1_KH TPCP vung TNB (03-1-2012)" xfId="969"/>
    <cellStyle name="_KT (2)_Book1_kien giang 2" xfId="970"/>
    <cellStyle name="_KT (2)_Copy of 05-12  KH trung han 2016-2020 - Liem Thinh edited (1)" xfId="971"/>
    <cellStyle name="_KT (2)_danh muc chuan bi dau tu 2011 ngay 07-6-2011" xfId="972"/>
    <cellStyle name="_KT (2)_Danh muc pbo nguon von XSKT, XDCB nam 2009 chuyen qua nam 2010" xfId="973"/>
    <cellStyle name="_KT (2)_dieu chinh KH 2011 ngay 26-5-2011111" xfId="974"/>
    <cellStyle name="_KT (2)_DS KCH PHAN BO VON NSDP NAM 2010" xfId="975"/>
    <cellStyle name="_KT (2)_DS QĐ" xfId="976"/>
    <cellStyle name="_KT (2)_GD" xfId="977"/>
    <cellStyle name="_KT (2)_giao KH 2011 ngay 10-12-2010" xfId="978"/>
    <cellStyle name="_KT (2)_GTGT 2003" xfId="979"/>
    <cellStyle name="_KT (2)_KE KHAI THUE GTGT 2004" xfId="980"/>
    <cellStyle name="_KT (2)_KE KHAI THUE GTGT 2004_BCTC2004" xfId="981"/>
    <cellStyle name="_KT (2)_KH TPCP 2016-2020 (tong hop)" xfId="982"/>
    <cellStyle name="_KT (2)_KH TPCP vung TNB (03-1-2012)" xfId="983"/>
    <cellStyle name="_KT (2)_kien giang 2" xfId="984"/>
    <cellStyle name="_KT (2)_Lora-tungchau" xfId="985"/>
    <cellStyle name="_KT (2)_Lora-tungchau 2" xfId="986"/>
    <cellStyle name="_KT (2)_Lora-tungchau_05-12  KH trung han 2016-2020 - Liem Thinh edited" xfId="987"/>
    <cellStyle name="_KT (2)_Lora-tungchau_Copy of 05-12  KH trung han 2016-2020 - Liem Thinh edited (1)" xfId="988"/>
    <cellStyle name="_KT (2)_Lora-tungchau_KH TPCP 2016-2020 (tong hop)" xfId="989"/>
    <cellStyle name="_KT (2)_Mia NL-T10-2005" xfId="990"/>
    <cellStyle name="_KT (2)_Nvụ" xfId="991"/>
    <cellStyle name="_KT (2)_N-X-T-04" xfId="992"/>
    <cellStyle name="_KT (2)_PERSONAL" xfId="993"/>
    <cellStyle name="_KT (2)_PERSONAL_BC CV 6403 BKHĐT" xfId="994"/>
    <cellStyle name="_KT (2)_PERSONAL_Bieu mau cong trinh khoi cong moi 3-4" xfId="995"/>
    <cellStyle name="_KT (2)_PERSONAL_Bieu3ODA" xfId="996"/>
    <cellStyle name="_KT (2)_PERSONAL_Bieu4HTMT" xfId="997"/>
    <cellStyle name="_KT (2)_PERSONAL_Book1" xfId="998"/>
    <cellStyle name="_KT (2)_PERSONAL_Book1 2" xfId="999"/>
    <cellStyle name="_KT (2)_PERSONAL_HTQ.8 GD1" xfId="1000"/>
    <cellStyle name="_KT (2)_PERSONAL_HTQ.8 GD1_05-12  KH trung han 2016-2020 - Liem Thinh edited" xfId="1001"/>
    <cellStyle name="_KT (2)_PERSONAL_HTQ.8 GD1_Copy of 05-12  KH trung han 2016-2020 - Liem Thinh edited (1)" xfId="1002"/>
    <cellStyle name="_KT (2)_PERSONAL_HTQ.8 GD1_KH TPCP 2016-2020 (tong hop)" xfId="1003"/>
    <cellStyle name="_KT (2)_PERSONAL_Luy ke von ung nam 2011 -Thoa gui ngay 12-8-2012" xfId="1004"/>
    <cellStyle name="_KT (2)_PERSONAL_Tong hop KHCB 2001" xfId="1005"/>
    <cellStyle name="_KT (2)_Qt-HT3PQ1(CauKho)" xfId="1006"/>
    <cellStyle name="_KT (2)_quy luong con lai nam 2004" xfId="1007"/>
    <cellStyle name="_KT (2)_TG-TH" xfId="1008"/>
    <cellStyle name="_KT (2)_TK152-04" xfId="1009"/>
    <cellStyle name="_KT (2)_tong hop QT" xfId="1010"/>
    <cellStyle name="_KT (2)_tp" xfId="1011"/>
    <cellStyle name="_KT (2)_ÿÿÿÿÿ" xfId="1012"/>
    <cellStyle name="_KT (2)_ÿÿÿÿÿ_KH TPCP vung TNB (03-1-2012)" xfId="1013"/>
    <cellStyle name="_KT (2)_ÿÿÿÿÿ_kien giang 2" xfId="1014"/>
    <cellStyle name="_KT_TG" xfId="1015"/>
    <cellStyle name="_KT_TG_1" xfId="1016"/>
    <cellStyle name="_KT_TG_1 2" xfId="1017"/>
    <cellStyle name="_KT_TG_1_05-12  KH trung han 2016-2020 - Liem Thinh edited" xfId="1018"/>
    <cellStyle name="_KT_TG_1_13.tk" xfId="1019"/>
    <cellStyle name="_KT_TG_1_2. Phu luc may moc thiet bi (moi)" xfId="1020"/>
    <cellStyle name="_KT_TG_1_2.blc" xfId="1021"/>
    <cellStyle name="_KT_TG_1_32.XNK" xfId="1022"/>
    <cellStyle name="_KT_TG_1_4.hl" xfId="1023"/>
    <cellStyle name="_KT_TG_1_ApGiaVatTu_cayxanh_latgach" xfId="1024"/>
    <cellStyle name="_KT_TG_1_BANG TONG HOP TINH HINH THANH QUYET TOAN (MOI I)" xfId="1025"/>
    <cellStyle name="_KT_TG_1_BAO CAO KLCT PT2000" xfId="1026"/>
    <cellStyle name="_KT_TG_1_BAO CAO PT2000" xfId="1027"/>
    <cellStyle name="_KT_TG_1_BAO CAO PT2000_Book1" xfId="1028"/>
    <cellStyle name="_KT_TG_1_Bao cao XDCB 2001 - T11 KH dieu chinh 20-11-THAI" xfId="1029"/>
    <cellStyle name="_KT_TG_1_BAO GIA NGAY 24-10-08 (co dam)" xfId="1030"/>
    <cellStyle name="_KT_TG_1_BC  NAM 2007" xfId="1031"/>
    <cellStyle name="_KT_TG_1_BC CV 6403 BKHĐT" xfId="1032"/>
    <cellStyle name="_KT_TG_1_BC NQ11-CP - chinh sua lai" xfId="1033"/>
    <cellStyle name="_KT_TG_1_BC NQ11-CP-Quynh sau bieu so3" xfId="1034"/>
    <cellStyle name="_KT_TG_1_BC_NQ11-CP_-_Thao_sua_lai" xfId="1035"/>
    <cellStyle name="_KT_TG_1_Bieu mau cong trinh khoi cong moi 3-4" xfId="1036"/>
    <cellStyle name="_KT_TG_1_Bieu3ODA" xfId="1037"/>
    <cellStyle name="_KT_TG_1_Bieu3ODA_1" xfId="1038"/>
    <cellStyle name="_KT_TG_1_Bieu4HTMT" xfId="1039"/>
    <cellStyle name="_KT_TG_1_bo sung von KCH nam 2010 va Du an tre kho khan" xfId="1040"/>
    <cellStyle name="_KT_TG_1_Book1" xfId="1041"/>
    <cellStyle name="_KT_TG_1_Book1 2" xfId="1042"/>
    <cellStyle name="_KT_TG_1_Book1_1" xfId="1043"/>
    <cellStyle name="_KT_TG_1_Book1_1 2" xfId="1044"/>
    <cellStyle name="_KT_TG_1_Book1_1_BC CV 6403 BKHĐT" xfId="1045"/>
    <cellStyle name="_KT_TG_1_Book1_1_Bieu mau cong trinh khoi cong moi 3-4" xfId="1046"/>
    <cellStyle name="_KT_TG_1_Book1_1_Bieu3ODA" xfId="1047"/>
    <cellStyle name="_KT_TG_1_Book1_1_Bieu4HTMT" xfId="1048"/>
    <cellStyle name="_KT_TG_1_Book1_1_Book1" xfId="1049"/>
    <cellStyle name="_KT_TG_1_Book1_1_Luy ke von ung nam 2011 -Thoa gui ngay 12-8-2012" xfId="1050"/>
    <cellStyle name="_KT_TG_1_Book1_2" xfId="1051"/>
    <cellStyle name="_KT_TG_1_Book1_2 2" xfId="1052"/>
    <cellStyle name="_KT_TG_1_Book1_2_BC CV 6403 BKHĐT" xfId="1053"/>
    <cellStyle name="_KT_TG_1_Book1_2_Bieu3ODA" xfId="1054"/>
    <cellStyle name="_KT_TG_1_Book1_2_Luy ke von ung nam 2011 -Thoa gui ngay 12-8-2012" xfId="1055"/>
    <cellStyle name="_KT_TG_1_Book1_3" xfId="1056"/>
    <cellStyle name="_KT_TG_1_Book1_4" xfId="1057"/>
    <cellStyle name="_KT_TG_1_Book1_BC CV 6403 BKHĐT" xfId="1058"/>
    <cellStyle name="_KT_TG_1_Book1_BC-QT-WB-dthao" xfId="1059"/>
    <cellStyle name="_KT_TG_1_Book1_Bieu mau cong trinh khoi cong moi 3-4" xfId="1060"/>
    <cellStyle name="_KT_TG_1_Book1_Bieu3ODA" xfId="1061"/>
    <cellStyle name="_KT_TG_1_Book1_Bieu4HTMT" xfId="1062"/>
    <cellStyle name="_KT_TG_1_Book1_bo sung von KCH nam 2010 va Du an tre kho khan" xfId="1063"/>
    <cellStyle name="_KT_TG_1_Book1_Book1" xfId="1064"/>
    <cellStyle name="_KT_TG_1_Book1_danh muc chuan bi dau tu 2011 ngay 07-6-2011" xfId="1065"/>
    <cellStyle name="_KT_TG_1_Book1_Danh muc pbo nguon von XSKT, XDCB nam 2009 chuyen qua nam 2010" xfId="1066"/>
    <cellStyle name="_KT_TG_1_Book1_dieu chinh KH 2011 ngay 26-5-2011111" xfId="1067"/>
    <cellStyle name="_KT_TG_1_Book1_DS KCH PHAN BO VON NSDP NAM 2010" xfId="1068"/>
    <cellStyle name="_KT_TG_1_Book1_giao KH 2011 ngay 10-12-2010" xfId="1069"/>
    <cellStyle name="_KT_TG_1_Book1_Luy ke von ung nam 2011 -Thoa gui ngay 12-8-2012" xfId="1070"/>
    <cellStyle name="_KT_TG_1_CAU Khanh Nam(Thi Cong)" xfId="1071"/>
    <cellStyle name="_KT_TG_1_ChiHuong_ApGia" xfId="1072"/>
    <cellStyle name="_KT_TG_1_CoCauPhi (version 1)" xfId="1073"/>
    <cellStyle name="_KT_TG_1_Copy of 05-12  KH trung han 2016-2020 - Liem Thinh edited (1)" xfId="1074"/>
    <cellStyle name="_KT_TG_1_danh muc chuan bi dau tu 2011 ngay 07-6-2011" xfId="1075"/>
    <cellStyle name="_KT_TG_1_Danh muc pbo nguon von XSKT, XDCB nam 2009 chuyen qua nam 2010" xfId="1076"/>
    <cellStyle name="_KT_TG_1_DAU NOI PL-CL TAI PHU LAMHC" xfId="1077"/>
    <cellStyle name="_KT_TG_1_dieu chinh KH 2011 ngay 26-5-2011111" xfId="1078"/>
    <cellStyle name="_KT_TG_1_DS KCH PHAN BO VON NSDP NAM 2010" xfId="1079"/>
    <cellStyle name="_KT_TG_1_DS QĐ" xfId="1080"/>
    <cellStyle name="_KT_TG_1_DTCDT MR.2N110.HOCMON.TDTOAN.CCUNG" xfId="1081"/>
    <cellStyle name="_KT_TG_1_DTDuong dong tien -sua tham tra 2009 - luong 650" xfId="1082"/>
    <cellStyle name="_KT_TG_1_DU TRU VAT TU" xfId="1083"/>
    <cellStyle name="_KT_TG_1_GD" xfId="1084"/>
    <cellStyle name="_KT_TG_1_giao KH 2011 ngay 10-12-2010" xfId="1085"/>
    <cellStyle name="_KT_TG_1_GTGT 2003" xfId="1086"/>
    <cellStyle name="_KT_TG_1_KE KHAI THUE GTGT 2004" xfId="1087"/>
    <cellStyle name="_KT_TG_1_KE KHAI THUE GTGT 2004_BCTC2004" xfId="1088"/>
    <cellStyle name="_KT_TG_1_KH TPCP 2016-2020 (tong hop)" xfId="1089"/>
    <cellStyle name="_KT_TG_1_KH TPCP vung TNB (03-1-2012)" xfId="1090"/>
    <cellStyle name="_KT_TG_1_kien giang 2" xfId="1091"/>
    <cellStyle name="_KT_TG_1_Lora-tungchau" xfId="1092"/>
    <cellStyle name="_KT_TG_1_Luy ke von ung nam 2011 -Thoa gui ngay 12-8-2012" xfId="1093"/>
    <cellStyle name="_KT_TG_1_Mia NL-T10-2005" xfId="1094"/>
    <cellStyle name="_KT_TG_1_NhanCong" xfId="1095"/>
    <cellStyle name="_KT_TG_1_Nvụ" xfId="1096"/>
    <cellStyle name="_KT_TG_1_N-X-T-04" xfId="1097"/>
    <cellStyle name="_KT_TG_1_PGIA-phieu tham tra Kho bac" xfId="1098"/>
    <cellStyle name="_KT_TG_1_phu luc tong ket tinh hinh TH giai doan 03-10 (ngay 30)" xfId="1099"/>
    <cellStyle name="_KT_TG_1_PT02-02" xfId="1100"/>
    <cellStyle name="_KT_TG_1_PT02-02_Book1" xfId="1101"/>
    <cellStyle name="_KT_TG_1_PT02-03" xfId="1102"/>
    <cellStyle name="_KT_TG_1_PT02-03_Book1" xfId="1103"/>
    <cellStyle name="_KT_TG_1_Qt-HT3PQ1(CauKho)" xfId="1104"/>
    <cellStyle name="_KT_TG_1_Sheet1" xfId="1105"/>
    <cellStyle name="_KT_TG_1_TEL OUT 2004" xfId="1106"/>
    <cellStyle name="_KT_TG_1_TK152-04" xfId="1107"/>
    <cellStyle name="_KT_TG_1_tong hop QT" xfId="1108"/>
    <cellStyle name="_KT_TG_1_tp" xfId="1109"/>
    <cellStyle name="_KT_TG_1_ÿÿÿÿÿ" xfId="1110"/>
    <cellStyle name="_KT_TG_1_ÿÿÿÿÿ_Bieu mau cong trinh khoi cong moi 3-4" xfId="1111"/>
    <cellStyle name="_KT_TG_1_ÿÿÿÿÿ_Bieu3ODA" xfId="1112"/>
    <cellStyle name="_KT_TG_1_ÿÿÿÿÿ_Bieu4HTMT" xfId="1113"/>
    <cellStyle name="_KT_TG_1_ÿÿÿÿÿ_KH TPCP vung TNB (03-1-2012)" xfId="1114"/>
    <cellStyle name="_KT_TG_1_ÿÿÿÿÿ_kien giang 2" xfId="1115"/>
    <cellStyle name="_KT_TG_2" xfId="1116"/>
    <cellStyle name="_KT_TG_2 2" xfId="1117"/>
    <cellStyle name="_KT_TG_2. Phu luc may moc thiet bi (moi)" xfId="1118"/>
    <cellStyle name="_KT_TG_2_05-12  KH trung han 2016-2020 - Liem Thinh edited" xfId="1119"/>
    <cellStyle name="_KT_TG_2_13.tk" xfId="1120"/>
    <cellStyle name="_KT_TG_2_2. Phu luc may moc thiet bi (moi)" xfId="1121"/>
    <cellStyle name="_KT_TG_2_2.blc" xfId="1122"/>
    <cellStyle name="_KT_TG_2_32.XNK" xfId="1123"/>
    <cellStyle name="_KT_TG_2_4.hl" xfId="1124"/>
    <cellStyle name="_KT_TG_2_ApGiaVatTu_cayxanh_latgach" xfId="1125"/>
    <cellStyle name="_KT_TG_2_BANG TONG HOP TINH HINH THANH QUYET TOAN (MOI I)" xfId="1126"/>
    <cellStyle name="_KT_TG_2_BAO CAO KLCT PT2000" xfId="1127"/>
    <cellStyle name="_KT_TG_2_BAO CAO PT2000" xfId="1128"/>
    <cellStyle name="_KT_TG_2_BAO CAO PT2000_Book1" xfId="1129"/>
    <cellStyle name="_KT_TG_2_Bao cao XDCB 2001 - T11 KH dieu chinh 20-11-THAI" xfId="1130"/>
    <cellStyle name="_KT_TG_2_BAO GIA NGAY 24-10-08 (co dam)" xfId="1131"/>
    <cellStyle name="_KT_TG_2_BC  NAM 2007" xfId="1132"/>
    <cellStyle name="_KT_TG_2_BC CV 6403 BKHĐT" xfId="1133"/>
    <cellStyle name="_KT_TG_2_BC NQ11-CP - chinh sua lai" xfId="1134"/>
    <cellStyle name="_KT_TG_2_BC NQ11-CP-Quynh sau bieu so3" xfId="1135"/>
    <cellStyle name="_KT_TG_2_BC_NQ11-CP_-_Thao_sua_lai" xfId="1136"/>
    <cellStyle name="_KT_TG_2_Bieu mau cong trinh khoi cong moi 3-4" xfId="1137"/>
    <cellStyle name="_KT_TG_2_Bieu3ODA" xfId="1138"/>
    <cellStyle name="_KT_TG_2_Bieu3ODA_1" xfId="1139"/>
    <cellStyle name="_KT_TG_2_Bieu4HTMT" xfId="1140"/>
    <cellStyle name="_KT_TG_2_blc" xfId="1141"/>
    <cellStyle name="_KT_TG_2_bo sung von KCH nam 2010 va Du an tre kho khan" xfId="1142"/>
    <cellStyle name="_KT_TG_2_Book1" xfId="1143"/>
    <cellStyle name="_KT_TG_2_Book1 2" xfId="1144"/>
    <cellStyle name="_KT_TG_2_Book1_1" xfId="1145"/>
    <cellStyle name="_KT_TG_2_Book1_1 2" xfId="1146"/>
    <cellStyle name="_KT_TG_2_Book1_1_BC CV 6403 BKHĐT" xfId="1147"/>
    <cellStyle name="_KT_TG_2_Book1_1_Bieu mau cong trinh khoi cong moi 3-4" xfId="1148"/>
    <cellStyle name="_KT_TG_2_Book1_1_Bieu3ODA" xfId="1149"/>
    <cellStyle name="_KT_TG_2_Book1_1_Bieu4HTMT" xfId="1150"/>
    <cellStyle name="_KT_TG_2_Book1_1_Book1" xfId="1151"/>
    <cellStyle name="_KT_TG_2_Book1_1_Luy ke von ung nam 2011 -Thoa gui ngay 12-8-2012" xfId="1152"/>
    <cellStyle name="_KT_TG_2_Book1_2" xfId="1153"/>
    <cellStyle name="_KT_TG_2_Book1_2 2" xfId="1154"/>
    <cellStyle name="_KT_TG_2_Book1_2_BC CV 6403 BKHĐT" xfId="1155"/>
    <cellStyle name="_KT_TG_2_Book1_2_Bieu3ODA" xfId="1156"/>
    <cellStyle name="_KT_TG_2_Book1_2_Luy ke von ung nam 2011 -Thoa gui ngay 12-8-2012" xfId="1157"/>
    <cellStyle name="_KT_TG_2_Book1_3" xfId="1158"/>
    <cellStyle name="_KT_TG_2_Book1_3 2" xfId="1159"/>
    <cellStyle name="_KT_TG_2_Book1_4" xfId="1160"/>
    <cellStyle name="_KT_TG_2_Book1_BC CV 6403 BKHĐT" xfId="1161"/>
    <cellStyle name="_KT_TG_2_Book1_Bieu mau cong trinh khoi cong moi 3-4" xfId="1162"/>
    <cellStyle name="_KT_TG_2_Book1_Bieu3ODA" xfId="1163"/>
    <cellStyle name="_KT_TG_2_Book1_Bieu4HTMT" xfId="1164"/>
    <cellStyle name="_KT_TG_2_Book1_bo sung von KCH nam 2010 va Du an tre kho khan" xfId="1165"/>
    <cellStyle name="_KT_TG_2_Book1_Book1" xfId="1166"/>
    <cellStyle name="_KT_TG_2_Book1_danh muc chuan bi dau tu 2011 ngay 07-6-2011" xfId="1167"/>
    <cellStyle name="_KT_TG_2_Book1_Danh muc pbo nguon von XSKT, XDCB nam 2009 chuyen qua nam 2010" xfId="1168"/>
    <cellStyle name="_KT_TG_2_Book1_dieu chinh KH 2011 ngay 26-5-2011111" xfId="1169"/>
    <cellStyle name="_KT_TG_2_Book1_DS KCH PHAN BO VON NSDP NAM 2010" xfId="1170"/>
    <cellStyle name="_KT_TG_2_Book1_giao KH 2011 ngay 10-12-2010" xfId="1171"/>
    <cellStyle name="_KT_TG_2_Book1_Luy ke von ung nam 2011 -Thoa gui ngay 12-8-2012" xfId="1172"/>
    <cellStyle name="_KT_TG_2_CAU Khanh Nam(Thi Cong)" xfId="1173"/>
    <cellStyle name="_KT_TG_2_ChiHuong_ApGia" xfId="1174"/>
    <cellStyle name="_KT_TG_2_CoCauPhi (version 1)" xfId="1175"/>
    <cellStyle name="_KT_TG_2_Copy of 05-12  KH trung han 2016-2020 - Liem Thinh edited (1)" xfId="1176"/>
    <cellStyle name="_KT_TG_2_danh muc chuan bi dau tu 2011 ngay 07-6-2011" xfId="1177"/>
    <cellStyle name="_KT_TG_2_Danh muc pbo nguon von XSKT, XDCB nam 2009 chuyen qua nam 2010" xfId="1178"/>
    <cellStyle name="_KT_TG_2_DAU NOI PL-CL TAI PHU LAMHC" xfId="1179"/>
    <cellStyle name="_KT_TG_2_dieu chinh KH 2011 ngay 26-5-2011111" xfId="1180"/>
    <cellStyle name="_KT_TG_2_DS KCH PHAN BO VON NSDP NAM 2010" xfId="1181"/>
    <cellStyle name="_KT_TG_2_DS QĐ" xfId="1182"/>
    <cellStyle name="_KT_TG_2_DTCDT MR.2N110.HOCMON.TDTOAN.CCUNG" xfId="1183"/>
    <cellStyle name="_KT_TG_2_DTDuong dong tien -sua tham tra 2009 - luong 650" xfId="1184"/>
    <cellStyle name="_KT_TG_2_DU TRU VAT TU" xfId="1185"/>
    <cellStyle name="_KT_TG_2_GD" xfId="1186"/>
    <cellStyle name="_KT_TG_2_giao KH 2011 ngay 10-12-2010" xfId="1187"/>
    <cellStyle name="_KT_TG_2_GTGT 2003" xfId="1188"/>
    <cellStyle name="_KT_TG_2_KE KHAI THUE GTGT 2004" xfId="1189"/>
    <cellStyle name="_KT_TG_2_KE KHAI THUE GTGT 2004_BCTC2004" xfId="1190"/>
    <cellStyle name="_KT_TG_2_KH TPCP 2016-2020 (tong hop)" xfId="1191"/>
    <cellStyle name="_KT_TG_2_KH TPCP vung TNB (03-1-2012)" xfId="1192"/>
    <cellStyle name="_KT_TG_2_kien giang 2" xfId="1193"/>
    <cellStyle name="_KT_TG_2_Lora-tungchau" xfId="1194"/>
    <cellStyle name="_KT_TG_2_Luy ke von ung nam 2011 -Thoa gui ngay 12-8-2012" xfId="1195"/>
    <cellStyle name="_KT_TG_2_Mia NL-T10-2005" xfId="1196"/>
    <cellStyle name="_KT_TG_2_NhanCong" xfId="1197"/>
    <cellStyle name="_KT_TG_2_Nvụ" xfId="1198"/>
    <cellStyle name="_KT_TG_2_N-X-T-04" xfId="1199"/>
    <cellStyle name="_KT_TG_2_PGIA-phieu tham tra Kho bac" xfId="1200"/>
    <cellStyle name="_KT_TG_2_phu luc tong ket tinh hinh TH giai doan 03-10 (ngay 30)" xfId="1201"/>
    <cellStyle name="_KT_TG_2_PT02-02" xfId="1202"/>
    <cellStyle name="_KT_TG_2_PT02-02_Book1" xfId="1203"/>
    <cellStyle name="_KT_TG_2_PT02-03" xfId="1204"/>
    <cellStyle name="_KT_TG_2_PT02-03_Book1" xfId="1205"/>
    <cellStyle name="_KT_TG_2_Qt-HT3PQ1(CauKho)" xfId="1206"/>
    <cellStyle name="_KT_TG_2_quy luong con lai nam 2004" xfId="1207"/>
    <cellStyle name="_KT_TG_2_Sheet1" xfId="1208"/>
    <cellStyle name="_KT_TG_2_TEL OUT 2004" xfId="1209"/>
    <cellStyle name="_KT_TG_2_TK152-04" xfId="1210"/>
    <cellStyle name="_KT_TG_2_tong hop QT" xfId="1211"/>
    <cellStyle name="_KT_TG_2_tp" xfId="1212"/>
    <cellStyle name="_KT_TG_2_ÿÿÿÿÿ" xfId="1213"/>
    <cellStyle name="_KT_TG_2_ÿÿÿÿÿ_Bieu mau cong trinh khoi cong moi 3-4" xfId="1214"/>
    <cellStyle name="_KT_TG_2_ÿÿÿÿÿ_Bieu3ODA" xfId="1215"/>
    <cellStyle name="_KT_TG_2_ÿÿÿÿÿ_Bieu4HTMT" xfId="1216"/>
    <cellStyle name="_KT_TG_2_ÿÿÿÿÿ_KH TPCP vung TNB (03-1-2012)" xfId="1217"/>
    <cellStyle name="_KT_TG_2_ÿÿÿÿÿ_kien giang 2" xfId="1218"/>
    <cellStyle name="_KT_TG_3" xfId="1219"/>
    <cellStyle name="_KT_TG_4" xfId="1220"/>
    <cellStyle name="_KT_TG_4 2" xfId="1221"/>
    <cellStyle name="_KT_TG_4_05-12  KH trung han 2016-2020 - Liem Thinh edited" xfId="1222"/>
    <cellStyle name="_KT_TG_4_13.tk" xfId="1223"/>
    <cellStyle name="_KT_TG_4_2. Phu luc may moc thiet bi (moi)" xfId="1224"/>
    <cellStyle name="_KT_TG_4_2.blc" xfId="1225"/>
    <cellStyle name="_KT_TG_4_32.XNK" xfId="1226"/>
    <cellStyle name="_KT_TG_4_4.hl" xfId="1227"/>
    <cellStyle name="_KT_TG_4_blc" xfId="1228"/>
    <cellStyle name="_KT_TG_4_Copy of 05-12  KH trung han 2016-2020 - Liem Thinh edited (1)" xfId="1229"/>
    <cellStyle name="_KT_TG_4_DS QĐ" xfId="1230"/>
    <cellStyle name="_KT_TG_4_GD" xfId="1231"/>
    <cellStyle name="_KT_TG_4_KH TPCP 2016-2020 (tong hop)" xfId="1232"/>
    <cellStyle name="_KT_TG_4_Lora-tungchau" xfId="1233"/>
    <cellStyle name="_KT_TG_4_Lora-tungchau 2" xfId="1234"/>
    <cellStyle name="_KT_TG_4_Lora-tungchau_05-12  KH trung han 2016-2020 - Liem Thinh edited" xfId="1235"/>
    <cellStyle name="_KT_TG_4_Lora-tungchau_Copy of 05-12  KH trung han 2016-2020 - Liem Thinh edited (1)" xfId="1236"/>
    <cellStyle name="_KT_TG_4_Lora-tungchau_KH TPCP 2016-2020 (tong hop)" xfId="1237"/>
    <cellStyle name="_KT_TG_4_Mia NL-T10-2005" xfId="1238"/>
    <cellStyle name="_KT_TG_4_Nvụ" xfId="1239"/>
    <cellStyle name="_KT_TG_4_Qt-HT3PQ1(CauKho)" xfId="1240"/>
    <cellStyle name="_KT_TG_4_quy luong con lai nam 2004" xfId="1241"/>
    <cellStyle name="_KT_TG_4_tong hop QT" xfId="1242"/>
    <cellStyle name="_KT_TG_4_tp" xfId="1243"/>
    <cellStyle name="_KT_TG_Book1" xfId="1244"/>
    <cellStyle name="_KT_TG_DTDuong dong tien -sua tham tra 2009 - luong 650" xfId="1245"/>
    <cellStyle name="_KT_TG_Mia NL-T10-2005" xfId="1246"/>
    <cellStyle name="_KT_TG_quy luong con lai nam 2004" xfId="1247"/>
    <cellStyle name="_KT_TG_tong hop QT" xfId="1248"/>
    <cellStyle name="_Lora-tungchau" xfId="1249"/>
    <cellStyle name="_Lora-tungchau 2" xfId="1250"/>
    <cellStyle name="_Lora-tungchau_05-12  KH trung han 2016-2020 - Liem Thinh edited" xfId="1251"/>
    <cellStyle name="_Lora-tungchau_Copy of 05-12  KH trung han 2016-2020 - Liem Thinh edited (1)" xfId="1252"/>
    <cellStyle name="_Lora-tungchau_KH TPCP 2016-2020 (tong hop)" xfId="1253"/>
    <cellStyle name="_LuuNgay24-07-2006Bao cao tai NPP PHAN DUNG 22-7" xfId="1254"/>
    <cellStyle name="_LuuNgay24-07-2006Bao cao tai NPP PHAN DUNG 22-7_Phan bo CT CNTT ngay 2-3-2011-Diep TH" xfId="1255"/>
    <cellStyle name="_Luy ke von ung nam 2011 -Thoa gui ngay 12-8-2012" xfId="1256"/>
    <cellStyle name="_MAU BIEU DIEU CHINH KH2010" xfId="1257"/>
    <cellStyle name="_MAU BIEU DIEU CHINH KH2010_Phan bo CT CNTT ngay 2-3-2011-Diep TH" xfId="1258"/>
    <cellStyle name="_mau so 3" xfId="1259"/>
    <cellStyle name="_MauThanTKKT-goi7-DonGia2143(vl t7)" xfId="1260"/>
    <cellStyle name="_MauThanTKKT-goi7-DonGia2143(vl t7)_!1 1 bao cao giao KH ve HTCMT vung TNB   12-12-2011" xfId="1261"/>
    <cellStyle name="_MauThanTKKT-goi7-DonGia2143(vl t7)_Bieu4HTMT" xfId="1262"/>
    <cellStyle name="_MauThanTKKT-goi7-DonGia2143(vl t7)_Bieu4HTMT_!1 1 bao cao giao KH ve HTCMT vung TNB   12-12-2011" xfId="1263"/>
    <cellStyle name="_MauThanTKKT-goi7-DonGia2143(vl t7)_Bieu4HTMT_KH TPCP vung TNB (03-1-2012)" xfId="1264"/>
    <cellStyle name="_MauThanTKKT-goi7-DonGia2143(vl t7)_KH TPCP vung TNB (03-1-2012)" xfId="1265"/>
    <cellStyle name="_Mia NL-T10-2005" xfId="1266"/>
    <cellStyle name="_NHA DIEU HANH - HOANH BO" xfId="1267"/>
    <cellStyle name="_Nhu cau von ung truoc 2011 Tha h Hoa + Nge An gui TW" xfId="1268"/>
    <cellStyle name="_Nhu cau von ung truoc 2011 Tha h Hoa + Nge An gui TW_!1 1 bao cao giao KH ve HTCMT vung TNB   12-12-2011" xfId="1269"/>
    <cellStyle name="_Nhu cau von ung truoc 2011 Tha h Hoa + Nge An gui TW_Bieu4HTMT" xfId="1270"/>
    <cellStyle name="_Nhu cau von ung truoc 2011 Tha h Hoa + Nge An gui TW_Bieu4HTMT_!1 1 bao cao giao KH ve HTCMT vung TNB   12-12-2011" xfId="1271"/>
    <cellStyle name="_Nhu cau von ung truoc 2011 Tha h Hoa + Nge An gui TW_Bieu4HTMT_KH TPCP vung TNB (03-1-2012)" xfId="1272"/>
    <cellStyle name="_Nhu cau von ung truoc 2011 Tha h Hoa + Nge An gui TW_KH TPCP vung TNB (03-1-2012)" xfId="1273"/>
    <cellStyle name="_x0001__Nvụ" xfId="1274"/>
    <cellStyle name="_N-X-T-04" xfId="1275"/>
    <cellStyle name="_P quan-huyen 14.10.2010" xfId="1276"/>
    <cellStyle name="_P quan-huyen 14.10.2010_Phan bo CT CNTT ngay 2-3-2011-Diep TH" xfId="1277"/>
    <cellStyle name="_PERSONAL" xfId="1278"/>
    <cellStyle name="_PERSONAL_BC CV 6403 BKHĐT" xfId="1279"/>
    <cellStyle name="_PERSONAL_Bieu mau cong trinh khoi cong moi 3-4" xfId="1280"/>
    <cellStyle name="_PERSONAL_Bieu3ODA" xfId="1281"/>
    <cellStyle name="_PERSONAL_Bieu4HTMT" xfId="1282"/>
    <cellStyle name="_PERSONAL_Book1" xfId="1283"/>
    <cellStyle name="_PERSONAL_Book1 2" xfId="1284"/>
    <cellStyle name="_PERSONAL_HTQ.8 GD1" xfId="1285"/>
    <cellStyle name="_PERSONAL_HTQ.8 GD1_05-12  KH trung han 2016-2020 - Liem Thinh edited" xfId="1286"/>
    <cellStyle name="_PERSONAL_HTQ.8 GD1_Copy of 05-12  KH trung han 2016-2020 - Liem Thinh edited (1)" xfId="1287"/>
    <cellStyle name="_PERSONAL_HTQ.8 GD1_KH TPCP 2016-2020 (tong hop)" xfId="1288"/>
    <cellStyle name="_PERSONAL_Luy ke von ung nam 2011 -Thoa gui ngay 12-8-2012" xfId="1289"/>
    <cellStyle name="_PERSONAL_Tong hop KHCB 2001" xfId="1290"/>
    <cellStyle name="_Phan bo KH 2009 TPCP" xfId="1291"/>
    <cellStyle name="_phong bo mon22" xfId="1292"/>
    <cellStyle name="_phong bo mon22_!1 1 bao cao giao KH ve HTCMT vung TNB   12-12-2011" xfId="1293"/>
    <cellStyle name="_phong bo mon22_KH TPCP vung TNB (03-1-2012)" xfId="1294"/>
    <cellStyle name="_Phu luc 2 (Bieu 2) TH KH 2010" xfId="1295"/>
    <cellStyle name="_Phu luc kem BC gui VP Bo (18.2)" xfId="1296"/>
    <cellStyle name="_phu luc tong ket tinh hinh TH giai doan 03-10 (ngay 30)" xfId="1297"/>
    <cellStyle name="_Phuluckinhphi_DC_lan 4_YL" xfId="1298"/>
    <cellStyle name="_Q TOAN  SCTX QL.62 QUI I ( oanh)" xfId="1299"/>
    <cellStyle name="_Q TOAN  SCTX QL.62 QUI II ( oanh)" xfId="1300"/>
    <cellStyle name="_QT SCTXQL62_QT1 (Cty QL)" xfId="1301"/>
    <cellStyle name="_Qt-HT3PQ1(CauKho)" xfId="1302"/>
    <cellStyle name="_quy luong con lai nam 2004" xfId="1303"/>
    <cellStyle name="_rieng dc dau gia 2010" xfId="1304"/>
    <cellStyle name="_Sheet1" xfId="1305"/>
    <cellStyle name="_Sheet2" xfId="1306"/>
    <cellStyle name="_TG-TH" xfId="1307"/>
    <cellStyle name="_TG-TH_1" xfId="1308"/>
    <cellStyle name="_TG-TH_1 2" xfId="1309"/>
    <cellStyle name="_TG-TH_1_05-12  KH trung han 2016-2020 - Liem Thinh edited" xfId="1310"/>
    <cellStyle name="_TG-TH_1_13.tk" xfId="1311"/>
    <cellStyle name="_TG-TH_1_2. Phu luc may moc thiet bi (moi)" xfId="1312"/>
    <cellStyle name="_TG-TH_1_2.blc" xfId="1313"/>
    <cellStyle name="_TG-TH_1_32.XNK" xfId="1314"/>
    <cellStyle name="_TG-TH_1_4.hl" xfId="1315"/>
    <cellStyle name="_TG-TH_1_ApGiaVatTu_cayxanh_latgach" xfId="1316"/>
    <cellStyle name="_TG-TH_1_BANG TONG HOP TINH HINH THANH QUYET TOAN (MOI I)" xfId="1317"/>
    <cellStyle name="_TG-TH_1_BAO CAO KLCT PT2000" xfId="1318"/>
    <cellStyle name="_TG-TH_1_BAO CAO PT2000" xfId="1319"/>
    <cellStyle name="_TG-TH_1_BAO CAO PT2000_Book1" xfId="1320"/>
    <cellStyle name="_TG-TH_1_Bao cao XDCB 2001 - T11 KH dieu chinh 20-11-THAI" xfId="1321"/>
    <cellStyle name="_TG-TH_1_BAO GIA NGAY 24-10-08 (co dam)" xfId="1322"/>
    <cellStyle name="_TG-TH_1_BC  NAM 2007" xfId="1323"/>
    <cellStyle name="_TG-TH_1_BC CV 6403 BKHĐT" xfId="1324"/>
    <cellStyle name="_TG-TH_1_BC NQ11-CP - chinh sua lai" xfId="1325"/>
    <cellStyle name="_TG-TH_1_BC NQ11-CP-Quynh sau bieu so3" xfId="1326"/>
    <cellStyle name="_TG-TH_1_BC_NQ11-CP_-_Thao_sua_lai" xfId="1327"/>
    <cellStyle name="_TG-TH_1_Bieu mau cong trinh khoi cong moi 3-4" xfId="1328"/>
    <cellStyle name="_TG-TH_1_Bieu3ODA" xfId="1329"/>
    <cellStyle name="_TG-TH_1_Bieu3ODA_1" xfId="1330"/>
    <cellStyle name="_TG-TH_1_Bieu4HTMT" xfId="1331"/>
    <cellStyle name="_TG-TH_1_bo sung von KCH nam 2010 va Du an tre kho khan" xfId="1332"/>
    <cellStyle name="_TG-TH_1_Book1" xfId="1333"/>
    <cellStyle name="_TG-TH_1_Book1 2" xfId="1334"/>
    <cellStyle name="_TG-TH_1_Book1_1" xfId="1335"/>
    <cellStyle name="_TG-TH_1_Book1_1 2" xfId="1336"/>
    <cellStyle name="_TG-TH_1_Book1_1_BC CV 6403 BKHĐT" xfId="1337"/>
    <cellStyle name="_TG-TH_1_Book1_1_Bieu mau cong trinh khoi cong moi 3-4" xfId="1338"/>
    <cellStyle name="_TG-TH_1_Book1_1_Bieu3ODA" xfId="1339"/>
    <cellStyle name="_TG-TH_1_Book1_1_Bieu4HTMT" xfId="1340"/>
    <cellStyle name="_TG-TH_1_Book1_1_Book1" xfId="1341"/>
    <cellStyle name="_TG-TH_1_Book1_1_Luy ke von ung nam 2011 -Thoa gui ngay 12-8-2012" xfId="1342"/>
    <cellStyle name="_TG-TH_1_Book1_2" xfId="1343"/>
    <cellStyle name="_TG-TH_1_Book1_2 2" xfId="1344"/>
    <cellStyle name="_TG-TH_1_Book1_2_BC CV 6403 BKHĐT" xfId="1345"/>
    <cellStyle name="_TG-TH_1_Book1_2_Bieu3ODA" xfId="1346"/>
    <cellStyle name="_TG-TH_1_Book1_2_Luy ke von ung nam 2011 -Thoa gui ngay 12-8-2012" xfId="1347"/>
    <cellStyle name="_TG-TH_1_Book1_3" xfId="1348"/>
    <cellStyle name="_TG-TH_1_Book1_4" xfId="1349"/>
    <cellStyle name="_TG-TH_1_Book1_BC CV 6403 BKHĐT" xfId="1350"/>
    <cellStyle name="_TG-TH_1_Book1_BC-QT-WB-dthao" xfId="1351"/>
    <cellStyle name="_TG-TH_1_Book1_Bieu mau cong trinh khoi cong moi 3-4" xfId="1352"/>
    <cellStyle name="_TG-TH_1_Book1_Bieu3ODA" xfId="1353"/>
    <cellStyle name="_TG-TH_1_Book1_Bieu4HTMT" xfId="1354"/>
    <cellStyle name="_TG-TH_1_Book1_bo sung von KCH nam 2010 va Du an tre kho khan" xfId="1355"/>
    <cellStyle name="_TG-TH_1_Book1_Book1" xfId="1356"/>
    <cellStyle name="_TG-TH_1_Book1_danh muc chuan bi dau tu 2011 ngay 07-6-2011" xfId="1357"/>
    <cellStyle name="_TG-TH_1_Book1_Danh muc pbo nguon von XSKT, XDCB nam 2009 chuyen qua nam 2010" xfId="1358"/>
    <cellStyle name="_TG-TH_1_Book1_dieu chinh KH 2011 ngay 26-5-2011111" xfId="1359"/>
    <cellStyle name="_TG-TH_1_Book1_DS KCH PHAN BO VON NSDP NAM 2010" xfId="1360"/>
    <cellStyle name="_TG-TH_1_Book1_giao KH 2011 ngay 10-12-2010" xfId="1361"/>
    <cellStyle name="_TG-TH_1_Book1_Luy ke von ung nam 2011 -Thoa gui ngay 12-8-2012" xfId="1362"/>
    <cellStyle name="_TG-TH_1_CAU Khanh Nam(Thi Cong)" xfId="1363"/>
    <cellStyle name="_TG-TH_1_ChiHuong_ApGia" xfId="1364"/>
    <cellStyle name="_TG-TH_1_CoCauPhi (version 1)" xfId="1365"/>
    <cellStyle name="_TG-TH_1_Copy of 05-12  KH trung han 2016-2020 - Liem Thinh edited (1)" xfId="1366"/>
    <cellStyle name="_TG-TH_1_danh muc chuan bi dau tu 2011 ngay 07-6-2011" xfId="1367"/>
    <cellStyle name="_TG-TH_1_Danh muc pbo nguon von XSKT, XDCB nam 2009 chuyen qua nam 2010" xfId="1368"/>
    <cellStyle name="_TG-TH_1_DAU NOI PL-CL TAI PHU LAMHC" xfId="1369"/>
    <cellStyle name="_TG-TH_1_dieu chinh KH 2011 ngay 26-5-2011111" xfId="1370"/>
    <cellStyle name="_TG-TH_1_DS KCH PHAN BO VON NSDP NAM 2010" xfId="1371"/>
    <cellStyle name="_TG-TH_1_DS QĐ" xfId="1372"/>
    <cellStyle name="_TG-TH_1_DTCDT MR.2N110.HOCMON.TDTOAN.CCUNG" xfId="1373"/>
    <cellStyle name="_TG-TH_1_DTDuong dong tien -sua tham tra 2009 - luong 650" xfId="1374"/>
    <cellStyle name="_TG-TH_1_DU TRU VAT TU" xfId="1375"/>
    <cellStyle name="_TG-TH_1_GD" xfId="1376"/>
    <cellStyle name="_TG-TH_1_giao KH 2011 ngay 10-12-2010" xfId="1377"/>
    <cellStyle name="_TG-TH_1_GTGT 2003" xfId="1378"/>
    <cellStyle name="_TG-TH_1_KE KHAI THUE GTGT 2004" xfId="1379"/>
    <cellStyle name="_TG-TH_1_KE KHAI THUE GTGT 2004_BCTC2004" xfId="1380"/>
    <cellStyle name="_TG-TH_1_KH TPCP 2016-2020 (tong hop)" xfId="1381"/>
    <cellStyle name="_TG-TH_1_KH TPCP vung TNB (03-1-2012)" xfId="1382"/>
    <cellStyle name="_TG-TH_1_kien giang 2" xfId="1383"/>
    <cellStyle name="_TG-TH_1_Lora-tungchau" xfId="1384"/>
    <cellStyle name="_TG-TH_1_Luy ke von ung nam 2011 -Thoa gui ngay 12-8-2012" xfId="1385"/>
    <cellStyle name="_TG-TH_1_Mia NL-T10-2005" xfId="1386"/>
    <cellStyle name="_TG-TH_1_NhanCong" xfId="1387"/>
    <cellStyle name="_TG-TH_1_Nvụ" xfId="1388"/>
    <cellStyle name="_TG-TH_1_N-X-T-04" xfId="1389"/>
    <cellStyle name="_TG-TH_1_PGIA-phieu tham tra Kho bac" xfId="1390"/>
    <cellStyle name="_TG-TH_1_phu luc tong ket tinh hinh TH giai doan 03-10 (ngay 30)" xfId="1391"/>
    <cellStyle name="_TG-TH_1_PT02-02" xfId="1392"/>
    <cellStyle name="_TG-TH_1_PT02-02_Book1" xfId="1393"/>
    <cellStyle name="_TG-TH_1_PT02-03" xfId="1394"/>
    <cellStyle name="_TG-TH_1_PT02-03_Book1" xfId="1395"/>
    <cellStyle name="_TG-TH_1_Qt-HT3PQ1(CauKho)" xfId="1396"/>
    <cellStyle name="_TG-TH_1_Sheet1" xfId="1397"/>
    <cellStyle name="_TG-TH_1_TEL OUT 2004" xfId="1398"/>
    <cellStyle name="_TG-TH_1_TK152-04" xfId="1399"/>
    <cellStyle name="_TG-TH_1_tong hop QT" xfId="1400"/>
    <cellStyle name="_TG-TH_1_tp" xfId="1401"/>
    <cellStyle name="_TG-TH_1_ÿÿÿÿÿ" xfId="1402"/>
    <cellStyle name="_TG-TH_1_ÿÿÿÿÿ_Bieu mau cong trinh khoi cong moi 3-4" xfId="1403"/>
    <cellStyle name="_TG-TH_1_ÿÿÿÿÿ_Bieu3ODA" xfId="1404"/>
    <cellStyle name="_TG-TH_1_ÿÿÿÿÿ_Bieu4HTMT" xfId="1405"/>
    <cellStyle name="_TG-TH_1_ÿÿÿÿÿ_KH TPCP vung TNB (03-1-2012)" xfId="1406"/>
    <cellStyle name="_TG-TH_1_ÿÿÿÿÿ_kien giang 2" xfId="1407"/>
    <cellStyle name="_TG-TH_2" xfId="1408"/>
    <cellStyle name="_TG-TH_2 2" xfId="1409"/>
    <cellStyle name="_TG-TH_2_05-12  KH trung han 2016-2020 - Liem Thinh edited" xfId="1410"/>
    <cellStyle name="_TG-TH_2_13.tk" xfId="1411"/>
    <cellStyle name="_TG-TH_2_2. Phu luc may moc thiet bi (moi)" xfId="1412"/>
    <cellStyle name="_TG-TH_2_2.blc" xfId="1413"/>
    <cellStyle name="_TG-TH_2_32.XNK" xfId="1414"/>
    <cellStyle name="_TG-TH_2_4.hl" xfId="1415"/>
    <cellStyle name="_TG-TH_2_ApGiaVatTu_cayxanh_latgach" xfId="1416"/>
    <cellStyle name="_TG-TH_2_BANG TONG HOP TINH HINH THANH QUYET TOAN (MOI I)" xfId="1417"/>
    <cellStyle name="_TG-TH_2_BAO CAO KLCT PT2000" xfId="1418"/>
    <cellStyle name="_TG-TH_2_BAO CAO PT2000" xfId="1419"/>
    <cellStyle name="_TG-TH_2_BAO CAO PT2000_Book1" xfId="1420"/>
    <cellStyle name="_TG-TH_2_Bao cao XDCB 2001 - T11 KH dieu chinh 20-11-THAI" xfId="1421"/>
    <cellStyle name="_TG-TH_2_BAO GIA NGAY 24-10-08 (co dam)" xfId="1422"/>
    <cellStyle name="_TG-TH_2_BC  NAM 2007" xfId="1423"/>
    <cellStyle name="_TG-TH_2_BC CV 6403 BKHĐT" xfId="1424"/>
    <cellStyle name="_TG-TH_2_BC NQ11-CP - chinh sua lai" xfId="1425"/>
    <cellStyle name="_TG-TH_2_BC NQ11-CP-Quynh sau bieu so3" xfId="1426"/>
    <cellStyle name="_TG-TH_2_BC_NQ11-CP_-_Thao_sua_lai" xfId="1427"/>
    <cellStyle name="_TG-TH_2_Bieu mau cong trinh khoi cong moi 3-4" xfId="1428"/>
    <cellStyle name="_TG-TH_2_Bieu3ODA" xfId="1429"/>
    <cellStyle name="_TG-TH_2_Bieu3ODA_1" xfId="1430"/>
    <cellStyle name="_TG-TH_2_Bieu4HTMT" xfId="1431"/>
    <cellStyle name="_TG-TH_2_blc" xfId="1432"/>
    <cellStyle name="_TG-TH_2_bo sung von KCH nam 2010 va Du an tre kho khan" xfId="1433"/>
    <cellStyle name="_TG-TH_2_Book1" xfId="1434"/>
    <cellStyle name="_TG-TH_2_Book1 2" xfId="1435"/>
    <cellStyle name="_TG-TH_2_Book1_1" xfId="1436"/>
    <cellStyle name="_TG-TH_2_Book1_1 2" xfId="1437"/>
    <cellStyle name="_TG-TH_2_Book1_1_BC CV 6403 BKHĐT" xfId="1438"/>
    <cellStyle name="_TG-TH_2_Book1_1_Bieu mau cong trinh khoi cong moi 3-4" xfId="1439"/>
    <cellStyle name="_TG-TH_2_Book1_1_Bieu3ODA" xfId="1440"/>
    <cellStyle name="_TG-TH_2_Book1_1_Bieu4HTMT" xfId="1441"/>
    <cellStyle name="_TG-TH_2_Book1_1_Book1" xfId="1442"/>
    <cellStyle name="_TG-TH_2_Book1_1_Luy ke von ung nam 2011 -Thoa gui ngay 12-8-2012" xfId="1443"/>
    <cellStyle name="_TG-TH_2_Book1_2" xfId="1444"/>
    <cellStyle name="_TG-TH_2_Book1_2 2" xfId="1445"/>
    <cellStyle name="_TG-TH_2_Book1_2_BC CV 6403 BKHĐT" xfId="1446"/>
    <cellStyle name="_TG-TH_2_Book1_2_Bieu3ODA" xfId="1447"/>
    <cellStyle name="_TG-TH_2_Book1_2_Luy ke von ung nam 2011 -Thoa gui ngay 12-8-2012" xfId="1448"/>
    <cellStyle name="_TG-TH_2_Book1_3" xfId="1449"/>
    <cellStyle name="_TG-TH_2_Book1_3 2" xfId="1450"/>
    <cellStyle name="_TG-TH_2_Book1_4" xfId="1451"/>
    <cellStyle name="_TG-TH_2_Book1_BC CV 6403 BKHĐT" xfId="1452"/>
    <cellStyle name="_TG-TH_2_Book1_Bieu mau cong trinh khoi cong moi 3-4" xfId="1453"/>
    <cellStyle name="_TG-TH_2_Book1_Bieu3ODA" xfId="1454"/>
    <cellStyle name="_TG-TH_2_Book1_Bieu4HTMT" xfId="1455"/>
    <cellStyle name="_TG-TH_2_Book1_bo sung von KCH nam 2010 va Du an tre kho khan" xfId="1456"/>
    <cellStyle name="_TG-TH_2_Book1_Book1" xfId="1457"/>
    <cellStyle name="_TG-TH_2_Book1_danh muc chuan bi dau tu 2011 ngay 07-6-2011" xfId="1458"/>
    <cellStyle name="_TG-TH_2_Book1_Danh muc pbo nguon von XSKT, XDCB nam 2009 chuyen qua nam 2010" xfId="1459"/>
    <cellStyle name="_TG-TH_2_Book1_dieu chinh KH 2011 ngay 26-5-2011111" xfId="1460"/>
    <cellStyle name="_TG-TH_2_Book1_DS KCH PHAN BO VON NSDP NAM 2010" xfId="1461"/>
    <cellStyle name="_TG-TH_2_Book1_giao KH 2011 ngay 10-12-2010" xfId="1462"/>
    <cellStyle name="_TG-TH_2_Book1_Luy ke von ung nam 2011 -Thoa gui ngay 12-8-2012" xfId="1463"/>
    <cellStyle name="_TG-TH_2_CAU Khanh Nam(Thi Cong)" xfId="1464"/>
    <cellStyle name="_TG-TH_2_ChiHuong_ApGia" xfId="1465"/>
    <cellStyle name="_TG-TH_2_CoCauPhi (version 1)" xfId="1466"/>
    <cellStyle name="_TG-TH_2_Copy of 05-12  KH trung han 2016-2020 - Liem Thinh edited (1)" xfId="1467"/>
    <cellStyle name="_TG-TH_2_danh muc chuan bi dau tu 2011 ngay 07-6-2011" xfId="1468"/>
    <cellStyle name="_TG-TH_2_Danh muc pbo nguon von XSKT, XDCB nam 2009 chuyen qua nam 2010" xfId="1469"/>
    <cellStyle name="_TG-TH_2_DAU NOI PL-CL TAI PHU LAMHC" xfId="1470"/>
    <cellStyle name="_TG-TH_2_dieu chinh KH 2011 ngay 26-5-2011111" xfId="1471"/>
    <cellStyle name="_TG-TH_2_DS KCH PHAN BO VON NSDP NAM 2010" xfId="1472"/>
    <cellStyle name="_TG-TH_2_DS QĐ" xfId="1473"/>
    <cellStyle name="_TG-TH_2_DTCDT MR.2N110.HOCMON.TDTOAN.CCUNG" xfId="1474"/>
    <cellStyle name="_TG-TH_2_DTDuong dong tien -sua tham tra 2009 - luong 650" xfId="1475"/>
    <cellStyle name="_TG-TH_2_DU TRU VAT TU" xfId="1476"/>
    <cellStyle name="_TG-TH_2_GD" xfId="1477"/>
    <cellStyle name="_TG-TH_2_giao KH 2011 ngay 10-12-2010" xfId="1478"/>
    <cellStyle name="_TG-TH_2_GTGT 2003" xfId="1479"/>
    <cellStyle name="_TG-TH_2_KE KHAI THUE GTGT 2004" xfId="1480"/>
    <cellStyle name="_TG-TH_2_KE KHAI THUE GTGT 2004_BCTC2004" xfId="1481"/>
    <cellStyle name="_TG-TH_2_KH TPCP 2016-2020 (tong hop)" xfId="1482"/>
    <cellStyle name="_TG-TH_2_KH TPCP vung TNB (03-1-2012)" xfId="1483"/>
    <cellStyle name="_TG-TH_2_kien giang 2" xfId="1484"/>
    <cellStyle name="_TG-TH_2_Lora-tungchau" xfId="1485"/>
    <cellStyle name="_TG-TH_2_Luy ke von ung nam 2011 -Thoa gui ngay 12-8-2012" xfId="1486"/>
    <cellStyle name="_TG-TH_2_Mia NL-T10-2005" xfId="1487"/>
    <cellStyle name="_TG-TH_2_NhanCong" xfId="1488"/>
    <cellStyle name="_TG-TH_2_Nvụ" xfId="1489"/>
    <cellStyle name="_TG-TH_2_N-X-T-04" xfId="1490"/>
    <cellStyle name="_TG-TH_2_PGIA-phieu tham tra Kho bac" xfId="1491"/>
    <cellStyle name="_TG-TH_2_phu luc tong ket tinh hinh TH giai doan 03-10 (ngay 30)" xfId="1492"/>
    <cellStyle name="_TG-TH_2_PT02-02" xfId="1493"/>
    <cellStyle name="_TG-TH_2_PT02-02_Book1" xfId="1494"/>
    <cellStyle name="_TG-TH_2_PT02-03" xfId="1495"/>
    <cellStyle name="_TG-TH_2_PT02-03_Book1" xfId="1496"/>
    <cellStyle name="_TG-TH_2_Qt-HT3PQ1(CauKho)" xfId="1497"/>
    <cellStyle name="_TG-TH_2_quy luong con lai nam 2004" xfId="1498"/>
    <cellStyle name="_TG-TH_2_Sheet1" xfId="1499"/>
    <cellStyle name="_TG-TH_2_TEL OUT 2004" xfId="1500"/>
    <cellStyle name="_TG-TH_2_TK152-04" xfId="1501"/>
    <cellStyle name="_TG-TH_2_tong hop QT" xfId="1502"/>
    <cellStyle name="_TG-TH_2_tp" xfId="1503"/>
    <cellStyle name="_TG-TH_2_ÿÿÿÿÿ" xfId="1504"/>
    <cellStyle name="_TG-TH_2_ÿÿÿÿÿ_Bieu mau cong trinh khoi cong moi 3-4" xfId="1505"/>
    <cellStyle name="_TG-TH_2_ÿÿÿÿÿ_Bieu3ODA" xfId="1506"/>
    <cellStyle name="_TG-TH_2_ÿÿÿÿÿ_Bieu4HTMT" xfId="1507"/>
    <cellStyle name="_TG-TH_2_ÿÿÿÿÿ_KH TPCP vung TNB (03-1-2012)" xfId="1508"/>
    <cellStyle name="_TG-TH_2_ÿÿÿÿÿ_kien giang 2" xfId="1509"/>
    <cellStyle name="_TG-TH_3" xfId="1510"/>
    <cellStyle name="_TG-TH_3 2" xfId="1511"/>
    <cellStyle name="_TG-TH_3_05-12  KH trung han 2016-2020 - Liem Thinh edited" xfId="1512"/>
    <cellStyle name="_TG-TH_3_13.tk" xfId="1513"/>
    <cellStyle name="_TG-TH_3_2. Phu luc may moc thiet bi (moi)" xfId="1514"/>
    <cellStyle name="_TG-TH_3_2.blc" xfId="1515"/>
    <cellStyle name="_TG-TH_3_32.XNK" xfId="1516"/>
    <cellStyle name="_TG-TH_3_4.hl" xfId="1517"/>
    <cellStyle name="_TG-TH_3_blc" xfId="1518"/>
    <cellStyle name="_TG-TH_3_Copy of 05-12  KH trung han 2016-2020 - Liem Thinh edited (1)" xfId="1519"/>
    <cellStyle name="_TG-TH_3_DS QĐ" xfId="1520"/>
    <cellStyle name="_TG-TH_3_GD" xfId="1521"/>
    <cellStyle name="_TG-TH_3_KH TPCP 2016-2020 (tong hop)" xfId="1522"/>
    <cellStyle name="_TG-TH_3_Lora-tungchau" xfId="1523"/>
    <cellStyle name="_TG-TH_3_Lora-tungchau 2" xfId="1524"/>
    <cellStyle name="_TG-TH_3_Lora-tungchau_05-12  KH trung han 2016-2020 - Liem Thinh edited" xfId="1525"/>
    <cellStyle name="_TG-TH_3_Lora-tungchau_Copy of 05-12  KH trung han 2016-2020 - Liem Thinh edited (1)" xfId="1526"/>
    <cellStyle name="_TG-TH_3_Lora-tungchau_KH TPCP 2016-2020 (tong hop)" xfId="1527"/>
    <cellStyle name="_TG-TH_3_Mia NL-T10-2005" xfId="1528"/>
    <cellStyle name="_TG-TH_3_Nvụ" xfId="1529"/>
    <cellStyle name="_TG-TH_3_Qt-HT3PQ1(CauKho)" xfId="1530"/>
    <cellStyle name="_TG-TH_3_quy luong con lai nam 2004" xfId="1531"/>
    <cellStyle name="_TG-TH_3_tong hop QT" xfId="1532"/>
    <cellStyle name="_TG-TH_3_tp" xfId="1533"/>
    <cellStyle name="_TG-TH_4" xfId="1534"/>
    <cellStyle name="_TG-TH_4_2. Phu luc may moc thiet bi (moi)" xfId="1535"/>
    <cellStyle name="_TG-TH_4_Book1" xfId="1536"/>
    <cellStyle name="_TG-TH_4_DTDuong dong tien -sua tham tra 2009 - luong 650" xfId="1537"/>
    <cellStyle name="_TG-TH_4_Mia NL-T10-2005" xfId="1538"/>
    <cellStyle name="_TG-TH_4_quy luong con lai nam 2004" xfId="1539"/>
    <cellStyle name="_TG-TH_4_tong hop QT" xfId="1540"/>
    <cellStyle name="_TH KH 2010" xfId="1541"/>
    <cellStyle name="_TH phu luc Ho Truoi 30-10-06" xfId="1542"/>
    <cellStyle name="_TH phu luc Ho Truoi 30-10-06_blc" xfId="1543"/>
    <cellStyle name="_TH phu luc Ho Truoi 30-10-06_blm" xfId="1544"/>
    <cellStyle name="_TH phu luc Ho Truoi 30-10-06_cấp nước" xfId="1545"/>
    <cellStyle name="_TH phu luc Ho Truoi 30-10-06_CT" xfId="1546"/>
    <cellStyle name="_TH phu luc Ho Truoi 30-10-06_DS QĐ" xfId="1547"/>
    <cellStyle name="_TH phu luc Ho Truoi 30-10-06_GT" xfId="1548"/>
    <cellStyle name="_TH phu luc Ho Truoi 30-10-06_ha" xfId="1549"/>
    <cellStyle name="_TH phu luc Ho Truoi 30-10-06_hl" xfId="1550"/>
    <cellStyle name="_TH phu luc Ho Truoi 30-10-06_hq" xfId="1551"/>
    <cellStyle name="_TH phu luc Ho Truoi 30-10-06_IFAT" xfId="1552"/>
    <cellStyle name="_TH phu luc Ho Truoi 30-10-06_NN" xfId="1553"/>
    <cellStyle name="_TH phu luc Ho Truoi 30-10-06_ph" xfId="1554"/>
    <cellStyle name="_TH phu luc Ho Truoi 30-10-06_tl" xfId="1555"/>
    <cellStyle name="_TH phu luc Ho Truoi 30-10-06_tn" xfId="1556"/>
    <cellStyle name="_TH phu luc Ho Truoi 30-10-06_tp" xfId="1557"/>
    <cellStyle name="_TH quyet toan A-B" xfId="1558"/>
    <cellStyle name="_TH quyet toan A-B_blc" xfId="1559"/>
    <cellStyle name="_TH quyet toan A-B_blm" xfId="1560"/>
    <cellStyle name="_TH quyet toan A-B_cấp nước" xfId="1561"/>
    <cellStyle name="_TH quyet toan A-B_CT" xfId="1562"/>
    <cellStyle name="_TH quyet toan A-B_DS QĐ" xfId="1563"/>
    <cellStyle name="_TH quyet toan A-B_GT" xfId="1564"/>
    <cellStyle name="_TH quyet toan A-B_ha" xfId="1565"/>
    <cellStyle name="_TH quyet toan A-B_hl" xfId="1566"/>
    <cellStyle name="_TH quyet toan A-B_hq" xfId="1567"/>
    <cellStyle name="_TH quyet toan A-B_IFAT" xfId="1568"/>
    <cellStyle name="_TH quyet toan A-B_NN" xfId="1569"/>
    <cellStyle name="_TH quyet toan A-B_ph" xfId="1570"/>
    <cellStyle name="_TH quyet toan A-B_tl" xfId="1571"/>
    <cellStyle name="_TH quyet toan A-B_tn" xfId="1572"/>
    <cellStyle name="_TH quyet toan A-B_tp" xfId="1573"/>
    <cellStyle name="_TK152-04" xfId="1574"/>
    <cellStyle name="_TKP" xfId="1575"/>
    <cellStyle name="_Tong dutoan PP LAHAI" xfId="1576"/>
    <cellStyle name="_Tong hop KH 2011 vong 1 (9-8-2010 CHUAN)" xfId="1577"/>
    <cellStyle name="_Tong hop KH 2011 vong 1 (9-8-2010 CHUAN)_Phan bo CT CNTT ngay 2-3-2011-Diep TH" xfId="1578"/>
    <cellStyle name="_Tong hop may cheu nganh 1" xfId="1579"/>
    <cellStyle name="_x0001__tp" xfId="1580"/>
    <cellStyle name="_TPCP GT-24-5-Mien Nui" xfId="1581"/>
    <cellStyle name="_TPCP GT-24-5-Mien Nui_!1 1 bao cao giao KH ve HTCMT vung TNB   12-12-2011" xfId="1582"/>
    <cellStyle name="_TPCP GT-24-5-Mien Nui_Bieu4HTMT" xfId="1583"/>
    <cellStyle name="_TPCP GT-24-5-Mien Nui_Bieu4HTMT_!1 1 bao cao giao KH ve HTCMT vung TNB   12-12-2011" xfId="1584"/>
    <cellStyle name="_TPCP GT-24-5-Mien Nui_Bieu4HTMT_KH TPCP vung TNB (03-1-2012)" xfId="1585"/>
    <cellStyle name="_TPCP GT-24-5-Mien Nui_KH TPCP vung TNB (03-1-2012)" xfId="1586"/>
    <cellStyle name="_TT209BTC3" xfId="1587"/>
    <cellStyle name="_ung truoc 2011 NSTW Thanh Hoa + Nge An gui Thu 12-5" xfId="1588"/>
    <cellStyle name="_ung truoc 2011 NSTW Thanh Hoa + Nge An gui Thu 12-5_!1 1 bao cao giao KH ve HTCMT vung TNB   12-12-2011" xfId="1589"/>
    <cellStyle name="_ung truoc 2011 NSTW Thanh Hoa + Nge An gui Thu 12-5_Bieu4HTMT" xfId="1590"/>
    <cellStyle name="_ung truoc 2011 NSTW Thanh Hoa + Nge An gui Thu 12-5_Bieu4HTMT_!1 1 bao cao giao KH ve HTCMT vung TNB   12-12-2011" xfId="1591"/>
    <cellStyle name="_ung truoc 2011 NSTW Thanh Hoa + Nge An gui Thu 12-5_Bieu4HTMT_KH TPCP vung TNB (03-1-2012)" xfId="1592"/>
    <cellStyle name="_ung truoc 2011 NSTW Thanh Hoa + Nge An gui Thu 12-5_KH TPCP vung TNB (03-1-2012)" xfId="1593"/>
    <cellStyle name="_ung truoc cua long an (6-5-2010)" xfId="1594"/>
    <cellStyle name="_Ung von nam 2011 vung TNB - Doan Cong tac (12-5-2010)" xfId="1595"/>
    <cellStyle name="_Ung von nam 2011 vung TNB - Doan Cong tac (12-5-2010)_!1 1 bao cao giao KH ve HTCMT vung TNB   12-12-2011" xfId="1596"/>
    <cellStyle name="_Ung von nam 2011 vung TNB - Doan Cong tac (12-5-2010)_Bieu4HTMT" xfId="1597"/>
    <cellStyle name="_Ung von nam 2011 vung TNB - Doan Cong tac (12-5-2010)_Bieu4HTMT_!1 1 bao cao giao KH ve HTCMT vung TNB   12-12-2011" xfId="1598"/>
    <cellStyle name="_Ung von nam 2011 vung TNB - Doan Cong tac (12-5-2010)_Bieu4HTMT_KH TPCP vung TNB (03-1-2012)" xfId="1599"/>
    <cellStyle name="_Ung von nam 2011 vung TNB - Doan Cong tac (12-5-2010)_Chuẩn bị đầu tư 2011 (sep Hung)_KH 2012 (T3-2013)" xfId="1600"/>
    <cellStyle name="_Ung von nam 2011 vung TNB - Doan Cong tac (12-5-2010)_Chuẩn bị đầu tư 2011 (sep Hung)_KH 2012 (T3-2013) 2" xfId="1601"/>
    <cellStyle name="_Ung von nam 2011 vung TNB - Doan Cong tac (12-5-2010)_Cong trinh co y kien LD_Dang_NN_2011-Tay nguyen-9-10" xfId="1602"/>
    <cellStyle name="_Ung von nam 2011 vung TNB - Doan Cong tac (12-5-2010)_Cong trinh co y kien LD_Dang_NN_2011-Tay nguyen-9-10_!1 1 bao cao giao KH ve HTCMT vung TNB   12-12-2011" xfId="1603"/>
    <cellStyle name="_Ung von nam 2011 vung TNB - Doan Cong tac (12-5-2010)_Cong trinh co y kien LD_Dang_NN_2011-Tay nguyen-9-10_Bieu4HTMT" xfId="1604"/>
    <cellStyle name="_Ung von nam 2011 vung TNB - Doan Cong tac (12-5-2010)_Cong trinh co y kien LD_Dang_NN_2011-Tay nguyen-9-10_Bieu4HTMT_!1 1 bao cao giao KH ve HTCMT vung TNB   12-12-2011" xfId="1605"/>
    <cellStyle name="_Ung von nam 2011 vung TNB - Doan Cong tac (12-5-2010)_Cong trinh co y kien LD_Dang_NN_2011-Tay nguyen-9-10_Bieu4HTMT_KH TPCP vung TNB (03-1-2012)" xfId="1606"/>
    <cellStyle name="_Ung von nam 2011 vung TNB - Doan Cong tac (12-5-2010)_Cong trinh co y kien LD_Dang_NN_2011-Tay nguyen-9-10_KH TPCP vung TNB (03-1-2012)" xfId="1607"/>
    <cellStyle name="_Ung von nam 2011 vung TNB - Doan Cong tac (12-5-2010)_KH TPCP vung TNB (03-1-2012)" xfId="1608"/>
    <cellStyle name="_Ung von nam 2011 vung TNB - Doan Cong tac (12-5-2010)_TN - Ho tro khac 2011" xfId="1609"/>
    <cellStyle name="_Ung von nam 2011 vung TNB - Doan Cong tac (12-5-2010)_TN - Ho tro khac 2011_!1 1 bao cao giao KH ve HTCMT vung TNB   12-12-2011" xfId="1610"/>
    <cellStyle name="_Ung von nam 2011 vung TNB - Doan Cong tac (12-5-2010)_TN - Ho tro khac 2011_Bieu4HTMT" xfId="1611"/>
    <cellStyle name="_Ung von nam 2011 vung TNB - Doan Cong tac (12-5-2010)_TN - Ho tro khac 2011_Bieu4HTMT_!1 1 bao cao giao KH ve HTCMT vung TNB   12-12-2011" xfId="1612"/>
    <cellStyle name="_Ung von nam 2011 vung TNB - Doan Cong tac (12-5-2010)_TN - Ho tro khac 2011_Bieu4HTMT_KH TPCP vung TNB (03-1-2012)" xfId="1613"/>
    <cellStyle name="_Ung von nam 2011 vung TNB - Doan Cong tac (12-5-2010)_TN - Ho tro khac 2011_KH TPCP vung TNB (03-1-2012)" xfId="1614"/>
    <cellStyle name="_Von dau tu 2006-2020 (TL chien luoc)" xfId="1615"/>
    <cellStyle name="_Von dau tu 2006-2020 (TL chien luoc)_15_10_2013 BC nhu cau von doi ung ODA (2014-2016) ngay 15102013 Sua" xfId="1616"/>
    <cellStyle name="_Von dau tu 2006-2020 (TL chien luoc)_BC nhu cau von doi ung ODA nganh NN (BKH)" xfId="1617"/>
    <cellStyle name="_Von dau tu 2006-2020 (TL chien luoc)_BC nhu cau von doi ung ODA nganh NN (BKH)_05-12  KH trung han 2016-2020 - Liem Thinh edited" xfId="1618"/>
    <cellStyle name="_Von dau tu 2006-2020 (TL chien luoc)_BC nhu cau von doi ung ODA nganh NN (BKH)_Copy of 05-12  KH trung han 2016-2020 - Liem Thinh edited (1)" xfId="1619"/>
    <cellStyle name="_Von dau tu 2006-2020 (TL chien luoc)_BC Tai co cau (bieu TH)" xfId="1620"/>
    <cellStyle name="_Von dau tu 2006-2020 (TL chien luoc)_BC Tai co cau (bieu TH)_05-12  KH trung han 2016-2020 - Liem Thinh edited" xfId="1621"/>
    <cellStyle name="_Von dau tu 2006-2020 (TL chien luoc)_BC Tai co cau (bieu TH)_Copy of 05-12  KH trung han 2016-2020 - Liem Thinh edited (1)" xfId="1622"/>
    <cellStyle name="_Von dau tu 2006-2020 (TL chien luoc)_DK 2014-2015 final" xfId="1623"/>
    <cellStyle name="_Von dau tu 2006-2020 (TL chien luoc)_DK 2014-2015 final_05-12  KH trung han 2016-2020 - Liem Thinh edited" xfId="1624"/>
    <cellStyle name="_Von dau tu 2006-2020 (TL chien luoc)_DK 2014-2015 final_Copy of 05-12  KH trung han 2016-2020 - Liem Thinh edited (1)" xfId="1625"/>
    <cellStyle name="_Von dau tu 2006-2020 (TL chien luoc)_DK 2014-2015 new" xfId="1626"/>
    <cellStyle name="_Von dau tu 2006-2020 (TL chien luoc)_DK 2014-2015 new_05-12  KH trung han 2016-2020 - Liem Thinh edited" xfId="1627"/>
    <cellStyle name="_Von dau tu 2006-2020 (TL chien luoc)_DK 2014-2015 new_Copy of 05-12  KH trung han 2016-2020 - Liem Thinh edited (1)" xfId="1628"/>
    <cellStyle name="_Von dau tu 2006-2020 (TL chien luoc)_DK KH CBDT 2014 11-11-2013" xfId="1629"/>
    <cellStyle name="_Von dau tu 2006-2020 (TL chien luoc)_DK KH CBDT 2014 11-11-2013(1)" xfId="1630"/>
    <cellStyle name="_Von dau tu 2006-2020 (TL chien luoc)_DK KH CBDT 2014 11-11-2013(1)_05-12  KH trung han 2016-2020 - Liem Thinh edited" xfId="1631"/>
    <cellStyle name="_Von dau tu 2006-2020 (TL chien luoc)_DK KH CBDT 2014 11-11-2013(1)_Copy of 05-12  KH trung han 2016-2020 - Liem Thinh edited (1)" xfId="1632"/>
    <cellStyle name="_Von dau tu 2006-2020 (TL chien luoc)_DK KH CBDT 2014 11-11-2013_05-12  KH trung han 2016-2020 - Liem Thinh edited" xfId="1633"/>
    <cellStyle name="_Von dau tu 2006-2020 (TL chien luoc)_DK KH CBDT 2014 11-11-2013_Copy of 05-12  KH trung han 2016-2020 - Liem Thinh edited (1)" xfId="1634"/>
    <cellStyle name="_Von dau tu 2006-2020 (TL chien luoc)_KH 2011-2015" xfId="1635"/>
    <cellStyle name="_Von dau tu 2006-2020 (TL chien luoc)_tai co cau dau tu (tong hop)1" xfId="1636"/>
    <cellStyle name="_x005f_x0001_" xfId="1637"/>
    <cellStyle name="_x005f_x0001__!1 1 bao cao giao KH ve HTCMT vung TNB   12-12-2011" xfId="1638"/>
    <cellStyle name="_x005f_x0001__kien giang 2" xfId="1639"/>
    <cellStyle name="_x005f_x000d__x005f_x000a_JournalTemplate=C:\COMFO\CTALK\JOURSTD.TPL_x005f_x000d__x005f_x000a_LbStateAddress=3 3 0 251 1 89 2 311_x005f_x000d__x005f_x000a_LbStateJou" xfId="1640"/>
    <cellStyle name="_x005f_x005f_x005f_x0001_" xfId="1641"/>
    <cellStyle name="_x005f_x005f_x005f_x0001__!1 1 bao cao giao KH ve HTCMT vung TNB   12-12-2011" xfId="1642"/>
    <cellStyle name="_x005f_x005f_x005f_x0001__kien giang 2" xfId="1643"/>
    <cellStyle name="_x005f_x005f_x005f_x000d__x005f_x005f_x005f_x000a_JournalTemplate=C:\COMFO\CTALK\JOURSTD.TPL_x005f_x005f_x005f_x000d__x005f_x005f_x005f_x000a_LbStateAddress=3 3 0 251 1 89 2 311_x005f_x005f_x005f_x000d__x005f_x005f_x005f_x000a_LbStateJou" xfId="1644"/>
    <cellStyle name="_XDCB thang 12.2010" xfId="1645"/>
    <cellStyle name="_ÿÿÿÿÿ" xfId="1646"/>
    <cellStyle name="_ÿÿÿÿÿ_Bieu mau cong trinh khoi cong moi 3-4" xfId="1647"/>
    <cellStyle name="_ÿÿÿÿÿ_Bieu mau cong trinh khoi cong moi 3-4_!1 1 bao cao giao KH ve HTCMT vung TNB   12-12-2011" xfId="1648"/>
    <cellStyle name="_ÿÿÿÿÿ_Bieu mau cong trinh khoi cong moi 3-4_KH TPCP vung TNB (03-1-2012)" xfId="1649"/>
    <cellStyle name="_ÿÿÿÿÿ_Bieu3ODA" xfId="1650"/>
    <cellStyle name="_ÿÿÿÿÿ_Bieu3ODA_!1 1 bao cao giao KH ve HTCMT vung TNB   12-12-2011" xfId="1651"/>
    <cellStyle name="_ÿÿÿÿÿ_Bieu3ODA_KH TPCP vung TNB (03-1-2012)" xfId="1652"/>
    <cellStyle name="_ÿÿÿÿÿ_Bieu4HTMT" xfId="1653"/>
    <cellStyle name="_ÿÿÿÿÿ_Bieu4HTMT_!1 1 bao cao giao KH ve HTCMT vung TNB   12-12-2011" xfId="1654"/>
    <cellStyle name="_ÿÿÿÿÿ_Bieu4HTMT_KH TPCP vung TNB (03-1-2012)" xfId="1655"/>
    <cellStyle name="_ÿÿÿÿÿ_Kh ql62 (2010) 11-09" xfId="1656"/>
    <cellStyle name="_ÿÿÿÿÿ_KH TPCP vung TNB (03-1-2012)" xfId="1657"/>
    <cellStyle name="_ÿÿÿÿÿ_Khung 2012" xfId="1658"/>
    <cellStyle name="_ÿÿÿÿÿ_kien giang 2" xfId="1659"/>
    <cellStyle name="_건축공사대갑내역(전체)" xfId="1660"/>
    <cellStyle name="_건축공사실행내역" xfId="1661"/>
    <cellStyle name="_건축대갑2차" xfId="1662"/>
    <cellStyle name="_건축실행2차" xfId="1663"/>
    <cellStyle name="_견적1228" xfId="1664"/>
    <cellStyle name="_견적서집계" xfId="1665"/>
    <cellStyle name="_계약변경2차(대덕전자)" xfId="1666"/>
    <cellStyle name="_계약변경최종(대덕전자)" xfId="1667"/>
    <cellStyle name="_공사가견적내역(판넬&amp;단열제외)" xfId="1668"/>
    <cellStyle name="_내역서(설비)" xfId="1669"/>
    <cellStyle name="_단가표" xfId="1670"/>
    <cellStyle name="_대덕2차견적(1차수정)내역서" xfId="1671"/>
    <cellStyle name="_미일초등.미아중 공사대비표" xfId="1672"/>
    <cellStyle name="_소방전기실행내역" xfId="1673"/>
    <cellStyle name="_입찰서0901" xfId="1674"/>
    <cellStyle name="_입찰서1016" xfId="1675"/>
    <cellStyle name="_전기공사실행(전체)내역" xfId="1676"/>
    <cellStyle name="_전체공사내역서" xfId="1677"/>
    <cellStyle name="_철골비교" xfId="1678"/>
    <cellStyle name="_총괄공사대갑 " xfId="1679"/>
    <cellStyle name="_총괄내역서" xfId="1680"/>
    <cellStyle name="_총괄대갑내역서(0327)" xfId="1681"/>
    <cellStyle name="_추가견적서" xfId="1682"/>
    <cellStyle name="_페어견적" xfId="1683"/>
    <cellStyle name="_평창하이테크-제출" xfId="1684"/>
    <cellStyle name="~1" xfId="1685"/>
    <cellStyle name="~1 2" xfId="1686"/>
    <cellStyle name="~1 2 2" xfId="1687"/>
    <cellStyle name="’Ê‰Ý [0.00]_laroux" xfId="1688"/>
    <cellStyle name="’Ê‰Ý_laroux" xfId="1689"/>
    <cellStyle name="¤@?e_TEST-1 " xfId="1690"/>
    <cellStyle name="¤@¯ë_CHI PHI QUAN LY 1-00" xfId="1691"/>
    <cellStyle name="•W?_•½ŽRŠm”F¼° " xfId="1692"/>
    <cellStyle name="•W?_Format" xfId="1693"/>
    <cellStyle name="•W€_’·Šú‰p•¶" xfId="1694"/>
    <cellStyle name="•W_’·Šú‰p•¶" xfId="1695"/>
    <cellStyle name="æØè [0.00]_NT Server " xfId="1696"/>
    <cellStyle name="æØè_NT Server " xfId="1697"/>
    <cellStyle name="ÊÝ [0.00]_NT Server " xfId="1698"/>
    <cellStyle name="ÊÝ_NT Server " xfId="1699"/>
    <cellStyle name="W?_½RmF¼° " xfId="1700"/>
    <cellStyle name="W_MARINE" xfId="1701"/>
    <cellStyle name="0" xfId="1702"/>
    <cellStyle name="0 2" xfId="1703"/>
    <cellStyle name="0%" xfId="1704"/>
    <cellStyle name="0,0_x000a__x000a_NA_x000a__x000a_" xfId="1705"/>
    <cellStyle name="0,0_x000d__x000a_NA_x000d__x000a_" xfId="1706"/>
    <cellStyle name="0,0_x000d__x000a_NA_x000d__x000a_ 2" xfId="1707"/>
    <cellStyle name="0,0_x000d__x000a_NA_x000d__x000a_ 3" xfId="1708"/>
    <cellStyle name="0,0_x000d__x000a_NA_x000d__x000a_ 4" xfId="1709"/>
    <cellStyle name="0,0_x000d__x000a_NA_x000d__x000a__Bieu ra soat no xay dung co ban theo VB so 6611 cua Bo KHDT" xfId="1710"/>
    <cellStyle name="0,0_x005f_x000d__x005f_x000a_NA_x005f_x000d__x005f_x000a_" xfId="1711"/>
    <cellStyle name="0.0" xfId="1712"/>
    <cellStyle name="0.0 2" xfId="1713"/>
    <cellStyle name="0.0%" xfId="1714"/>
    <cellStyle name="0.00" xfId="1715"/>
    <cellStyle name="0.00 2" xfId="1716"/>
    <cellStyle name="0.00%" xfId="1717"/>
    <cellStyle name="1" xfId="1718"/>
    <cellStyle name="1 2" xfId="1719"/>
    <cellStyle name="1_!1 1 bao cao giao KH ve HTCMT vung TNB   12-12-2011" xfId="1720"/>
    <cellStyle name="1_2. Phu luc may moc thiet bi (moi)" xfId="1721"/>
    <cellStyle name="1_2-Ha GiangBB2011-V1" xfId="1722"/>
    <cellStyle name="1_50-BB Vung tau 2011" xfId="1723"/>
    <cellStyle name="1_52-Long An2011.BB-V1" xfId="1724"/>
    <cellStyle name="1_7 noi 48 goi C5 9 vi na" xfId="1725"/>
    <cellStyle name="1_7 noi 48 goi C5 9 vi na_Phan bo CT CNTT ngay 2-3-2011-Diep TH" xfId="1726"/>
    <cellStyle name="1_bang CL KT QT goi xu ly bu venh km22_km80" xfId="1727"/>
    <cellStyle name="1_Bang tong hop CL_Thien 16-11-07" xfId="1728"/>
    <cellStyle name="1_BAO GIA NGAY 24-10-08 (co dam)" xfId="1729"/>
    <cellStyle name="1_bieu 1" xfId="1730"/>
    <cellStyle name="1_bieu 2" xfId="1731"/>
    <cellStyle name="1_bieu 4" xfId="1732"/>
    <cellStyle name="1_Bieu TH 3-4-6 Khanh" xfId="1733"/>
    <cellStyle name="1_Bieu4HTMT" xfId="1734"/>
    <cellStyle name="1_blc" xfId="1735"/>
    <cellStyle name="1_blm" xfId="1736"/>
    <cellStyle name="1_Book1" xfId="1737"/>
    <cellStyle name="1_Book1_1" xfId="1738"/>
    <cellStyle name="1_Book1_1_!1 1 bao cao giao KH ve HTCMT vung TNB   12-12-2011" xfId="1739"/>
    <cellStyle name="1_Book1_1_Bieu4HTMT" xfId="1740"/>
    <cellStyle name="1_Book1_1_Bieu4HTMT_!1 1 bao cao giao KH ve HTCMT vung TNB   12-12-2011" xfId="1741"/>
    <cellStyle name="1_Book1_1_Bieu4HTMT_KH TPCP vung TNB (03-1-2012)" xfId="1742"/>
    <cellStyle name="1_Book1_1_KH TPCP vung TNB (03-1-2012)" xfId="1743"/>
    <cellStyle name="1_Book1_1_Phan bo CT CNTT ngay 2-3-2011-Diep TH" xfId="1744"/>
    <cellStyle name="1_cấp nước" xfId="1745"/>
    <cellStyle name="1_Cau thuy dien Ban La (Cu Anh)" xfId="1746"/>
    <cellStyle name="1_Cau thuy dien Ban La (Cu Anh)_!1 1 bao cao giao KH ve HTCMT vung TNB   12-12-2011" xfId="1747"/>
    <cellStyle name="1_Cau thuy dien Ban La (Cu Anh)_Bieu4HTMT" xfId="1748"/>
    <cellStyle name="1_Cau thuy dien Ban La (Cu Anh)_Bieu4HTMT_!1 1 bao cao giao KH ve HTCMT vung TNB   12-12-2011" xfId="1749"/>
    <cellStyle name="1_Cau thuy dien Ban La (Cu Anh)_Bieu4HTMT_KH TPCP vung TNB (03-1-2012)" xfId="1750"/>
    <cellStyle name="1_Cau thuy dien Ban La (Cu Anh)_KH TPCP vung TNB (03-1-2012)" xfId="1751"/>
    <cellStyle name="1_Cau thuy dien Ban La (Cu Anh)_Phan bo CT CNTT ngay 2-3-2011-Diep TH" xfId="1752"/>
    <cellStyle name="1_Chia doanh thu trong nam 2007" xfId="1753"/>
    <cellStyle name="1_Cong trinh co y kien LD_Dang_NN_2011-Tay nguyen-9-10" xfId="1754"/>
    <cellStyle name="1_CT" xfId="1755"/>
    <cellStyle name="1_DC TDC 2010 (PA 13-10-2010)" xfId="1756"/>
    <cellStyle name="1_DT KT ngay 10-9-2005" xfId="1757"/>
    <cellStyle name="1_DT972000" xfId="1758"/>
    <cellStyle name="1_dtCau Km3+429,21TL685" xfId="1759"/>
    <cellStyle name="1_Dtdchinh2397" xfId="1760"/>
    <cellStyle name="1_Dtdchinh2397_Phan bo CT CNTT ngay 2-3-2011-Diep TH" xfId="1761"/>
    <cellStyle name="1_DTXL goi 11(20-9-05)" xfId="1762"/>
    <cellStyle name="1_Du thau" xfId="1763"/>
    <cellStyle name="1_Du toan (5 - 04 - 2004)" xfId="1764"/>
    <cellStyle name="1_Du toan (5 - 04 - 2004)_Phan bo CT CNTT ngay 2-3-2011-Diep TH" xfId="1765"/>
    <cellStyle name="1_Du toan 558 (Km17+508.12 - Km 22)" xfId="1766"/>
    <cellStyle name="1_Du toan 558 (Km17+508.12 - Km 22)_!1 1 bao cao giao KH ve HTCMT vung TNB   12-12-2011" xfId="1767"/>
    <cellStyle name="1_Du toan 558 (Km17+508.12 - Km 22)_Bieu4HTMT" xfId="1768"/>
    <cellStyle name="1_Du toan 558 (Km17+508.12 - Km 22)_Bieu4HTMT_!1 1 bao cao giao KH ve HTCMT vung TNB   12-12-2011" xfId="1769"/>
    <cellStyle name="1_Du toan 558 (Km17+508.12 - Km 22)_Bieu4HTMT_KH TPCP vung TNB (03-1-2012)" xfId="1770"/>
    <cellStyle name="1_Du toan 558 (Km17+508.12 - Km 22)_KH TPCP vung TNB (03-1-2012)" xfId="1771"/>
    <cellStyle name="1_Du toan 558 (Km17+508.12 - Km 22)_Phan bo CT CNTT ngay 2-3-2011-Diep TH" xfId="1772"/>
    <cellStyle name="1_Du toan Cong" xfId="1773"/>
    <cellStyle name="1_Du toan moi" xfId="1774"/>
    <cellStyle name="1_Dutoan xuatban" xfId="1775"/>
    <cellStyle name="1_Dutoan xuatban_Phan bo CT CNTT ngay 2-3-2011-Diep TH" xfId="1776"/>
    <cellStyle name="1_Dutoan xuatbanlan2" xfId="1777"/>
    <cellStyle name="1_Dutoan xuatbanlan2_Phan bo CT CNTT ngay 2-3-2011-Diep TH" xfId="1778"/>
    <cellStyle name="1_Gia_VLQL48_duyet " xfId="1779"/>
    <cellStyle name="1_Gia_VLQL48_duyet _!1 1 bao cao giao KH ve HTCMT vung TNB   12-12-2011" xfId="1780"/>
    <cellStyle name="1_Gia_VLQL48_duyet _Bieu4HTMT" xfId="1781"/>
    <cellStyle name="1_Gia_VLQL48_duyet _Bieu4HTMT_!1 1 bao cao giao KH ve HTCMT vung TNB   12-12-2011" xfId="1782"/>
    <cellStyle name="1_Gia_VLQL48_duyet _Bieu4HTMT_KH TPCP vung TNB (03-1-2012)" xfId="1783"/>
    <cellStyle name="1_Gia_VLQL48_duyet _KH TPCP vung TNB (03-1-2012)" xfId="1784"/>
    <cellStyle name="1_Gia_VLQL48_duyet _Phan bo CT CNTT ngay 2-3-2011-Diep TH" xfId="1785"/>
    <cellStyle name="1_GIA-DUTHAU" xfId="1786"/>
    <cellStyle name="1_GIA-DUTHAUsuaNS" xfId="1787"/>
    <cellStyle name="1_goi 1" xfId="1788"/>
    <cellStyle name="1_GT" xfId="1789"/>
    <cellStyle name="1_ha" xfId="1790"/>
    <cellStyle name="1_hl" xfId="1791"/>
    <cellStyle name="1_Hoi Song" xfId="1792"/>
    <cellStyle name="1_hq" xfId="1793"/>
    <cellStyle name="1_IFAT" xfId="1794"/>
    <cellStyle name="1_Kh ql62 (2010) 11-09" xfId="1795"/>
    <cellStyle name="1_KH TPCP vung TNB (03-1-2012)" xfId="1796"/>
    <cellStyle name="1_KH2011" xfId="1797"/>
    <cellStyle name="1_Khung 2012" xfId="1798"/>
    <cellStyle name="1_KL km 0-km3+300 dieu chinh 4-2008" xfId="1799"/>
    <cellStyle name="1_KLNM 1303" xfId="1800"/>
    <cellStyle name="1_KlQdinhduyet" xfId="1801"/>
    <cellStyle name="1_KlQdinhduyet_!1 1 bao cao giao KH ve HTCMT vung TNB   12-12-2011" xfId="1802"/>
    <cellStyle name="1_KlQdinhduyet_Bieu4HTMT" xfId="1803"/>
    <cellStyle name="1_KlQdinhduyet_Bieu4HTMT_!1 1 bao cao giao KH ve HTCMT vung TNB   12-12-2011" xfId="1804"/>
    <cellStyle name="1_KlQdinhduyet_Bieu4HTMT_KH TPCP vung TNB (03-1-2012)" xfId="1805"/>
    <cellStyle name="1_KlQdinhduyet_KH TPCP vung TNB (03-1-2012)" xfId="1806"/>
    <cellStyle name="1_KlQdinhduyet_Phan bo CT CNTT ngay 2-3-2011-Diep TH" xfId="1807"/>
    <cellStyle name="1_MAU BIEU DIEU CHINH KH2010" xfId="1808"/>
    <cellStyle name="1_Mau bieu ke hoach XDCB 2012" xfId="1809"/>
    <cellStyle name="1_NN" xfId="1810"/>
    <cellStyle name="1_ph" xfId="1811"/>
    <cellStyle name="1_Phan bo CT CNTT ngay 2-3-2011-Diep TH" xfId="1812"/>
    <cellStyle name="1_Phuong an-CKNH (sua) " xfId="1813"/>
    <cellStyle name="1_TH KH 2011 13-12 khanh" xfId="1814"/>
    <cellStyle name="1_Thong ke cong" xfId="1815"/>
    <cellStyle name="1_thong ke giao dan sinh" xfId="1816"/>
    <cellStyle name="1_tl" xfId="1817"/>
    <cellStyle name="1_tn" xfId="1818"/>
    <cellStyle name="1_TN - Ho tro khac 2011" xfId="1819"/>
    <cellStyle name="1_TonghopKL_BOY-sual2" xfId="1820"/>
    <cellStyle name="1_tp" xfId="1821"/>
    <cellStyle name="1_TRUNG PMU 5" xfId="1822"/>
    <cellStyle name="1_ÿÿÿÿÿ" xfId="1823"/>
    <cellStyle name="1_ÿÿÿÿÿ_Bieu tong hop nhu cau ung 2011 da chon loc -Mien nui" xfId="1824"/>
    <cellStyle name="1_ÿÿÿÿÿ_Bieu tong hop nhu cau ung 2011 da chon loc -Mien nui 2" xfId="1825"/>
    <cellStyle name="1_ÿÿÿÿÿ_Kh ql62 (2010) 11-09" xfId="1826"/>
    <cellStyle name="1_ÿÿÿÿÿ_Khung 2012" xfId="1827"/>
    <cellStyle name="12.75" xfId="1828"/>
    <cellStyle name="15" xfId="1829"/>
    <cellStyle name="18" xfId="1830"/>
    <cellStyle name="¹éºÐÀ²_      " xfId="1831"/>
    <cellStyle name="2" xfId="1832"/>
    <cellStyle name="2_7 noi 48 goi C5 9 vi na" xfId="1833"/>
    <cellStyle name="2_7 noi 48 goi C5 9 vi na_Phan bo CT CNTT ngay 2-3-2011-Diep TH" xfId="1834"/>
    <cellStyle name="2_Book1" xfId="1835"/>
    <cellStyle name="2_Book1_1" xfId="1836"/>
    <cellStyle name="2_Book1_1_!1 1 bao cao giao KH ve HTCMT vung TNB   12-12-2011" xfId="1837"/>
    <cellStyle name="2_Book1_1_Bieu4HTMT" xfId="1838"/>
    <cellStyle name="2_Book1_1_Bieu4HTMT_!1 1 bao cao giao KH ve HTCMT vung TNB   12-12-2011" xfId="1839"/>
    <cellStyle name="2_Book1_1_Bieu4HTMT_KH TPCP vung TNB (03-1-2012)" xfId="1840"/>
    <cellStyle name="2_Book1_1_KH TPCP vung TNB (03-1-2012)" xfId="1841"/>
    <cellStyle name="2_Book1_1_Phan bo CT CNTT ngay 2-3-2011-Diep TH" xfId="1842"/>
    <cellStyle name="2_Cau thuy dien Ban La (Cu Anh)" xfId="1843"/>
    <cellStyle name="2_Cau thuy dien Ban La (Cu Anh)_!1 1 bao cao giao KH ve HTCMT vung TNB   12-12-2011" xfId="1844"/>
    <cellStyle name="2_Cau thuy dien Ban La (Cu Anh)_Bieu4HTMT" xfId="1845"/>
    <cellStyle name="2_Cau thuy dien Ban La (Cu Anh)_Bieu4HTMT_!1 1 bao cao giao KH ve HTCMT vung TNB   12-12-2011" xfId="1846"/>
    <cellStyle name="2_Cau thuy dien Ban La (Cu Anh)_Bieu4HTMT_KH TPCP vung TNB (03-1-2012)" xfId="1847"/>
    <cellStyle name="2_Cau thuy dien Ban La (Cu Anh)_KH TPCP vung TNB (03-1-2012)" xfId="1848"/>
    <cellStyle name="2_Cau thuy dien Ban La (Cu Anh)_Phan bo CT CNTT ngay 2-3-2011-Diep TH" xfId="1849"/>
    <cellStyle name="2_DT KT ngay 10-9-2005" xfId="1850"/>
    <cellStyle name="2_Dtdchinh2397" xfId="1851"/>
    <cellStyle name="2_Dtdchinh2397_Phan bo CT CNTT ngay 2-3-2011-Diep TH" xfId="1852"/>
    <cellStyle name="2_DTXL goi 11(20-9-05)" xfId="1853"/>
    <cellStyle name="2_Du toan (5 - 04 - 2004)" xfId="1854"/>
    <cellStyle name="2_Du toan (5 - 04 - 2004)_Phan bo CT CNTT ngay 2-3-2011-Diep TH" xfId="1855"/>
    <cellStyle name="2_Du toan 558 (Km17+508.12 - Km 22)" xfId="1856"/>
    <cellStyle name="2_Du toan 558 (Km17+508.12 - Km 22)_!1 1 bao cao giao KH ve HTCMT vung TNB   12-12-2011" xfId="1857"/>
    <cellStyle name="2_Du toan 558 (Km17+508.12 - Km 22)_Bieu4HTMT" xfId="1858"/>
    <cellStyle name="2_Du toan 558 (Km17+508.12 - Km 22)_Bieu4HTMT_!1 1 bao cao giao KH ve HTCMT vung TNB   12-12-2011" xfId="1859"/>
    <cellStyle name="2_Du toan 558 (Km17+508.12 - Km 22)_Bieu4HTMT_KH TPCP vung TNB (03-1-2012)" xfId="1860"/>
    <cellStyle name="2_Du toan 558 (Km17+508.12 - Km 22)_KH TPCP vung TNB (03-1-2012)" xfId="1861"/>
    <cellStyle name="2_Du toan 558 (Km17+508.12 - Km 22)_Phan bo CT CNTT ngay 2-3-2011-Diep TH" xfId="1862"/>
    <cellStyle name="2_Dutoan xuatban" xfId="1863"/>
    <cellStyle name="2_Dutoan xuatban_Phan bo CT CNTT ngay 2-3-2011-Diep TH" xfId="1864"/>
    <cellStyle name="2_Dutoan xuatbanlan2" xfId="1865"/>
    <cellStyle name="2_Dutoan xuatbanlan2_Phan bo CT CNTT ngay 2-3-2011-Diep TH" xfId="1866"/>
    <cellStyle name="2_Gia_VLQL48_duyet " xfId="1867"/>
    <cellStyle name="2_Gia_VLQL48_duyet _!1 1 bao cao giao KH ve HTCMT vung TNB   12-12-2011" xfId="1868"/>
    <cellStyle name="2_Gia_VLQL48_duyet _Bieu4HTMT" xfId="1869"/>
    <cellStyle name="2_Gia_VLQL48_duyet _Bieu4HTMT_!1 1 bao cao giao KH ve HTCMT vung TNB   12-12-2011" xfId="1870"/>
    <cellStyle name="2_Gia_VLQL48_duyet _Bieu4HTMT_KH TPCP vung TNB (03-1-2012)" xfId="1871"/>
    <cellStyle name="2_Gia_VLQL48_duyet _KH TPCP vung TNB (03-1-2012)" xfId="1872"/>
    <cellStyle name="2_Gia_VLQL48_duyet _Phan bo CT CNTT ngay 2-3-2011-Diep TH" xfId="1873"/>
    <cellStyle name="2_goi 1" xfId="1874"/>
    <cellStyle name="2_Hoi Song" xfId="1875"/>
    <cellStyle name="2_KLNM 1303" xfId="1876"/>
    <cellStyle name="2_KlQdinhduyet" xfId="1877"/>
    <cellStyle name="2_KlQdinhduyet_!1 1 bao cao giao KH ve HTCMT vung TNB   12-12-2011" xfId="1878"/>
    <cellStyle name="2_KlQdinhduyet_Bieu4HTMT" xfId="1879"/>
    <cellStyle name="2_KlQdinhduyet_Bieu4HTMT_!1 1 bao cao giao KH ve HTCMT vung TNB   12-12-2011" xfId="1880"/>
    <cellStyle name="2_KlQdinhduyet_Bieu4HTMT_KH TPCP vung TNB (03-1-2012)" xfId="1881"/>
    <cellStyle name="2_KlQdinhduyet_KH TPCP vung TNB (03-1-2012)" xfId="1882"/>
    <cellStyle name="2_KlQdinhduyet_Phan bo CT CNTT ngay 2-3-2011-Diep TH" xfId="1883"/>
    <cellStyle name="2_Phuong an-CKNH (sua) " xfId="1884"/>
    <cellStyle name="2_Thong ke cong" xfId="1885"/>
    <cellStyle name="2_thong ke giao dan sinh" xfId="1886"/>
    <cellStyle name="2_TRUNG PMU 5" xfId="1887"/>
    <cellStyle name="2_ÿÿÿÿÿ" xfId="1888"/>
    <cellStyle name="2_ÿÿÿÿÿ_Bieu tong hop nhu cau ung 2011 da chon loc -Mien nui" xfId="1889"/>
    <cellStyle name="2_ÿÿÿÿÿ_Bieu tong hop nhu cau ung 2011 da chon loc -Mien nui 2" xfId="1890"/>
    <cellStyle name="20" xfId="1891"/>
    <cellStyle name="20% - Accent1 2" xfId="1892"/>
    <cellStyle name="20% - Accent1 2 2" xfId="1893"/>
    <cellStyle name="20% - Accent2 2" xfId="1894"/>
    <cellStyle name="20% - Accent2 2 2" xfId="1895"/>
    <cellStyle name="20% - Accent3 2" xfId="1896"/>
    <cellStyle name="20% - Accent3 2 2" xfId="1897"/>
    <cellStyle name="20% - Accent4 2" xfId="1898"/>
    <cellStyle name="20% - Accent4 2 2" xfId="1899"/>
    <cellStyle name="20% - Accent5 2" xfId="1900"/>
    <cellStyle name="20% - Accent5 2 2" xfId="1901"/>
    <cellStyle name="20% - Accent6 2" xfId="1902"/>
    <cellStyle name="20% - Accent6 2 2" xfId="1903"/>
    <cellStyle name="20% - Nhấn1" xfId="1904"/>
    <cellStyle name="20% - Nhấn1 2" xfId="1905"/>
    <cellStyle name="20% - Nhấn2" xfId="1906"/>
    <cellStyle name="20% - Nhấn2 2" xfId="1907"/>
    <cellStyle name="20% - Nhấn3" xfId="1908"/>
    <cellStyle name="20% - Nhấn3 2" xfId="1909"/>
    <cellStyle name="20% - Nhấn4" xfId="1910"/>
    <cellStyle name="20% - Nhấn4 2" xfId="1911"/>
    <cellStyle name="20% - Nhấn5" xfId="1912"/>
    <cellStyle name="20% - Nhấn5 2" xfId="1913"/>
    <cellStyle name="20% - Nhấn6" xfId="1914"/>
    <cellStyle name="20% - Nhấn6 2" xfId="1915"/>
    <cellStyle name="-2001" xfId="1916"/>
    <cellStyle name="3" xfId="1917"/>
    <cellStyle name="3_7 noi 48 goi C5 9 vi na" xfId="1918"/>
    <cellStyle name="3_7 noi 48 goi C5 9 vi na_Phan bo CT CNTT ngay 2-3-2011-Diep TH" xfId="1919"/>
    <cellStyle name="3_Book1" xfId="1920"/>
    <cellStyle name="3_Book1_1" xfId="1921"/>
    <cellStyle name="3_Book1_1_!1 1 bao cao giao KH ve HTCMT vung TNB   12-12-2011" xfId="1922"/>
    <cellStyle name="3_Book1_1_Bieu4HTMT" xfId="1923"/>
    <cellStyle name="3_Book1_1_Bieu4HTMT_!1 1 bao cao giao KH ve HTCMT vung TNB   12-12-2011" xfId="1924"/>
    <cellStyle name="3_Book1_1_Bieu4HTMT_KH TPCP vung TNB (03-1-2012)" xfId="1925"/>
    <cellStyle name="3_Book1_1_KH TPCP vung TNB (03-1-2012)" xfId="1926"/>
    <cellStyle name="3_Book1_1_Phan bo CT CNTT ngay 2-3-2011-Diep TH" xfId="1927"/>
    <cellStyle name="3_Cau thuy dien Ban La (Cu Anh)" xfId="1928"/>
    <cellStyle name="3_Cau thuy dien Ban La (Cu Anh)_!1 1 bao cao giao KH ve HTCMT vung TNB   12-12-2011" xfId="1929"/>
    <cellStyle name="3_Cau thuy dien Ban La (Cu Anh)_Bieu4HTMT" xfId="1930"/>
    <cellStyle name="3_Cau thuy dien Ban La (Cu Anh)_Bieu4HTMT_!1 1 bao cao giao KH ve HTCMT vung TNB   12-12-2011" xfId="1931"/>
    <cellStyle name="3_Cau thuy dien Ban La (Cu Anh)_Bieu4HTMT_KH TPCP vung TNB (03-1-2012)" xfId="1932"/>
    <cellStyle name="3_Cau thuy dien Ban La (Cu Anh)_KH TPCP vung TNB (03-1-2012)" xfId="1933"/>
    <cellStyle name="3_Cau thuy dien Ban La (Cu Anh)_Phan bo CT CNTT ngay 2-3-2011-Diep TH" xfId="1934"/>
    <cellStyle name="3_DT KT ngay 10-9-2005" xfId="1935"/>
    <cellStyle name="3_Dtdchinh2397" xfId="1936"/>
    <cellStyle name="3_Dtdchinh2397_Phan bo CT CNTT ngay 2-3-2011-Diep TH" xfId="1937"/>
    <cellStyle name="3_DTXL goi 11(20-9-05)" xfId="1938"/>
    <cellStyle name="3_Du toan (5 - 04 - 2004)" xfId="1939"/>
    <cellStyle name="3_Du toan (5 - 04 - 2004)_Phan bo CT CNTT ngay 2-3-2011-Diep TH" xfId="1940"/>
    <cellStyle name="3_Du toan 558 (Km17+508.12 - Km 22)" xfId="1941"/>
    <cellStyle name="3_Du toan 558 (Km17+508.12 - Km 22)_!1 1 bao cao giao KH ve HTCMT vung TNB   12-12-2011" xfId="1942"/>
    <cellStyle name="3_Du toan 558 (Km17+508.12 - Km 22)_Bieu4HTMT" xfId="1943"/>
    <cellStyle name="3_Du toan 558 (Km17+508.12 - Km 22)_Bieu4HTMT_!1 1 bao cao giao KH ve HTCMT vung TNB   12-12-2011" xfId="1944"/>
    <cellStyle name="3_Du toan 558 (Km17+508.12 - Km 22)_Bieu4HTMT_KH TPCP vung TNB (03-1-2012)" xfId="1945"/>
    <cellStyle name="3_Du toan 558 (Km17+508.12 - Km 22)_KH TPCP vung TNB (03-1-2012)" xfId="1946"/>
    <cellStyle name="3_Du toan 558 (Km17+508.12 - Km 22)_Phan bo CT CNTT ngay 2-3-2011-Diep TH" xfId="1947"/>
    <cellStyle name="3_Dutoan xuatban" xfId="1948"/>
    <cellStyle name="3_Dutoan xuatban_Phan bo CT CNTT ngay 2-3-2011-Diep TH" xfId="1949"/>
    <cellStyle name="3_Dutoan xuatbanlan2" xfId="1950"/>
    <cellStyle name="3_Dutoan xuatbanlan2_Phan bo CT CNTT ngay 2-3-2011-Diep TH" xfId="1951"/>
    <cellStyle name="3_Gia_VLQL48_duyet " xfId="1952"/>
    <cellStyle name="3_Gia_VLQL48_duyet _!1 1 bao cao giao KH ve HTCMT vung TNB   12-12-2011" xfId="1953"/>
    <cellStyle name="3_Gia_VLQL48_duyet _Bieu4HTMT" xfId="1954"/>
    <cellStyle name="3_Gia_VLQL48_duyet _Bieu4HTMT_!1 1 bao cao giao KH ve HTCMT vung TNB   12-12-2011" xfId="1955"/>
    <cellStyle name="3_Gia_VLQL48_duyet _Bieu4HTMT_KH TPCP vung TNB (03-1-2012)" xfId="1956"/>
    <cellStyle name="3_Gia_VLQL48_duyet _KH TPCP vung TNB (03-1-2012)" xfId="1957"/>
    <cellStyle name="3_Gia_VLQL48_duyet _Phan bo CT CNTT ngay 2-3-2011-Diep TH" xfId="1958"/>
    <cellStyle name="3_goi 1" xfId="1959"/>
    <cellStyle name="3_Hoi Song" xfId="1960"/>
    <cellStyle name="3_KLNM 1303" xfId="1961"/>
    <cellStyle name="3_KlQdinhduyet" xfId="1962"/>
    <cellStyle name="3_KlQdinhduyet_!1 1 bao cao giao KH ve HTCMT vung TNB   12-12-2011" xfId="1963"/>
    <cellStyle name="3_KlQdinhduyet_Bieu4HTMT" xfId="1964"/>
    <cellStyle name="3_KlQdinhduyet_Bieu4HTMT_!1 1 bao cao giao KH ve HTCMT vung TNB   12-12-2011" xfId="1965"/>
    <cellStyle name="3_KlQdinhduyet_Bieu4HTMT_KH TPCP vung TNB (03-1-2012)" xfId="1966"/>
    <cellStyle name="3_KlQdinhduyet_KH TPCP vung TNB (03-1-2012)" xfId="1967"/>
    <cellStyle name="3_KlQdinhduyet_Phan bo CT CNTT ngay 2-3-2011-Diep TH" xfId="1968"/>
    <cellStyle name="3_Phuong an-CKNH (sua) " xfId="1969"/>
    <cellStyle name="3_Thong ke cong" xfId="1970"/>
    <cellStyle name="3_thong ke giao dan sinh" xfId="1971"/>
    <cellStyle name="3_ÿÿÿÿÿ" xfId="1972"/>
    <cellStyle name="4" xfId="1973"/>
    <cellStyle name="4_7 noi 48 goi C5 9 vi na" xfId="1974"/>
    <cellStyle name="4_7 noi 48 goi C5 9 vi na_Phan bo CT CNTT ngay 2-3-2011-Diep TH" xfId="1975"/>
    <cellStyle name="4_Book1" xfId="1976"/>
    <cellStyle name="4_Book1_1" xfId="1977"/>
    <cellStyle name="4_Book1_1_!1 1 bao cao giao KH ve HTCMT vung TNB   12-12-2011" xfId="1978"/>
    <cellStyle name="4_Book1_1_Bieu4HTMT" xfId="1979"/>
    <cellStyle name="4_Book1_1_Bieu4HTMT_!1 1 bao cao giao KH ve HTCMT vung TNB   12-12-2011" xfId="1980"/>
    <cellStyle name="4_Book1_1_Bieu4HTMT_KH TPCP vung TNB (03-1-2012)" xfId="1981"/>
    <cellStyle name="4_Book1_1_KH TPCP vung TNB (03-1-2012)" xfId="1982"/>
    <cellStyle name="4_Book1_1_Phan bo CT CNTT ngay 2-3-2011-Diep TH" xfId="1983"/>
    <cellStyle name="4_Cau thuy dien Ban La (Cu Anh)" xfId="1984"/>
    <cellStyle name="4_Cau thuy dien Ban La (Cu Anh)_!1 1 bao cao giao KH ve HTCMT vung TNB   12-12-2011" xfId="1985"/>
    <cellStyle name="4_Cau thuy dien Ban La (Cu Anh)_Bieu4HTMT" xfId="1986"/>
    <cellStyle name="4_Cau thuy dien Ban La (Cu Anh)_Bieu4HTMT_!1 1 bao cao giao KH ve HTCMT vung TNB   12-12-2011" xfId="1987"/>
    <cellStyle name="4_Cau thuy dien Ban La (Cu Anh)_Bieu4HTMT_KH TPCP vung TNB (03-1-2012)" xfId="1988"/>
    <cellStyle name="4_Cau thuy dien Ban La (Cu Anh)_KH TPCP vung TNB (03-1-2012)" xfId="1989"/>
    <cellStyle name="4_Cau thuy dien Ban La (Cu Anh)_Phan bo CT CNTT ngay 2-3-2011-Diep TH" xfId="1990"/>
    <cellStyle name="4_DT KT ngay 10-9-2005" xfId="1991"/>
    <cellStyle name="4_Dtdchinh2397" xfId="1992"/>
    <cellStyle name="4_Dtdchinh2397_Phan bo CT CNTT ngay 2-3-2011-Diep TH" xfId="1993"/>
    <cellStyle name="4_DTXL goi 11(20-9-05)" xfId="1994"/>
    <cellStyle name="4_Du toan (5 - 04 - 2004)" xfId="1995"/>
    <cellStyle name="4_Du toan (5 - 04 - 2004)_Phan bo CT CNTT ngay 2-3-2011-Diep TH" xfId="1996"/>
    <cellStyle name="4_Du toan 558 (Km17+508.12 - Km 22)" xfId="1997"/>
    <cellStyle name="4_Du toan 558 (Km17+508.12 - Km 22)_!1 1 bao cao giao KH ve HTCMT vung TNB   12-12-2011" xfId="1998"/>
    <cellStyle name="4_Du toan 558 (Km17+508.12 - Km 22)_Bieu4HTMT" xfId="1999"/>
    <cellStyle name="4_Du toan 558 (Km17+508.12 - Km 22)_Bieu4HTMT_!1 1 bao cao giao KH ve HTCMT vung TNB   12-12-2011" xfId="2000"/>
    <cellStyle name="4_Du toan 558 (Km17+508.12 - Km 22)_Bieu4HTMT_KH TPCP vung TNB (03-1-2012)" xfId="2001"/>
    <cellStyle name="4_Du toan 558 (Km17+508.12 - Km 22)_KH TPCP vung TNB (03-1-2012)" xfId="2002"/>
    <cellStyle name="4_Du toan 558 (Km17+508.12 - Km 22)_Phan bo CT CNTT ngay 2-3-2011-Diep TH" xfId="2003"/>
    <cellStyle name="4_Dutoan xuatban" xfId="2004"/>
    <cellStyle name="4_Dutoan xuatban_Phan bo CT CNTT ngay 2-3-2011-Diep TH" xfId="2005"/>
    <cellStyle name="4_Dutoan xuatbanlan2" xfId="2006"/>
    <cellStyle name="4_Dutoan xuatbanlan2_Phan bo CT CNTT ngay 2-3-2011-Diep TH" xfId="2007"/>
    <cellStyle name="4_Gia_VLQL48_duyet " xfId="2008"/>
    <cellStyle name="4_Gia_VLQL48_duyet _!1 1 bao cao giao KH ve HTCMT vung TNB   12-12-2011" xfId="2009"/>
    <cellStyle name="4_Gia_VLQL48_duyet _Bieu4HTMT" xfId="2010"/>
    <cellStyle name="4_Gia_VLQL48_duyet _Bieu4HTMT_!1 1 bao cao giao KH ve HTCMT vung TNB   12-12-2011" xfId="2011"/>
    <cellStyle name="4_Gia_VLQL48_duyet _Bieu4HTMT_KH TPCP vung TNB (03-1-2012)" xfId="2012"/>
    <cellStyle name="4_Gia_VLQL48_duyet _KH TPCP vung TNB (03-1-2012)" xfId="2013"/>
    <cellStyle name="4_Gia_VLQL48_duyet _Phan bo CT CNTT ngay 2-3-2011-Diep TH" xfId="2014"/>
    <cellStyle name="4_goi 1" xfId="2015"/>
    <cellStyle name="4_Hoi Song" xfId="2016"/>
    <cellStyle name="4_KLNM 1303" xfId="2017"/>
    <cellStyle name="4_KlQdinhduyet" xfId="2018"/>
    <cellStyle name="4_KlQdinhduyet_!1 1 bao cao giao KH ve HTCMT vung TNB   12-12-2011" xfId="2019"/>
    <cellStyle name="4_KlQdinhduyet_Bieu4HTMT" xfId="2020"/>
    <cellStyle name="4_KlQdinhduyet_Bieu4HTMT_!1 1 bao cao giao KH ve HTCMT vung TNB   12-12-2011" xfId="2021"/>
    <cellStyle name="4_KlQdinhduyet_Bieu4HTMT_KH TPCP vung TNB (03-1-2012)" xfId="2022"/>
    <cellStyle name="4_KlQdinhduyet_KH TPCP vung TNB (03-1-2012)" xfId="2023"/>
    <cellStyle name="4_KlQdinhduyet_Phan bo CT CNTT ngay 2-3-2011-Diep TH" xfId="2024"/>
    <cellStyle name="4_Phuong an-CKNH (sua) " xfId="2025"/>
    <cellStyle name="4_Thong ke cong" xfId="2026"/>
    <cellStyle name="4_thong ke giao dan sinh" xfId="2027"/>
    <cellStyle name="4_ÿÿÿÿÿ" xfId="2028"/>
    <cellStyle name="40% - Accent1 2" xfId="2029"/>
    <cellStyle name="40% - Accent1 2 2" xfId="2030"/>
    <cellStyle name="40% - Accent2 2" xfId="2031"/>
    <cellStyle name="40% - Accent2 2 2" xfId="2032"/>
    <cellStyle name="40% - Accent3 2" xfId="2033"/>
    <cellStyle name="40% - Accent3 2 2" xfId="2034"/>
    <cellStyle name="40% - Accent4 2" xfId="2035"/>
    <cellStyle name="40% - Accent4 2 2" xfId="2036"/>
    <cellStyle name="40% - Accent5 2" xfId="2037"/>
    <cellStyle name="40% - Accent5 2 2" xfId="2038"/>
    <cellStyle name="40% - Accent6 2" xfId="2039"/>
    <cellStyle name="40% - Accent6 2 2" xfId="2040"/>
    <cellStyle name="40% - Nhấn1" xfId="2041"/>
    <cellStyle name="40% - Nhấn1 2" xfId="2042"/>
    <cellStyle name="40% - Nhấn2" xfId="2043"/>
    <cellStyle name="40% - Nhấn2 2" xfId="2044"/>
    <cellStyle name="40% - Nhấn3" xfId="2045"/>
    <cellStyle name="40% - Nhấn3 2" xfId="2046"/>
    <cellStyle name="40% - Nhấn4" xfId="2047"/>
    <cellStyle name="40% - Nhấn4 2" xfId="2048"/>
    <cellStyle name="40% - Nhấn5" xfId="2049"/>
    <cellStyle name="40% - Nhấn5 2" xfId="2050"/>
    <cellStyle name="40% - Nhấn6" xfId="2051"/>
    <cellStyle name="40% - Nhấn6 2" xfId="2052"/>
    <cellStyle name="52" xfId="2053"/>
    <cellStyle name="6" xfId="2054"/>
    <cellStyle name="6_1.Tp (4)" xfId="2055"/>
    <cellStyle name="6_13.10.17-tổng hợp giao vốn cho các chủ đầu tư - xử lý 16.06.2014" xfId="2056"/>
    <cellStyle name="6_13.10.17-tổng hợp giao vốn cho các chủ đầu tư - xử lý 17.10.13" xfId="2057"/>
    <cellStyle name="6_13.10.17-tổng hợp giao vốn cho các chủ đầu tư - xử lý 17.10.13_blc" xfId="2058"/>
    <cellStyle name="6_13.10.17-tổng hợp giao vốn cho các chủ đầu tư - xử lý 17.10.13_blm" xfId="2059"/>
    <cellStyle name="6_13.10.17-tổng hợp giao vốn cho các chủ đầu tư - xử lý 17.10.13_cấp nước" xfId="2060"/>
    <cellStyle name="6_13.10.17-tổng hợp giao vốn cho các chủ đầu tư - xử lý 17.10.13_CT" xfId="2061"/>
    <cellStyle name="6_13.10.17-tổng hợp giao vốn cho các chủ đầu tư - xử lý 17.10.13_DS QĐ" xfId="2062"/>
    <cellStyle name="6_13.10.17-tổng hợp giao vốn cho các chủ đầu tư - xử lý 17.10.13_GT" xfId="2063"/>
    <cellStyle name="6_13.10.17-tổng hợp giao vốn cho các chủ đầu tư - xử lý 17.10.13_ha" xfId="2064"/>
    <cellStyle name="6_13.10.17-tổng hợp giao vốn cho các chủ đầu tư - xử lý 17.10.13_hl" xfId="2065"/>
    <cellStyle name="6_13.10.17-tổng hợp giao vốn cho các chủ đầu tư - xử lý 17.10.13_hq" xfId="2066"/>
    <cellStyle name="6_13.10.17-tổng hợp giao vốn cho các chủ đầu tư - xử lý 17.10.13_IFAT" xfId="2067"/>
    <cellStyle name="6_13.10.17-tổng hợp giao vốn cho các chủ đầu tư - xử lý 17.10.13_NN" xfId="2068"/>
    <cellStyle name="6_13.10.17-tổng hợp giao vốn cho các chủ đầu tư - xử lý 17.10.13_ph" xfId="2069"/>
    <cellStyle name="6_13.10.17-tổng hợp giao vốn cho các chủ đầu tư - xử lý 17.10.13_tl" xfId="2070"/>
    <cellStyle name="6_13.10.17-tổng hợp giao vốn cho các chủ đầu tư - xử lý 17.10.13_tn" xfId="2071"/>
    <cellStyle name="6_13.10.17-tổng hợp giao vốn cho các chủ đầu tư - xử lý 17.10.13_tp" xfId="2072"/>
    <cellStyle name="6_15_10_2013 BC nhu cau von doi ung ODA (2014-2016) ngay 15102013 Sua" xfId="2073"/>
    <cellStyle name="6_Bang thanh tien  dot 5 25-12" xfId="2074"/>
    <cellStyle name="6_Bang thanh tien  dot 5 25-12_Phan bo CT CNTT ngay 2-3-2011-Diep TH" xfId="2075"/>
    <cellStyle name="6_BC nhu cau von doi ung ODA nganh NN (BKH)" xfId="2076"/>
    <cellStyle name="6_BC nhu cau von doi ung ODA nganh NN (BKH)_05-12  KH trung han 2016-2020 - Liem Thinh edited" xfId="2077"/>
    <cellStyle name="6_BC nhu cau von doi ung ODA nganh NN (BKH)_Copy of 05-12  KH trung han 2016-2020 - Liem Thinh edited (1)" xfId="2078"/>
    <cellStyle name="6_BC Tai co cau (bieu TH)" xfId="2079"/>
    <cellStyle name="6_BC Tai co cau (bieu TH)_05-12  KH trung han 2016-2020 - Liem Thinh edited" xfId="2080"/>
    <cellStyle name="6_BC Tai co cau (bieu TH)_Copy of 05-12  KH trung han 2016-2020 - Liem Thinh edited (1)" xfId="2081"/>
    <cellStyle name="6_blc" xfId="2082"/>
    <cellStyle name="6_blm" xfId="2083"/>
    <cellStyle name="6_Book1" xfId="2084"/>
    <cellStyle name="6_Book1_Phan bo CT CNTT ngay 2-3-2011-Diep TH" xfId="2085"/>
    <cellStyle name="6_cấp nước" xfId="2086"/>
    <cellStyle name="6_Cong trinh co y kien LD_Dang_NN_2011-Tay nguyen-9-10" xfId="2087"/>
    <cellStyle name="6_Cong trinh co y kien LD_Dang_NN_2011-Tay nguyen-9-10_!1 1 bao cao giao KH ve HTCMT vung TNB   12-12-2011" xfId="2088"/>
    <cellStyle name="6_Cong trinh co y kien LD_Dang_NN_2011-Tay nguyen-9-10_Bieu4HTMT" xfId="2089"/>
    <cellStyle name="6_Cong trinh co y kien LD_Dang_NN_2011-Tay nguyen-9-10_Bieu4HTMT_!1 1 bao cao giao KH ve HTCMT vung TNB   12-12-2011" xfId="2090"/>
    <cellStyle name="6_Cong trinh co y kien LD_Dang_NN_2011-Tay nguyen-9-10_Bieu4HTMT_KH TPCP vung TNB (03-1-2012)" xfId="2091"/>
    <cellStyle name="6_Cong trinh co y kien LD_Dang_NN_2011-Tay nguyen-9-10_KH TPCP vung TNB (03-1-2012)" xfId="2092"/>
    <cellStyle name="6_CT" xfId="2093"/>
    <cellStyle name="6_CTMT 2011 da thong nhat voi  So TC - 29-2-11" xfId="2094"/>
    <cellStyle name="6_DK 2014-2015 final" xfId="2095"/>
    <cellStyle name="6_DK 2014-2015 final_05-12  KH trung han 2016-2020 - Liem Thinh edited" xfId="2096"/>
    <cellStyle name="6_DK 2014-2015 final_Copy of 05-12  KH trung han 2016-2020 - Liem Thinh edited (1)" xfId="2097"/>
    <cellStyle name="6_DK 2014-2015 new" xfId="2098"/>
    <cellStyle name="6_DK 2014-2015 new_05-12  KH trung han 2016-2020 - Liem Thinh edited" xfId="2099"/>
    <cellStyle name="6_DK 2014-2015 new_Copy of 05-12  KH trung han 2016-2020 - Liem Thinh edited (1)" xfId="2100"/>
    <cellStyle name="6_DK KH CBDT 2014 11-11-2013" xfId="2101"/>
    <cellStyle name="6_DK KH CBDT 2014 11-11-2013(1)" xfId="2102"/>
    <cellStyle name="6_DK KH CBDT 2014 11-11-2013(1)_05-12  KH trung han 2016-2020 - Liem Thinh edited" xfId="2103"/>
    <cellStyle name="6_DK KH CBDT 2014 11-11-2013(1)_Copy of 05-12  KH trung han 2016-2020 - Liem Thinh edited (1)" xfId="2104"/>
    <cellStyle name="6_DK KH CBDT 2014 11-11-2013_05-12  KH trung han 2016-2020 - Liem Thinh edited" xfId="2105"/>
    <cellStyle name="6_DK KH CBDT 2014 11-11-2013_Copy of 05-12  KH trung han 2016-2020 - Liem Thinh edited (1)" xfId="2106"/>
    <cellStyle name="6_DS QĐ" xfId="2107"/>
    <cellStyle name="6_DTDuong dong tien -sua tham tra 2009 - luong 650" xfId="2108"/>
    <cellStyle name="6_GT" xfId="2109"/>
    <cellStyle name="6_ha" xfId="2110"/>
    <cellStyle name="6_hl" xfId="2111"/>
    <cellStyle name="6_hq" xfId="2112"/>
    <cellStyle name="6_IFAT" xfId="2113"/>
    <cellStyle name="6_KH 2011-2015" xfId="2114"/>
    <cellStyle name="6_NN" xfId="2115"/>
    <cellStyle name="6_ph" xfId="2116"/>
    <cellStyle name="6_Phan bo CT CNTT ngay 2-3-2011-Diep TH" xfId="2117"/>
    <cellStyle name="6_PL_QD_chinh_trang(1)" xfId="2118"/>
    <cellStyle name="6_quản lý vốn " xfId="2119"/>
    <cellStyle name="6_quản lý vốn _1.Tp (4)" xfId="2120"/>
    <cellStyle name="6_quản lý vốn _13.10.17-tổng hợp giao vốn cho các chủ đầu tư - xử lý 16.06.2014" xfId="2121"/>
    <cellStyle name="6_quản lý vốn _13.tk" xfId="2122"/>
    <cellStyle name="6_quản lý vốn _2.blc" xfId="2123"/>
    <cellStyle name="6_quản lý vốn _32.XNK" xfId="2124"/>
    <cellStyle name="6_quản lý vốn _4.hl" xfId="2125"/>
    <cellStyle name="6_quản lý vốn _blc" xfId="2126"/>
    <cellStyle name="6_quản lý vốn _DS QĐ" xfId="2127"/>
    <cellStyle name="6_quản lý vốn _GD" xfId="2128"/>
    <cellStyle name="6_quản lý vốn _Nvụ" xfId="2129"/>
    <cellStyle name="6_quản lý vốn _tp" xfId="2130"/>
    <cellStyle name="6_tai co cau dau tu (tong hop)1" xfId="2131"/>
    <cellStyle name="6_TH (2)" xfId="2132"/>
    <cellStyle name="6_TH (2)_blc" xfId="2133"/>
    <cellStyle name="6_TH (2)_blm" xfId="2134"/>
    <cellStyle name="6_TH (2)_cấp nước" xfId="2135"/>
    <cellStyle name="6_TH (2)_CT" xfId="2136"/>
    <cellStyle name="6_TH (2)_DS QĐ" xfId="2137"/>
    <cellStyle name="6_TH (2)_GT" xfId="2138"/>
    <cellStyle name="6_TH (2)_ha" xfId="2139"/>
    <cellStyle name="6_TH (2)_hl" xfId="2140"/>
    <cellStyle name="6_TH (2)_hq" xfId="2141"/>
    <cellStyle name="6_TH (2)_IFAT" xfId="2142"/>
    <cellStyle name="6_TH (2)_NN" xfId="2143"/>
    <cellStyle name="6_TH (2)_ph" xfId="2144"/>
    <cellStyle name="6_TH (2)_tl" xfId="2145"/>
    <cellStyle name="6_TH (2)_tn" xfId="2146"/>
    <cellStyle name="6_TH (2)_tp" xfId="2147"/>
    <cellStyle name="6_TH KH 2011 13-12 khanh" xfId="2148"/>
    <cellStyle name="6_Thanh toan Co Ngua dot1 theo phu luc so 1421-1" xfId="2149"/>
    <cellStyle name="6_tl" xfId="2150"/>
    <cellStyle name="6_tn" xfId="2151"/>
    <cellStyle name="6_TN - Ho tro khac 2011" xfId="2152"/>
    <cellStyle name="6_TN - Ho tro khac 2011_!1 1 bao cao giao KH ve HTCMT vung TNB   12-12-2011" xfId="2153"/>
    <cellStyle name="6_TN - Ho tro khac 2011_Bieu4HTMT" xfId="2154"/>
    <cellStyle name="6_TN - Ho tro khac 2011_Bieu4HTMT_!1 1 bao cao giao KH ve HTCMT vung TNB   12-12-2011" xfId="2155"/>
    <cellStyle name="6_TN - Ho tro khac 2011_Bieu4HTMT_KH TPCP vung TNB (03-1-2012)" xfId="2156"/>
    <cellStyle name="6_TN - Ho tro khac 2011_KH TPCP vung TNB (03-1-2012)" xfId="2157"/>
    <cellStyle name="6_tp" xfId="2158"/>
    <cellStyle name="60" xfId="2159"/>
    <cellStyle name="60% - Accent1 2" xfId="2160"/>
    <cellStyle name="60% - Accent2 2" xfId="2161"/>
    <cellStyle name="60% - Accent3 2" xfId="2162"/>
    <cellStyle name="60% - Accent4 2" xfId="2163"/>
    <cellStyle name="60% - Accent5 2" xfId="2164"/>
    <cellStyle name="60% - Accent6 2" xfId="2165"/>
    <cellStyle name="60% - Nhấn1" xfId="2166"/>
    <cellStyle name="60% - Nhấn2" xfId="2167"/>
    <cellStyle name="60% - Nhấn3" xfId="2168"/>
    <cellStyle name="60% - Nhấn4" xfId="2169"/>
    <cellStyle name="60% - Nhấn5" xfId="2170"/>
    <cellStyle name="60% - Nhấn6" xfId="2171"/>
    <cellStyle name="9" xfId="2172"/>
    <cellStyle name="9_!1 1 bao cao giao KH ve HTCMT vung TNB   12-12-2011" xfId="2173"/>
    <cellStyle name="9_Bieu4HTMT" xfId="2174"/>
    <cellStyle name="9_Bieu4HTMT_!1 1 bao cao giao KH ve HTCMT vung TNB   12-12-2011" xfId="2175"/>
    <cellStyle name="9_Bieu4HTMT_KH TPCP vung TNB (03-1-2012)" xfId="2176"/>
    <cellStyle name="9_KH TPCP vung TNB (03-1-2012)" xfId="2177"/>
    <cellStyle name="Accent1 - 20%" xfId="2178"/>
    <cellStyle name="Accent1 - 40%" xfId="2179"/>
    <cellStyle name="Accent1 - 60%" xfId="2180"/>
    <cellStyle name="Accent1 2" xfId="2181"/>
    <cellStyle name="Accent2 - 20%" xfId="2182"/>
    <cellStyle name="Accent2 - 40%" xfId="2183"/>
    <cellStyle name="Accent2 - 60%" xfId="2184"/>
    <cellStyle name="Accent2 2" xfId="2185"/>
    <cellStyle name="Accent3 - 20%" xfId="2186"/>
    <cellStyle name="Accent3 - 40%" xfId="2187"/>
    <cellStyle name="Accent3 - 60%" xfId="2188"/>
    <cellStyle name="Accent3 2" xfId="2189"/>
    <cellStyle name="Accent4 - 20%" xfId="2190"/>
    <cellStyle name="Accent4 - 40%" xfId="2191"/>
    <cellStyle name="Accent4 - 60%" xfId="2192"/>
    <cellStyle name="Accent4 2" xfId="2193"/>
    <cellStyle name="Accent5 - 20%" xfId="2194"/>
    <cellStyle name="Accent5 - 40%" xfId="2195"/>
    <cellStyle name="Accent5 - 60%" xfId="2196"/>
    <cellStyle name="Accent5 2" xfId="2197"/>
    <cellStyle name="Accent6 - 20%" xfId="2198"/>
    <cellStyle name="Accent6 - 40%" xfId="2199"/>
    <cellStyle name="Accent6 - 60%" xfId="2200"/>
    <cellStyle name="Accent6 2" xfId="2201"/>
    <cellStyle name="ÅëÈ­ [0]_      " xfId="2202"/>
    <cellStyle name="AeE­ [0]_¼oAI¼º " xfId="2203"/>
    <cellStyle name="ÅëÈ­ [0]_INQUIRY ¿µ¾÷ÃßÁø " xfId="2204"/>
    <cellStyle name="AeE­ [0]_INQUIRY ¿μ¾÷AßAø " xfId="2205"/>
    <cellStyle name="ÅëÈ­ [0]_L601CPT" xfId="2206"/>
    <cellStyle name="ÅëÈ­_      " xfId="2207"/>
    <cellStyle name="AeE­_¼oAI¼º " xfId="2208"/>
    <cellStyle name="ÅëÈ­_INQUIRY ¿µ¾÷ÃßÁø " xfId="2209"/>
    <cellStyle name="AeE­_INQUIRY ¿μ¾÷AßAø " xfId="2210"/>
    <cellStyle name="ÅëÈ­_L601CPT" xfId="2211"/>
    <cellStyle name="ALIGNMENT" xfId="2212"/>
    <cellStyle name="APPEAR" xfId="2213"/>
    <cellStyle name="args.style" xfId="2214"/>
    <cellStyle name="args.style 2" xfId="2215"/>
    <cellStyle name="arial" xfId="2216"/>
    <cellStyle name="at" xfId="2217"/>
    <cellStyle name="ÄÞ¸¶ [0]_      " xfId="2218"/>
    <cellStyle name="AÞ¸¶ [0]_¼oAI¼º " xfId="2219"/>
    <cellStyle name="ÄÞ¸¶ [0]_INQUIRY ¿µ¾÷ÃßÁø " xfId="2220"/>
    <cellStyle name="AÞ¸¶ [0]_INQUIRY ¿μ¾÷AßAø " xfId="2221"/>
    <cellStyle name="ÄÞ¸¶ [0]_L601CPT" xfId="2222"/>
    <cellStyle name="ÄÞ¸¶_      " xfId="2223"/>
    <cellStyle name="AÞ¸¶_¼oAI¼º " xfId="2224"/>
    <cellStyle name="ÄÞ¸¶_INQUIRY ¿µ¾÷ÃßÁø " xfId="2225"/>
    <cellStyle name="AÞ¸¶_INQUIRY ¿μ¾÷AßAø " xfId="2226"/>
    <cellStyle name="ÄÞ¸¶_L601CPT" xfId="2227"/>
    <cellStyle name="AutoFormat Options" xfId="2228"/>
    <cellStyle name="AutoFormat Options 2" xfId="2229"/>
    <cellStyle name="AutoFormat-Optionen 4" xfId="2230"/>
    <cellStyle name="AutoFormat-Optionen 5" xfId="2231"/>
    <cellStyle name="AutoFormat-Optionen_i bieu 1 va 6 KH TRUNG HAN 2016-2020 (HOAN CHINH)" xfId="2232"/>
    <cellStyle name="Bad 2" xfId="2233"/>
    <cellStyle name="Bangchu" xfId="2234"/>
    <cellStyle name="Body" xfId="2235"/>
    <cellStyle name="C?AØ_  FAB AIA¤  " xfId="2236"/>
    <cellStyle name="C~1" xfId="2237"/>
    <cellStyle name="Ç¥ÁØ_      " xfId="2238"/>
    <cellStyle name="C￥AØ_  FAB AIA¤  " xfId="2239"/>
    <cellStyle name="Ç¥ÁØ_#2(M17)_1" xfId="2240"/>
    <cellStyle name="C￥AØ_¿μ¾÷CoE² " xfId="2241"/>
    <cellStyle name="Ç¥ÁØ_±¸¹Ì´ëÃ¥" xfId="2242"/>
    <cellStyle name="C￥AØ_≫c¾÷ºIº° AN°e " xfId="2243"/>
    <cellStyle name="Ç¥ÁØ_S" xfId="2244"/>
    <cellStyle name="C￥AØ_Sheet1_¿μ¾÷CoE² " xfId="2245"/>
    <cellStyle name="Ç¥ÁØ_ÿÿÿÿÿÿ_4_ÃÑÇÕ°è " xfId="2246"/>
    <cellStyle name="Calc Currency (0)" xfId="2247"/>
    <cellStyle name="Calc Currency (0) 2" xfId="2248"/>
    <cellStyle name="Calc Currency (2)" xfId="2249"/>
    <cellStyle name="Calc Currency (2) 10" xfId="2250"/>
    <cellStyle name="Calc Currency (2) 11" xfId="2251"/>
    <cellStyle name="Calc Currency (2) 12" xfId="2252"/>
    <cellStyle name="Calc Currency (2) 13" xfId="2253"/>
    <cellStyle name="Calc Currency (2) 14" xfId="2254"/>
    <cellStyle name="Calc Currency (2) 15" xfId="2255"/>
    <cellStyle name="Calc Currency (2) 16" xfId="2256"/>
    <cellStyle name="Calc Currency (2) 2" xfId="2257"/>
    <cellStyle name="Calc Currency (2) 3" xfId="2258"/>
    <cellStyle name="Calc Currency (2) 4" xfId="2259"/>
    <cellStyle name="Calc Currency (2) 5" xfId="2260"/>
    <cellStyle name="Calc Currency (2) 6" xfId="2261"/>
    <cellStyle name="Calc Currency (2) 7" xfId="2262"/>
    <cellStyle name="Calc Currency (2) 8" xfId="2263"/>
    <cellStyle name="Calc Currency (2) 9" xfId="2264"/>
    <cellStyle name="Calc Percent (0)" xfId="2265"/>
    <cellStyle name="Calc Percent (0) 10" xfId="2266"/>
    <cellStyle name="Calc Percent (0) 11" xfId="2267"/>
    <cellStyle name="Calc Percent (0) 12" xfId="2268"/>
    <cellStyle name="Calc Percent (0) 13" xfId="2269"/>
    <cellStyle name="Calc Percent (0) 14" xfId="2270"/>
    <cellStyle name="Calc Percent (0) 15" xfId="2271"/>
    <cellStyle name="Calc Percent (0) 16" xfId="2272"/>
    <cellStyle name="Calc Percent (0) 2" xfId="2273"/>
    <cellStyle name="Calc Percent (0) 3" xfId="2274"/>
    <cellStyle name="Calc Percent (0) 4" xfId="2275"/>
    <cellStyle name="Calc Percent (0) 5" xfId="2276"/>
    <cellStyle name="Calc Percent (0) 6" xfId="2277"/>
    <cellStyle name="Calc Percent (0) 7" xfId="2278"/>
    <cellStyle name="Calc Percent (0) 8" xfId="2279"/>
    <cellStyle name="Calc Percent (0) 9" xfId="2280"/>
    <cellStyle name="Calc Percent (1)" xfId="2281"/>
    <cellStyle name="Calc Percent (1) 10" xfId="2282"/>
    <cellStyle name="Calc Percent (1) 11" xfId="2283"/>
    <cellStyle name="Calc Percent (1) 12" xfId="2284"/>
    <cellStyle name="Calc Percent (1) 13" xfId="2285"/>
    <cellStyle name="Calc Percent (1) 14" xfId="2286"/>
    <cellStyle name="Calc Percent (1) 15" xfId="2287"/>
    <cellStyle name="Calc Percent (1) 16" xfId="2288"/>
    <cellStyle name="Calc Percent (1) 2" xfId="2289"/>
    <cellStyle name="Calc Percent (1) 3" xfId="2290"/>
    <cellStyle name="Calc Percent (1) 4" xfId="2291"/>
    <cellStyle name="Calc Percent (1) 5" xfId="2292"/>
    <cellStyle name="Calc Percent (1) 6" xfId="2293"/>
    <cellStyle name="Calc Percent (1) 7" xfId="2294"/>
    <cellStyle name="Calc Percent (1) 8" xfId="2295"/>
    <cellStyle name="Calc Percent (1) 9" xfId="2296"/>
    <cellStyle name="Calc Percent (2)" xfId="2297"/>
    <cellStyle name="Calc Percent (2) 10" xfId="2298"/>
    <cellStyle name="Calc Percent (2) 11" xfId="2299"/>
    <cellStyle name="Calc Percent (2) 12" xfId="2300"/>
    <cellStyle name="Calc Percent (2) 13" xfId="2301"/>
    <cellStyle name="Calc Percent (2) 14" xfId="2302"/>
    <cellStyle name="Calc Percent (2) 15" xfId="2303"/>
    <cellStyle name="Calc Percent (2) 16" xfId="2304"/>
    <cellStyle name="Calc Percent (2) 2" xfId="2305"/>
    <cellStyle name="Calc Percent (2) 3" xfId="2306"/>
    <cellStyle name="Calc Percent (2) 4" xfId="2307"/>
    <cellStyle name="Calc Percent (2) 5" xfId="2308"/>
    <cellStyle name="Calc Percent (2) 6" xfId="2309"/>
    <cellStyle name="Calc Percent (2) 7" xfId="2310"/>
    <cellStyle name="Calc Percent (2) 8" xfId="2311"/>
    <cellStyle name="Calc Percent (2) 9" xfId="2312"/>
    <cellStyle name="Calc Units (0)" xfId="2313"/>
    <cellStyle name="Calc Units (0) 10" xfId="2314"/>
    <cellStyle name="Calc Units (0) 11" xfId="2315"/>
    <cellStyle name="Calc Units (0) 12" xfId="2316"/>
    <cellStyle name="Calc Units (0) 13" xfId="2317"/>
    <cellStyle name="Calc Units (0) 14" xfId="2318"/>
    <cellStyle name="Calc Units (0) 15" xfId="2319"/>
    <cellStyle name="Calc Units (0) 16" xfId="2320"/>
    <cellStyle name="Calc Units (0) 2" xfId="2321"/>
    <cellStyle name="Calc Units (0) 3" xfId="2322"/>
    <cellStyle name="Calc Units (0) 4" xfId="2323"/>
    <cellStyle name="Calc Units (0) 5" xfId="2324"/>
    <cellStyle name="Calc Units (0) 6" xfId="2325"/>
    <cellStyle name="Calc Units (0) 7" xfId="2326"/>
    <cellStyle name="Calc Units (0) 8" xfId="2327"/>
    <cellStyle name="Calc Units (0) 9" xfId="2328"/>
    <cellStyle name="Calc Units (1)" xfId="2329"/>
    <cellStyle name="Calc Units (1) 10" xfId="2330"/>
    <cellStyle name="Calc Units (1) 11" xfId="2331"/>
    <cellStyle name="Calc Units (1) 12" xfId="2332"/>
    <cellStyle name="Calc Units (1) 13" xfId="2333"/>
    <cellStyle name="Calc Units (1) 14" xfId="2334"/>
    <cellStyle name="Calc Units (1) 15" xfId="2335"/>
    <cellStyle name="Calc Units (1) 16" xfId="2336"/>
    <cellStyle name="Calc Units (1) 2" xfId="2337"/>
    <cellStyle name="Calc Units (1) 3" xfId="2338"/>
    <cellStyle name="Calc Units (1) 4" xfId="2339"/>
    <cellStyle name="Calc Units (1) 5" xfId="2340"/>
    <cellStyle name="Calc Units (1) 6" xfId="2341"/>
    <cellStyle name="Calc Units (1) 7" xfId="2342"/>
    <cellStyle name="Calc Units (1) 8" xfId="2343"/>
    <cellStyle name="Calc Units (1) 9" xfId="2344"/>
    <cellStyle name="Calc Units (2)" xfId="2345"/>
    <cellStyle name="Calc Units (2) 10" xfId="2346"/>
    <cellStyle name="Calc Units (2) 11" xfId="2347"/>
    <cellStyle name="Calc Units (2) 12" xfId="2348"/>
    <cellStyle name="Calc Units (2) 13" xfId="2349"/>
    <cellStyle name="Calc Units (2) 14" xfId="2350"/>
    <cellStyle name="Calc Units (2) 15" xfId="2351"/>
    <cellStyle name="Calc Units (2) 16" xfId="2352"/>
    <cellStyle name="Calc Units (2) 2" xfId="2353"/>
    <cellStyle name="Calc Units (2) 3" xfId="2354"/>
    <cellStyle name="Calc Units (2) 4" xfId="2355"/>
    <cellStyle name="Calc Units (2) 5" xfId="2356"/>
    <cellStyle name="Calc Units (2) 6" xfId="2357"/>
    <cellStyle name="Calc Units (2) 7" xfId="2358"/>
    <cellStyle name="Calc Units (2) 8" xfId="2359"/>
    <cellStyle name="Calc Units (2) 9" xfId="2360"/>
    <cellStyle name="Calculation 2" xfId="2361"/>
    <cellStyle name="Calculation 2 2" xfId="2362"/>
    <cellStyle name="Calculation 2 2 10" xfId="2363"/>
    <cellStyle name="Calculation 2 2 11" xfId="2364"/>
    <cellStyle name="Calculation 2 2 12" xfId="2365"/>
    <cellStyle name="Calculation 2 2 13" xfId="2366"/>
    <cellStyle name="Calculation 2 2 14" xfId="2367"/>
    <cellStyle name="Calculation 2 2 15" xfId="2368"/>
    <cellStyle name="Calculation 2 2 2" xfId="2369"/>
    <cellStyle name="Calculation 2 2 2 10" xfId="2370"/>
    <cellStyle name="Calculation 2 2 2 11" xfId="2371"/>
    <cellStyle name="Calculation 2 2 2 12" xfId="2372"/>
    <cellStyle name="Calculation 2 2 2 13" xfId="2373"/>
    <cellStyle name="Calculation 2 2 2 14" xfId="2374"/>
    <cellStyle name="Calculation 2 2 2 2" xfId="2375"/>
    <cellStyle name="Calculation 2 2 2 2 2" xfId="2376"/>
    <cellStyle name="Calculation 2 2 2 2 3" xfId="2377"/>
    <cellStyle name="Calculation 2 2 2 2 4" xfId="2378"/>
    <cellStyle name="Calculation 2 2 2 2 5" xfId="2379"/>
    <cellStyle name="Calculation 2 2 2 2 6" xfId="2380"/>
    <cellStyle name="Calculation 2 2 2 2 7" xfId="2381"/>
    <cellStyle name="Calculation 2 2 2 2 8" xfId="2382"/>
    <cellStyle name="Calculation 2 2 2 3" xfId="2383"/>
    <cellStyle name="Calculation 2 2 2 3 2" xfId="2384"/>
    <cellStyle name="Calculation 2 2 2 3 3" xfId="2385"/>
    <cellStyle name="Calculation 2 2 2 3 4" xfId="2386"/>
    <cellStyle name="Calculation 2 2 2 3 5" xfId="2387"/>
    <cellStyle name="Calculation 2 2 2 3 6" xfId="2388"/>
    <cellStyle name="Calculation 2 2 2 3 7" xfId="2389"/>
    <cellStyle name="Calculation 2 2 2 3 8" xfId="2390"/>
    <cellStyle name="Calculation 2 2 2 4" xfId="2391"/>
    <cellStyle name="Calculation 2 2 2 4 2" xfId="2392"/>
    <cellStyle name="Calculation 2 2 2 4 3" xfId="2393"/>
    <cellStyle name="Calculation 2 2 2 4 4" xfId="2394"/>
    <cellStyle name="Calculation 2 2 2 4 5" xfId="2395"/>
    <cellStyle name="Calculation 2 2 2 4 6" xfId="2396"/>
    <cellStyle name="Calculation 2 2 2 4 7" xfId="2397"/>
    <cellStyle name="Calculation 2 2 2 4 8" xfId="2398"/>
    <cellStyle name="Calculation 2 2 2 5" xfId="2399"/>
    <cellStyle name="Calculation 2 2 2 5 2" xfId="2400"/>
    <cellStyle name="Calculation 2 2 2 5 3" xfId="2401"/>
    <cellStyle name="Calculation 2 2 2 5 4" xfId="2402"/>
    <cellStyle name="Calculation 2 2 2 5 5" xfId="2403"/>
    <cellStyle name="Calculation 2 2 2 5 6" xfId="2404"/>
    <cellStyle name="Calculation 2 2 2 5 7" xfId="2405"/>
    <cellStyle name="Calculation 2 2 2 5 8" xfId="2406"/>
    <cellStyle name="Calculation 2 2 2 6" xfId="2407"/>
    <cellStyle name="Calculation 2 2 2 6 2" xfId="2408"/>
    <cellStyle name="Calculation 2 2 2 6 3" xfId="2409"/>
    <cellStyle name="Calculation 2 2 2 6 4" xfId="2410"/>
    <cellStyle name="Calculation 2 2 2 6 5" xfId="2411"/>
    <cellStyle name="Calculation 2 2 2 6 6" xfId="2412"/>
    <cellStyle name="Calculation 2 2 2 6 7" xfId="2413"/>
    <cellStyle name="Calculation 2 2 2 6 8" xfId="2414"/>
    <cellStyle name="Calculation 2 2 2 7" xfId="2415"/>
    <cellStyle name="Calculation 2 2 2 7 2" xfId="2416"/>
    <cellStyle name="Calculation 2 2 2 7 3" xfId="2417"/>
    <cellStyle name="Calculation 2 2 2 7 4" xfId="2418"/>
    <cellStyle name="Calculation 2 2 2 7 5" xfId="2419"/>
    <cellStyle name="Calculation 2 2 2 7 6" xfId="2420"/>
    <cellStyle name="Calculation 2 2 2 7 7" xfId="2421"/>
    <cellStyle name="Calculation 2 2 2 7 8" xfId="2422"/>
    <cellStyle name="Calculation 2 2 2 8" xfId="2423"/>
    <cellStyle name="Calculation 2 2 2 9" xfId="2424"/>
    <cellStyle name="Calculation 2 2 3" xfId="2425"/>
    <cellStyle name="Calculation 2 2 3 2" xfId="2426"/>
    <cellStyle name="Calculation 2 2 3 3" xfId="2427"/>
    <cellStyle name="Calculation 2 2 3 4" xfId="2428"/>
    <cellStyle name="Calculation 2 2 3 5" xfId="2429"/>
    <cellStyle name="Calculation 2 2 3 6" xfId="2430"/>
    <cellStyle name="Calculation 2 2 3 7" xfId="2431"/>
    <cellStyle name="Calculation 2 2 3 8" xfId="2432"/>
    <cellStyle name="Calculation 2 2 4" xfId="2433"/>
    <cellStyle name="Calculation 2 2 4 2" xfId="2434"/>
    <cellStyle name="Calculation 2 2 4 3" xfId="2435"/>
    <cellStyle name="Calculation 2 2 4 4" xfId="2436"/>
    <cellStyle name="Calculation 2 2 4 5" xfId="2437"/>
    <cellStyle name="Calculation 2 2 4 6" xfId="2438"/>
    <cellStyle name="Calculation 2 2 4 7" xfId="2439"/>
    <cellStyle name="Calculation 2 2 4 8" xfId="2440"/>
    <cellStyle name="Calculation 2 2 5" xfId="2441"/>
    <cellStyle name="Calculation 2 2 5 2" xfId="2442"/>
    <cellStyle name="Calculation 2 2 5 3" xfId="2443"/>
    <cellStyle name="Calculation 2 2 5 4" xfId="2444"/>
    <cellStyle name="Calculation 2 2 5 5" xfId="2445"/>
    <cellStyle name="Calculation 2 2 5 6" xfId="2446"/>
    <cellStyle name="Calculation 2 2 5 7" xfId="2447"/>
    <cellStyle name="Calculation 2 2 5 8" xfId="2448"/>
    <cellStyle name="Calculation 2 2 6" xfId="2449"/>
    <cellStyle name="Calculation 2 2 6 2" xfId="2450"/>
    <cellStyle name="Calculation 2 2 6 3" xfId="2451"/>
    <cellStyle name="Calculation 2 2 6 4" xfId="2452"/>
    <cellStyle name="Calculation 2 2 6 5" xfId="2453"/>
    <cellStyle name="Calculation 2 2 6 6" xfId="2454"/>
    <cellStyle name="Calculation 2 2 6 7" xfId="2455"/>
    <cellStyle name="Calculation 2 2 6 8" xfId="2456"/>
    <cellStyle name="Calculation 2 2 7" xfId="2457"/>
    <cellStyle name="Calculation 2 2 7 2" xfId="2458"/>
    <cellStyle name="Calculation 2 2 7 3" xfId="2459"/>
    <cellStyle name="Calculation 2 2 7 4" xfId="2460"/>
    <cellStyle name="Calculation 2 2 7 5" xfId="2461"/>
    <cellStyle name="Calculation 2 2 7 6" xfId="2462"/>
    <cellStyle name="Calculation 2 2 7 7" xfId="2463"/>
    <cellStyle name="Calculation 2 2 7 8" xfId="2464"/>
    <cellStyle name="Calculation 2 2 8" xfId="2465"/>
    <cellStyle name="Calculation 2 2 8 2" xfId="2466"/>
    <cellStyle name="Calculation 2 2 8 3" xfId="2467"/>
    <cellStyle name="Calculation 2 2 8 4" xfId="2468"/>
    <cellStyle name="Calculation 2 2 8 5" xfId="2469"/>
    <cellStyle name="Calculation 2 2 8 6" xfId="2470"/>
    <cellStyle name="Calculation 2 2 8 7" xfId="2471"/>
    <cellStyle name="Calculation 2 2 8 8" xfId="2472"/>
    <cellStyle name="Calculation 2 2 9" xfId="2473"/>
    <cellStyle name="Calculation 2 3" xfId="2474"/>
    <cellStyle name="Calculation 2 3 10" xfId="2475"/>
    <cellStyle name="Calculation 2 3 11" xfId="2476"/>
    <cellStyle name="Calculation 2 3 12" xfId="2477"/>
    <cellStyle name="Calculation 2 3 13" xfId="2478"/>
    <cellStyle name="Calculation 2 3 14" xfId="2479"/>
    <cellStyle name="Calculation 2 3 15" xfId="2480"/>
    <cellStyle name="Calculation 2 3 2" xfId="2481"/>
    <cellStyle name="Calculation 2 3 2 10" xfId="2482"/>
    <cellStyle name="Calculation 2 3 2 11" xfId="2483"/>
    <cellStyle name="Calculation 2 3 2 12" xfId="2484"/>
    <cellStyle name="Calculation 2 3 2 13" xfId="2485"/>
    <cellStyle name="Calculation 2 3 2 14" xfId="2486"/>
    <cellStyle name="Calculation 2 3 2 2" xfId="2487"/>
    <cellStyle name="Calculation 2 3 2 2 2" xfId="2488"/>
    <cellStyle name="Calculation 2 3 2 2 3" xfId="2489"/>
    <cellStyle name="Calculation 2 3 2 2 4" xfId="2490"/>
    <cellStyle name="Calculation 2 3 2 2 5" xfId="2491"/>
    <cellStyle name="Calculation 2 3 2 2 6" xfId="2492"/>
    <cellStyle name="Calculation 2 3 2 2 7" xfId="2493"/>
    <cellStyle name="Calculation 2 3 2 2 8" xfId="2494"/>
    <cellStyle name="Calculation 2 3 2 3" xfId="2495"/>
    <cellStyle name="Calculation 2 3 2 3 2" xfId="2496"/>
    <cellStyle name="Calculation 2 3 2 3 3" xfId="2497"/>
    <cellStyle name="Calculation 2 3 2 3 4" xfId="2498"/>
    <cellStyle name="Calculation 2 3 2 3 5" xfId="2499"/>
    <cellStyle name="Calculation 2 3 2 3 6" xfId="2500"/>
    <cellStyle name="Calculation 2 3 2 3 7" xfId="2501"/>
    <cellStyle name="Calculation 2 3 2 3 8" xfId="2502"/>
    <cellStyle name="Calculation 2 3 2 4" xfId="2503"/>
    <cellStyle name="Calculation 2 3 2 4 2" xfId="2504"/>
    <cellStyle name="Calculation 2 3 2 4 3" xfId="2505"/>
    <cellStyle name="Calculation 2 3 2 4 4" xfId="2506"/>
    <cellStyle name="Calculation 2 3 2 4 5" xfId="2507"/>
    <cellStyle name="Calculation 2 3 2 4 6" xfId="2508"/>
    <cellStyle name="Calculation 2 3 2 4 7" xfId="2509"/>
    <cellStyle name="Calculation 2 3 2 4 8" xfId="2510"/>
    <cellStyle name="Calculation 2 3 2 5" xfId="2511"/>
    <cellStyle name="Calculation 2 3 2 5 2" xfId="2512"/>
    <cellStyle name="Calculation 2 3 2 5 3" xfId="2513"/>
    <cellStyle name="Calculation 2 3 2 5 4" xfId="2514"/>
    <cellStyle name="Calculation 2 3 2 5 5" xfId="2515"/>
    <cellStyle name="Calculation 2 3 2 5 6" xfId="2516"/>
    <cellStyle name="Calculation 2 3 2 5 7" xfId="2517"/>
    <cellStyle name="Calculation 2 3 2 5 8" xfId="2518"/>
    <cellStyle name="Calculation 2 3 2 6" xfId="2519"/>
    <cellStyle name="Calculation 2 3 2 6 2" xfId="2520"/>
    <cellStyle name="Calculation 2 3 2 6 3" xfId="2521"/>
    <cellStyle name="Calculation 2 3 2 6 4" xfId="2522"/>
    <cellStyle name="Calculation 2 3 2 6 5" xfId="2523"/>
    <cellStyle name="Calculation 2 3 2 6 6" xfId="2524"/>
    <cellStyle name="Calculation 2 3 2 6 7" xfId="2525"/>
    <cellStyle name="Calculation 2 3 2 6 8" xfId="2526"/>
    <cellStyle name="Calculation 2 3 2 7" xfId="2527"/>
    <cellStyle name="Calculation 2 3 2 7 2" xfId="2528"/>
    <cellStyle name="Calculation 2 3 2 7 3" xfId="2529"/>
    <cellStyle name="Calculation 2 3 2 7 4" xfId="2530"/>
    <cellStyle name="Calculation 2 3 2 7 5" xfId="2531"/>
    <cellStyle name="Calculation 2 3 2 7 6" xfId="2532"/>
    <cellStyle name="Calculation 2 3 2 7 7" xfId="2533"/>
    <cellStyle name="Calculation 2 3 2 7 8" xfId="2534"/>
    <cellStyle name="Calculation 2 3 2 8" xfId="2535"/>
    <cellStyle name="Calculation 2 3 2 9" xfId="2536"/>
    <cellStyle name="Calculation 2 3 3" xfId="2537"/>
    <cellStyle name="Calculation 2 3 3 2" xfId="2538"/>
    <cellStyle name="Calculation 2 3 3 3" xfId="2539"/>
    <cellStyle name="Calculation 2 3 3 4" xfId="2540"/>
    <cellStyle name="Calculation 2 3 3 5" xfId="2541"/>
    <cellStyle name="Calculation 2 3 3 6" xfId="2542"/>
    <cellStyle name="Calculation 2 3 3 7" xfId="2543"/>
    <cellStyle name="Calculation 2 3 3 8" xfId="2544"/>
    <cellStyle name="Calculation 2 3 4" xfId="2545"/>
    <cellStyle name="Calculation 2 3 4 2" xfId="2546"/>
    <cellStyle name="Calculation 2 3 4 3" xfId="2547"/>
    <cellStyle name="Calculation 2 3 4 4" xfId="2548"/>
    <cellStyle name="Calculation 2 3 4 5" xfId="2549"/>
    <cellStyle name="Calculation 2 3 4 6" xfId="2550"/>
    <cellStyle name="Calculation 2 3 4 7" xfId="2551"/>
    <cellStyle name="Calculation 2 3 4 8" xfId="2552"/>
    <cellStyle name="Calculation 2 3 5" xfId="2553"/>
    <cellStyle name="Calculation 2 3 5 2" xfId="2554"/>
    <cellStyle name="Calculation 2 3 5 3" xfId="2555"/>
    <cellStyle name="Calculation 2 3 5 4" xfId="2556"/>
    <cellStyle name="Calculation 2 3 5 5" xfId="2557"/>
    <cellStyle name="Calculation 2 3 5 6" xfId="2558"/>
    <cellStyle name="Calculation 2 3 5 7" xfId="2559"/>
    <cellStyle name="Calculation 2 3 5 8" xfId="2560"/>
    <cellStyle name="Calculation 2 3 6" xfId="2561"/>
    <cellStyle name="Calculation 2 3 6 2" xfId="2562"/>
    <cellStyle name="Calculation 2 3 6 3" xfId="2563"/>
    <cellStyle name="Calculation 2 3 6 4" xfId="2564"/>
    <cellStyle name="Calculation 2 3 6 5" xfId="2565"/>
    <cellStyle name="Calculation 2 3 6 6" xfId="2566"/>
    <cellStyle name="Calculation 2 3 6 7" xfId="2567"/>
    <cellStyle name="Calculation 2 3 6 8" xfId="2568"/>
    <cellStyle name="Calculation 2 3 7" xfId="2569"/>
    <cellStyle name="Calculation 2 3 7 2" xfId="2570"/>
    <cellStyle name="Calculation 2 3 7 3" xfId="2571"/>
    <cellStyle name="Calculation 2 3 7 4" xfId="2572"/>
    <cellStyle name="Calculation 2 3 7 5" xfId="2573"/>
    <cellStyle name="Calculation 2 3 7 6" xfId="2574"/>
    <cellStyle name="Calculation 2 3 7 7" xfId="2575"/>
    <cellStyle name="Calculation 2 3 7 8" xfId="2576"/>
    <cellStyle name="Calculation 2 3 8" xfId="2577"/>
    <cellStyle name="Calculation 2 3 8 2" xfId="2578"/>
    <cellStyle name="Calculation 2 3 8 3" xfId="2579"/>
    <cellStyle name="Calculation 2 3 8 4" xfId="2580"/>
    <cellStyle name="Calculation 2 3 8 5" xfId="2581"/>
    <cellStyle name="Calculation 2 3 8 6" xfId="2582"/>
    <cellStyle name="Calculation 2 3 8 7" xfId="2583"/>
    <cellStyle name="Calculation 2 3 8 8" xfId="2584"/>
    <cellStyle name="Calculation 2 3 9" xfId="2585"/>
    <cellStyle name="Calculation 2 4" xfId="2586"/>
    <cellStyle name="Calculation 2 4 10" xfId="2587"/>
    <cellStyle name="Calculation 2 4 11" xfId="2588"/>
    <cellStyle name="Calculation 2 4 12" xfId="2589"/>
    <cellStyle name="Calculation 2 4 13" xfId="2590"/>
    <cellStyle name="Calculation 2 4 14" xfId="2591"/>
    <cellStyle name="Calculation 2 4 15" xfId="2592"/>
    <cellStyle name="Calculation 2 4 2" xfId="2593"/>
    <cellStyle name="Calculation 2 4 2 10" xfId="2594"/>
    <cellStyle name="Calculation 2 4 2 11" xfId="2595"/>
    <cellStyle name="Calculation 2 4 2 12" xfId="2596"/>
    <cellStyle name="Calculation 2 4 2 13" xfId="2597"/>
    <cellStyle name="Calculation 2 4 2 14" xfId="2598"/>
    <cellStyle name="Calculation 2 4 2 2" xfId="2599"/>
    <cellStyle name="Calculation 2 4 2 2 2" xfId="2600"/>
    <cellStyle name="Calculation 2 4 2 2 3" xfId="2601"/>
    <cellStyle name="Calculation 2 4 2 2 4" xfId="2602"/>
    <cellStyle name="Calculation 2 4 2 2 5" xfId="2603"/>
    <cellStyle name="Calculation 2 4 2 2 6" xfId="2604"/>
    <cellStyle name="Calculation 2 4 2 2 7" xfId="2605"/>
    <cellStyle name="Calculation 2 4 2 2 8" xfId="2606"/>
    <cellStyle name="Calculation 2 4 2 3" xfId="2607"/>
    <cellStyle name="Calculation 2 4 2 3 2" xfId="2608"/>
    <cellStyle name="Calculation 2 4 2 3 3" xfId="2609"/>
    <cellStyle name="Calculation 2 4 2 3 4" xfId="2610"/>
    <cellStyle name="Calculation 2 4 2 3 5" xfId="2611"/>
    <cellStyle name="Calculation 2 4 2 3 6" xfId="2612"/>
    <cellStyle name="Calculation 2 4 2 3 7" xfId="2613"/>
    <cellStyle name="Calculation 2 4 2 3 8" xfId="2614"/>
    <cellStyle name="Calculation 2 4 2 4" xfId="2615"/>
    <cellStyle name="Calculation 2 4 2 4 2" xfId="2616"/>
    <cellStyle name="Calculation 2 4 2 4 3" xfId="2617"/>
    <cellStyle name="Calculation 2 4 2 4 4" xfId="2618"/>
    <cellStyle name="Calculation 2 4 2 4 5" xfId="2619"/>
    <cellStyle name="Calculation 2 4 2 4 6" xfId="2620"/>
    <cellStyle name="Calculation 2 4 2 4 7" xfId="2621"/>
    <cellStyle name="Calculation 2 4 2 4 8" xfId="2622"/>
    <cellStyle name="Calculation 2 4 2 5" xfId="2623"/>
    <cellStyle name="Calculation 2 4 2 5 2" xfId="2624"/>
    <cellStyle name="Calculation 2 4 2 5 3" xfId="2625"/>
    <cellStyle name="Calculation 2 4 2 5 4" xfId="2626"/>
    <cellStyle name="Calculation 2 4 2 5 5" xfId="2627"/>
    <cellStyle name="Calculation 2 4 2 5 6" xfId="2628"/>
    <cellStyle name="Calculation 2 4 2 5 7" xfId="2629"/>
    <cellStyle name="Calculation 2 4 2 5 8" xfId="2630"/>
    <cellStyle name="Calculation 2 4 2 6" xfId="2631"/>
    <cellStyle name="Calculation 2 4 2 6 2" xfId="2632"/>
    <cellStyle name="Calculation 2 4 2 6 3" xfId="2633"/>
    <cellStyle name="Calculation 2 4 2 6 4" xfId="2634"/>
    <cellStyle name="Calculation 2 4 2 6 5" xfId="2635"/>
    <cellStyle name="Calculation 2 4 2 6 6" xfId="2636"/>
    <cellStyle name="Calculation 2 4 2 6 7" xfId="2637"/>
    <cellStyle name="Calculation 2 4 2 6 8" xfId="2638"/>
    <cellStyle name="Calculation 2 4 2 7" xfId="2639"/>
    <cellStyle name="Calculation 2 4 2 7 2" xfId="2640"/>
    <cellStyle name="Calculation 2 4 2 7 3" xfId="2641"/>
    <cellStyle name="Calculation 2 4 2 7 4" xfId="2642"/>
    <cellStyle name="Calculation 2 4 2 7 5" xfId="2643"/>
    <cellStyle name="Calculation 2 4 2 7 6" xfId="2644"/>
    <cellStyle name="Calculation 2 4 2 7 7" xfId="2645"/>
    <cellStyle name="Calculation 2 4 2 7 8" xfId="2646"/>
    <cellStyle name="Calculation 2 4 2 8" xfId="2647"/>
    <cellStyle name="Calculation 2 4 2 9" xfId="2648"/>
    <cellStyle name="Calculation 2 4 3" xfId="2649"/>
    <cellStyle name="Calculation 2 4 3 2" xfId="2650"/>
    <cellStyle name="Calculation 2 4 3 3" xfId="2651"/>
    <cellStyle name="Calculation 2 4 3 4" xfId="2652"/>
    <cellStyle name="Calculation 2 4 3 5" xfId="2653"/>
    <cellStyle name="Calculation 2 4 3 6" xfId="2654"/>
    <cellStyle name="Calculation 2 4 3 7" xfId="2655"/>
    <cellStyle name="Calculation 2 4 3 8" xfId="2656"/>
    <cellStyle name="Calculation 2 4 4" xfId="2657"/>
    <cellStyle name="Calculation 2 4 4 2" xfId="2658"/>
    <cellStyle name="Calculation 2 4 4 3" xfId="2659"/>
    <cellStyle name="Calculation 2 4 4 4" xfId="2660"/>
    <cellStyle name="Calculation 2 4 4 5" xfId="2661"/>
    <cellStyle name="Calculation 2 4 4 6" xfId="2662"/>
    <cellStyle name="Calculation 2 4 4 7" xfId="2663"/>
    <cellStyle name="Calculation 2 4 4 8" xfId="2664"/>
    <cellStyle name="Calculation 2 4 5" xfId="2665"/>
    <cellStyle name="Calculation 2 4 5 2" xfId="2666"/>
    <cellStyle name="Calculation 2 4 5 3" xfId="2667"/>
    <cellStyle name="Calculation 2 4 5 4" xfId="2668"/>
    <cellStyle name="Calculation 2 4 5 5" xfId="2669"/>
    <cellStyle name="Calculation 2 4 5 6" xfId="2670"/>
    <cellStyle name="Calculation 2 4 5 7" xfId="2671"/>
    <cellStyle name="Calculation 2 4 5 8" xfId="2672"/>
    <cellStyle name="Calculation 2 4 6" xfId="2673"/>
    <cellStyle name="Calculation 2 4 6 2" xfId="2674"/>
    <cellStyle name="Calculation 2 4 6 3" xfId="2675"/>
    <cellStyle name="Calculation 2 4 6 4" xfId="2676"/>
    <cellStyle name="Calculation 2 4 6 5" xfId="2677"/>
    <cellStyle name="Calculation 2 4 6 6" xfId="2678"/>
    <cellStyle name="Calculation 2 4 6 7" xfId="2679"/>
    <cellStyle name="Calculation 2 4 6 8" xfId="2680"/>
    <cellStyle name="Calculation 2 4 7" xfId="2681"/>
    <cellStyle name="Calculation 2 4 7 2" xfId="2682"/>
    <cellStyle name="Calculation 2 4 7 3" xfId="2683"/>
    <cellStyle name="Calculation 2 4 7 4" xfId="2684"/>
    <cellStyle name="Calculation 2 4 7 5" xfId="2685"/>
    <cellStyle name="Calculation 2 4 7 6" xfId="2686"/>
    <cellStyle name="Calculation 2 4 7 7" xfId="2687"/>
    <cellStyle name="Calculation 2 4 7 8" xfId="2688"/>
    <cellStyle name="Calculation 2 4 8" xfId="2689"/>
    <cellStyle name="Calculation 2 4 8 2" xfId="2690"/>
    <cellStyle name="Calculation 2 4 8 3" xfId="2691"/>
    <cellStyle name="Calculation 2 4 8 4" xfId="2692"/>
    <cellStyle name="Calculation 2 4 8 5" xfId="2693"/>
    <cellStyle name="Calculation 2 4 8 6" xfId="2694"/>
    <cellStyle name="Calculation 2 4 8 7" xfId="2695"/>
    <cellStyle name="Calculation 2 4 8 8" xfId="2696"/>
    <cellStyle name="Calculation 2 4 9" xfId="2697"/>
    <cellStyle name="Calculation 2 5" xfId="2698"/>
    <cellStyle name="Calculation 2 5 10" xfId="2699"/>
    <cellStyle name="Calculation 2 5 11" xfId="2700"/>
    <cellStyle name="Calculation 2 5 12" xfId="2701"/>
    <cellStyle name="Calculation 2 5 13" xfId="2702"/>
    <cellStyle name="Calculation 2 5 14" xfId="2703"/>
    <cellStyle name="Calculation 2 5 15" xfId="2704"/>
    <cellStyle name="Calculation 2 5 2" xfId="2705"/>
    <cellStyle name="Calculation 2 5 2 10" xfId="2706"/>
    <cellStyle name="Calculation 2 5 2 11" xfId="2707"/>
    <cellStyle name="Calculation 2 5 2 12" xfId="2708"/>
    <cellStyle name="Calculation 2 5 2 13" xfId="2709"/>
    <cellStyle name="Calculation 2 5 2 14" xfId="2710"/>
    <cellStyle name="Calculation 2 5 2 2" xfId="2711"/>
    <cellStyle name="Calculation 2 5 2 2 2" xfId="2712"/>
    <cellStyle name="Calculation 2 5 2 2 3" xfId="2713"/>
    <cellStyle name="Calculation 2 5 2 2 4" xfId="2714"/>
    <cellStyle name="Calculation 2 5 2 2 5" xfId="2715"/>
    <cellStyle name="Calculation 2 5 2 2 6" xfId="2716"/>
    <cellStyle name="Calculation 2 5 2 2 7" xfId="2717"/>
    <cellStyle name="Calculation 2 5 2 2 8" xfId="2718"/>
    <cellStyle name="Calculation 2 5 2 3" xfId="2719"/>
    <cellStyle name="Calculation 2 5 2 3 2" xfId="2720"/>
    <cellStyle name="Calculation 2 5 2 3 3" xfId="2721"/>
    <cellStyle name="Calculation 2 5 2 3 4" xfId="2722"/>
    <cellStyle name="Calculation 2 5 2 3 5" xfId="2723"/>
    <cellStyle name="Calculation 2 5 2 3 6" xfId="2724"/>
    <cellStyle name="Calculation 2 5 2 3 7" xfId="2725"/>
    <cellStyle name="Calculation 2 5 2 3 8" xfId="2726"/>
    <cellStyle name="Calculation 2 5 2 4" xfId="2727"/>
    <cellStyle name="Calculation 2 5 2 4 2" xfId="2728"/>
    <cellStyle name="Calculation 2 5 2 4 3" xfId="2729"/>
    <cellStyle name="Calculation 2 5 2 4 4" xfId="2730"/>
    <cellStyle name="Calculation 2 5 2 4 5" xfId="2731"/>
    <cellStyle name="Calculation 2 5 2 4 6" xfId="2732"/>
    <cellStyle name="Calculation 2 5 2 4 7" xfId="2733"/>
    <cellStyle name="Calculation 2 5 2 4 8" xfId="2734"/>
    <cellStyle name="Calculation 2 5 2 5" xfId="2735"/>
    <cellStyle name="Calculation 2 5 2 5 2" xfId="2736"/>
    <cellStyle name="Calculation 2 5 2 5 3" xfId="2737"/>
    <cellStyle name="Calculation 2 5 2 5 4" xfId="2738"/>
    <cellStyle name="Calculation 2 5 2 5 5" xfId="2739"/>
    <cellStyle name="Calculation 2 5 2 5 6" xfId="2740"/>
    <cellStyle name="Calculation 2 5 2 5 7" xfId="2741"/>
    <cellStyle name="Calculation 2 5 2 5 8" xfId="2742"/>
    <cellStyle name="Calculation 2 5 2 6" xfId="2743"/>
    <cellStyle name="Calculation 2 5 2 6 2" xfId="2744"/>
    <cellStyle name="Calculation 2 5 2 6 3" xfId="2745"/>
    <cellStyle name="Calculation 2 5 2 6 4" xfId="2746"/>
    <cellStyle name="Calculation 2 5 2 6 5" xfId="2747"/>
    <cellStyle name="Calculation 2 5 2 6 6" xfId="2748"/>
    <cellStyle name="Calculation 2 5 2 6 7" xfId="2749"/>
    <cellStyle name="Calculation 2 5 2 6 8" xfId="2750"/>
    <cellStyle name="Calculation 2 5 2 7" xfId="2751"/>
    <cellStyle name="Calculation 2 5 2 7 2" xfId="2752"/>
    <cellStyle name="Calculation 2 5 2 7 3" xfId="2753"/>
    <cellStyle name="Calculation 2 5 2 7 4" xfId="2754"/>
    <cellStyle name="Calculation 2 5 2 7 5" xfId="2755"/>
    <cellStyle name="Calculation 2 5 2 7 6" xfId="2756"/>
    <cellStyle name="Calculation 2 5 2 7 7" xfId="2757"/>
    <cellStyle name="Calculation 2 5 2 7 8" xfId="2758"/>
    <cellStyle name="Calculation 2 5 2 8" xfId="2759"/>
    <cellStyle name="Calculation 2 5 2 9" xfId="2760"/>
    <cellStyle name="Calculation 2 5 3" xfId="2761"/>
    <cellStyle name="Calculation 2 5 3 2" xfId="2762"/>
    <cellStyle name="Calculation 2 5 3 3" xfId="2763"/>
    <cellStyle name="Calculation 2 5 3 4" xfId="2764"/>
    <cellStyle name="Calculation 2 5 3 5" xfId="2765"/>
    <cellStyle name="Calculation 2 5 3 6" xfId="2766"/>
    <cellStyle name="Calculation 2 5 3 7" xfId="2767"/>
    <cellStyle name="Calculation 2 5 3 8" xfId="2768"/>
    <cellStyle name="Calculation 2 5 4" xfId="2769"/>
    <cellStyle name="Calculation 2 5 4 2" xfId="2770"/>
    <cellStyle name="Calculation 2 5 4 3" xfId="2771"/>
    <cellStyle name="Calculation 2 5 4 4" xfId="2772"/>
    <cellStyle name="Calculation 2 5 4 5" xfId="2773"/>
    <cellStyle name="Calculation 2 5 4 6" xfId="2774"/>
    <cellStyle name="Calculation 2 5 4 7" xfId="2775"/>
    <cellStyle name="Calculation 2 5 4 8" xfId="2776"/>
    <cellStyle name="Calculation 2 5 5" xfId="2777"/>
    <cellStyle name="Calculation 2 5 5 2" xfId="2778"/>
    <cellStyle name="Calculation 2 5 5 3" xfId="2779"/>
    <cellStyle name="Calculation 2 5 5 4" xfId="2780"/>
    <cellStyle name="Calculation 2 5 5 5" xfId="2781"/>
    <cellStyle name="Calculation 2 5 5 6" xfId="2782"/>
    <cellStyle name="Calculation 2 5 5 7" xfId="2783"/>
    <cellStyle name="Calculation 2 5 5 8" xfId="2784"/>
    <cellStyle name="Calculation 2 5 6" xfId="2785"/>
    <cellStyle name="Calculation 2 5 6 2" xfId="2786"/>
    <cellStyle name="Calculation 2 5 6 3" xfId="2787"/>
    <cellStyle name="Calculation 2 5 6 4" xfId="2788"/>
    <cellStyle name="Calculation 2 5 6 5" xfId="2789"/>
    <cellStyle name="Calculation 2 5 6 6" xfId="2790"/>
    <cellStyle name="Calculation 2 5 6 7" xfId="2791"/>
    <cellStyle name="Calculation 2 5 6 8" xfId="2792"/>
    <cellStyle name="Calculation 2 5 7" xfId="2793"/>
    <cellStyle name="Calculation 2 5 7 2" xfId="2794"/>
    <cellStyle name="Calculation 2 5 7 3" xfId="2795"/>
    <cellStyle name="Calculation 2 5 7 4" xfId="2796"/>
    <cellStyle name="Calculation 2 5 7 5" xfId="2797"/>
    <cellStyle name="Calculation 2 5 7 6" xfId="2798"/>
    <cellStyle name="Calculation 2 5 7 7" xfId="2799"/>
    <cellStyle name="Calculation 2 5 7 8" xfId="2800"/>
    <cellStyle name="Calculation 2 5 8" xfId="2801"/>
    <cellStyle name="Calculation 2 5 8 2" xfId="2802"/>
    <cellStyle name="Calculation 2 5 8 3" xfId="2803"/>
    <cellStyle name="Calculation 2 5 8 4" xfId="2804"/>
    <cellStyle name="Calculation 2 5 8 5" xfId="2805"/>
    <cellStyle name="Calculation 2 5 8 6" xfId="2806"/>
    <cellStyle name="Calculation 2 5 8 7" xfId="2807"/>
    <cellStyle name="Calculation 2 5 8 8" xfId="2808"/>
    <cellStyle name="Calculation 2 5 9" xfId="2809"/>
    <cellStyle name="Calculation 2 6" xfId="2810"/>
    <cellStyle name="Calculation 2 6 10" xfId="2811"/>
    <cellStyle name="Calculation 2 6 11" xfId="2812"/>
    <cellStyle name="Calculation 2 6 12" xfId="2813"/>
    <cellStyle name="Calculation 2 6 13" xfId="2814"/>
    <cellStyle name="Calculation 2 6 14" xfId="2815"/>
    <cellStyle name="Calculation 2 6 15" xfId="2816"/>
    <cellStyle name="Calculation 2 6 2" xfId="2817"/>
    <cellStyle name="Calculation 2 6 2 10" xfId="2818"/>
    <cellStyle name="Calculation 2 6 2 11" xfId="2819"/>
    <cellStyle name="Calculation 2 6 2 12" xfId="2820"/>
    <cellStyle name="Calculation 2 6 2 13" xfId="2821"/>
    <cellStyle name="Calculation 2 6 2 14" xfId="2822"/>
    <cellStyle name="Calculation 2 6 2 2" xfId="2823"/>
    <cellStyle name="Calculation 2 6 2 2 2" xfId="2824"/>
    <cellStyle name="Calculation 2 6 2 2 3" xfId="2825"/>
    <cellStyle name="Calculation 2 6 2 2 4" xfId="2826"/>
    <cellStyle name="Calculation 2 6 2 2 5" xfId="2827"/>
    <cellStyle name="Calculation 2 6 2 2 6" xfId="2828"/>
    <cellStyle name="Calculation 2 6 2 2 7" xfId="2829"/>
    <cellStyle name="Calculation 2 6 2 2 8" xfId="2830"/>
    <cellStyle name="Calculation 2 6 2 3" xfId="2831"/>
    <cellStyle name="Calculation 2 6 2 3 2" xfId="2832"/>
    <cellStyle name="Calculation 2 6 2 3 3" xfId="2833"/>
    <cellStyle name="Calculation 2 6 2 3 4" xfId="2834"/>
    <cellStyle name="Calculation 2 6 2 3 5" xfId="2835"/>
    <cellStyle name="Calculation 2 6 2 3 6" xfId="2836"/>
    <cellStyle name="Calculation 2 6 2 3 7" xfId="2837"/>
    <cellStyle name="Calculation 2 6 2 3 8" xfId="2838"/>
    <cellStyle name="Calculation 2 6 2 4" xfId="2839"/>
    <cellStyle name="Calculation 2 6 2 4 2" xfId="2840"/>
    <cellStyle name="Calculation 2 6 2 4 3" xfId="2841"/>
    <cellStyle name="Calculation 2 6 2 4 4" xfId="2842"/>
    <cellStyle name="Calculation 2 6 2 4 5" xfId="2843"/>
    <cellStyle name="Calculation 2 6 2 4 6" xfId="2844"/>
    <cellStyle name="Calculation 2 6 2 4 7" xfId="2845"/>
    <cellStyle name="Calculation 2 6 2 4 8" xfId="2846"/>
    <cellStyle name="Calculation 2 6 2 5" xfId="2847"/>
    <cellStyle name="Calculation 2 6 2 5 2" xfId="2848"/>
    <cellStyle name="Calculation 2 6 2 5 3" xfId="2849"/>
    <cellStyle name="Calculation 2 6 2 5 4" xfId="2850"/>
    <cellStyle name="Calculation 2 6 2 5 5" xfId="2851"/>
    <cellStyle name="Calculation 2 6 2 5 6" xfId="2852"/>
    <cellStyle name="Calculation 2 6 2 5 7" xfId="2853"/>
    <cellStyle name="Calculation 2 6 2 5 8" xfId="2854"/>
    <cellStyle name="Calculation 2 6 2 6" xfId="2855"/>
    <cellStyle name="Calculation 2 6 2 6 2" xfId="2856"/>
    <cellStyle name="Calculation 2 6 2 6 3" xfId="2857"/>
    <cellStyle name="Calculation 2 6 2 6 4" xfId="2858"/>
    <cellStyle name="Calculation 2 6 2 6 5" xfId="2859"/>
    <cellStyle name="Calculation 2 6 2 6 6" xfId="2860"/>
    <cellStyle name="Calculation 2 6 2 6 7" xfId="2861"/>
    <cellStyle name="Calculation 2 6 2 6 8" xfId="2862"/>
    <cellStyle name="Calculation 2 6 2 7" xfId="2863"/>
    <cellStyle name="Calculation 2 6 2 7 2" xfId="2864"/>
    <cellStyle name="Calculation 2 6 2 7 3" xfId="2865"/>
    <cellStyle name="Calculation 2 6 2 7 4" xfId="2866"/>
    <cellStyle name="Calculation 2 6 2 7 5" xfId="2867"/>
    <cellStyle name="Calculation 2 6 2 7 6" xfId="2868"/>
    <cellStyle name="Calculation 2 6 2 7 7" xfId="2869"/>
    <cellStyle name="Calculation 2 6 2 7 8" xfId="2870"/>
    <cellStyle name="Calculation 2 6 2 8" xfId="2871"/>
    <cellStyle name="Calculation 2 6 2 9" xfId="2872"/>
    <cellStyle name="Calculation 2 6 3" xfId="2873"/>
    <cellStyle name="Calculation 2 6 3 2" xfId="2874"/>
    <cellStyle name="Calculation 2 6 3 3" xfId="2875"/>
    <cellStyle name="Calculation 2 6 3 4" xfId="2876"/>
    <cellStyle name="Calculation 2 6 3 5" xfId="2877"/>
    <cellStyle name="Calculation 2 6 3 6" xfId="2878"/>
    <cellStyle name="Calculation 2 6 3 7" xfId="2879"/>
    <cellStyle name="Calculation 2 6 3 8" xfId="2880"/>
    <cellStyle name="Calculation 2 6 4" xfId="2881"/>
    <cellStyle name="Calculation 2 6 4 2" xfId="2882"/>
    <cellStyle name="Calculation 2 6 4 3" xfId="2883"/>
    <cellStyle name="Calculation 2 6 4 4" xfId="2884"/>
    <cellStyle name="Calculation 2 6 4 5" xfId="2885"/>
    <cellStyle name="Calculation 2 6 4 6" xfId="2886"/>
    <cellStyle name="Calculation 2 6 4 7" xfId="2887"/>
    <cellStyle name="Calculation 2 6 4 8" xfId="2888"/>
    <cellStyle name="Calculation 2 6 5" xfId="2889"/>
    <cellStyle name="Calculation 2 6 5 2" xfId="2890"/>
    <cellStyle name="Calculation 2 6 5 3" xfId="2891"/>
    <cellStyle name="Calculation 2 6 5 4" xfId="2892"/>
    <cellStyle name="Calculation 2 6 5 5" xfId="2893"/>
    <cellStyle name="Calculation 2 6 5 6" xfId="2894"/>
    <cellStyle name="Calculation 2 6 5 7" xfId="2895"/>
    <cellStyle name="Calculation 2 6 5 8" xfId="2896"/>
    <cellStyle name="Calculation 2 6 6" xfId="2897"/>
    <cellStyle name="Calculation 2 6 6 2" xfId="2898"/>
    <cellStyle name="Calculation 2 6 6 3" xfId="2899"/>
    <cellStyle name="Calculation 2 6 6 4" xfId="2900"/>
    <cellStyle name="Calculation 2 6 6 5" xfId="2901"/>
    <cellStyle name="Calculation 2 6 6 6" xfId="2902"/>
    <cellStyle name="Calculation 2 6 6 7" xfId="2903"/>
    <cellStyle name="Calculation 2 6 6 8" xfId="2904"/>
    <cellStyle name="Calculation 2 6 7" xfId="2905"/>
    <cellStyle name="Calculation 2 6 7 2" xfId="2906"/>
    <cellStyle name="Calculation 2 6 7 3" xfId="2907"/>
    <cellStyle name="Calculation 2 6 7 4" xfId="2908"/>
    <cellStyle name="Calculation 2 6 7 5" xfId="2909"/>
    <cellStyle name="Calculation 2 6 7 6" xfId="2910"/>
    <cellStyle name="Calculation 2 6 7 7" xfId="2911"/>
    <cellStyle name="Calculation 2 6 7 8" xfId="2912"/>
    <cellStyle name="Calculation 2 6 8" xfId="2913"/>
    <cellStyle name="Calculation 2 6 8 2" xfId="2914"/>
    <cellStyle name="Calculation 2 6 8 3" xfId="2915"/>
    <cellStyle name="Calculation 2 6 8 4" xfId="2916"/>
    <cellStyle name="Calculation 2 6 8 5" xfId="2917"/>
    <cellStyle name="Calculation 2 6 8 6" xfId="2918"/>
    <cellStyle name="Calculation 2 6 8 7" xfId="2919"/>
    <cellStyle name="Calculation 2 6 8 8" xfId="2920"/>
    <cellStyle name="Calculation 2 6 9" xfId="2921"/>
    <cellStyle name="Calculation 2 7" xfId="2922"/>
    <cellStyle name="Calculation 2 7 10" xfId="2923"/>
    <cellStyle name="Calculation 2 7 11" xfId="2924"/>
    <cellStyle name="Calculation 2 7 12" xfId="2925"/>
    <cellStyle name="Calculation 2 7 13" xfId="2926"/>
    <cellStyle name="Calculation 2 7 14" xfId="2927"/>
    <cellStyle name="Calculation 2 7 2" xfId="2928"/>
    <cellStyle name="Calculation 2 7 2 2" xfId="2929"/>
    <cellStyle name="Calculation 2 7 2 3" xfId="2930"/>
    <cellStyle name="Calculation 2 7 2 4" xfId="2931"/>
    <cellStyle name="Calculation 2 7 2 5" xfId="2932"/>
    <cellStyle name="Calculation 2 7 2 6" xfId="2933"/>
    <cellStyle name="Calculation 2 7 2 7" xfId="2934"/>
    <cellStyle name="Calculation 2 7 2 8" xfId="2935"/>
    <cellStyle name="Calculation 2 7 3" xfId="2936"/>
    <cellStyle name="Calculation 2 7 3 2" xfId="2937"/>
    <cellStyle name="Calculation 2 7 3 3" xfId="2938"/>
    <cellStyle name="Calculation 2 7 3 4" xfId="2939"/>
    <cellStyle name="Calculation 2 7 3 5" xfId="2940"/>
    <cellStyle name="Calculation 2 7 3 6" xfId="2941"/>
    <cellStyle name="Calculation 2 7 3 7" xfId="2942"/>
    <cellStyle name="Calculation 2 7 3 8" xfId="2943"/>
    <cellStyle name="Calculation 2 7 4" xfId="2944"/>
    <cellStyle name="Calculation 2 7 4 2" xfId="2945"/>
    <cellStyle name="Calculation 2 7 4 3" xfId="2946"/>
    <cellStyle name="Calculation 2 7 4 4" xfId="2947"/>
    <cellStyle name="Calculation 2 7 4 5" xfId="2948"/>
    <cellStyle name="Calculation 2 7 4 6" xfId="2949"/>
    <cellStyle name="Calculation 2 7 4 7" xfId="2950"/>
    <cellStyle name="Calculation 2 7 4 8" xfId="2951"/>
    <cellStyle name="Calculation 2 7 5" xfId="2952"/>
    <cellStyle name="Calculation 2 7 5 2" xfId="2953"/>
    <cellStyle name="Calculation 2 7 5 3" xfId="2954"/>
    <cellStyle name="Calculation 2 7 5 4" xfId="2955"/>
    <cellStyle name="Calculation 2 7 5 5" xfId="2956"/>
    <cellStyle name="Calculation 2 7 5 6" xfId="2957"/>
    <cellStyle name="Calculation 2 7 5 7" xfId="2958"/>
    <cellStyle name="Calculation 2 7 5 8" xfId="2959"/>
    <cellStyle name="Calculation 2 7 6" xfId="2960"/>
    <cellStyle name="Calculation 2 7 6 2" xfId="2961"/>
    <cellStyle name="Calculation 2 7 6 3" xfId="2962"/>
    <cellStyle name="Calculation 2 7 6 4" xfId="2963"/>
    <cellStyle name="Calculation 2 7 6 5" xfId="2964"/>
    <cellStyle name="Calculation 2 7 6 6" xfId="2965"/>
    <cellStyle name="Calculation 2 7 6 7" xfId="2966"/>
    <cellStyle name="Calculation 2 7 6 8" xfId="2967"/>
    <cellStyle name="Calculation 2 7 7" xfId="2968"/>
    <cellStyle name="Calculation 2 7 7 2" xfId="2969"/>
    <cellStyle name="Calculation 2 7 7 3" xfId="2970"/>
    <cellStyle name="Calculation 2 7 7 4" xfId="2971"/>
    <cellStyle name="Calculation 2 7 7 5" xfId="2972"/>
    <cellStyle name="Calculation 2 7 7 6" xfId="2973"/>
    <cellStyle name="Calculation 2 7 7 7" xfId="2974"/>
    <cellStyle name="Calculation 2 7 7 8" xfId="2975"/>
    <cellStyle name="Calculation 2 7 8" xfId="2976"/>
    <cellStyle name="Calculation 2 7 9" xfId="2977"/>
    <cellStyle name="category" xfId="2978"/>
    <cellStyle name="category 2" xfId="2979"/>
    <cellStyle name="Centered Heading" xfId="2980"/>
    <cellStyle name="Cerrency_Sheet2_XANGDAU" xfId="2981"/>
    <cellStyle name="Check Cell 2" xfId="2982"/>
    <cellStyle name="Check Cell 2 2" xfId="2983"/>
    <cellStyle name="Chi phÝ kh¸c_Book1" xfId="2984"/>
    <cellStyle name="chu" xfId="2985"/>
    <cellStyle name="Chuẩn 3" xfId="47"/>
    <cellStyle name="Chuẩn 3 2" xfId="48"/>
    <cellStyle name="Chuẩn 3 3" xfId="49"/>
    <cellStyle name="Chuẩn 3 4" xfId="50"/>
    <cellStyle name="Chuẩn 3_Bieu 21.13.14" xfId="51"/>
    <cellStyle name="Chuẩn 5" xfId="52"/>
    <cellStyle name="Chuẩn 6" xfId="53"/>
    <cellStyle name="CHUONG" xfId="2986"/>
    <cellStyle name="Col Heads" xfId="2987"/>
    <cellStyle name="Column_Title" xfId="2988"/>
    <cellStyle name="Comma" xfId="11" builtinId="3"/>
    <cellStyle name="Comma  - Style1" xfId="2989"/>
    <cellStyle name="Comma  - Style2" xfId="2990"/>
    <cellStyle name="Comma  - Style3" xfId="2991"/>
    <cellStyle name="Comma  - Style4" xfId="2992"/>
    <cellStyle name="Comma  - Style5" xfId="2993"/>
    <cellStyle name="Comma  - Style6" xfId="2994"/>
    <cellStyle name="Comma  - Style7" xfId="2995"/>
    <cellStyle name="Comma  - Style8" xfId="2996"/>
    <cellStyle name="Comma %" xfId="2997"/>
    <cellStyle name="Comma % 10" xfId="2998"/>
    <cellStyle name="Comma % 11" xfId="2999"/>
    <cellStyle name="Comma % 12" xfId="3000"/>
    <cellStyle name="Comma % 13" xfId="3001"/>
    <cellStyle name="Comma % 14" xfId="3002"/>
    <cellStyle name="Comma % 15" xfId="3003"/>
    <cellStyle name="Comma % 2" xfId="3004"/>
    <cellStyle name="Comma % 3" xfId="3005"/>
    <cellStyle name="Comma % 4" xfId="3006"/>
    <cellStyle name="Comma % 5" xfId="3007"/>
    <cellStyle name="Comma % 6" xfId="3008"/>
    <cellStyle name="Comma % 7" xfId="3009"/>
    <cellStyle name="Comma % 8" xfId="3010"/>
    <cellStyle name="Comma % 9" xfId="3011"/>
    <cellStyle name="Comma [ ,]" xfId="3012"/>
    <cellStyle name="Comma [0] 10" xfId="3013"/>
    <cellStyle name="Comma [0] 11" xfId="3014"/>
    <cellStyle name="Comma [0] 11 2" xfId="3015"/>
    <cellStyle name="Comma [0] 11 2 2" xfId="3016"/>
    <cellStyle name="Comma [0] 11 3" xfId="3017"/>
    <cellStyle name="Comma [0] 12" xfId="3018"/>
    <cellStyle name="Comma [0] 12 2" xfId="3019"/>
    <cellStyle name="Comma [0] 2" xfId="18"/>
    <cellStyle name="Comma [0] 2 10" xfId="3020"/>
    <cellStyle name="Comma [0] 2 10 2" xfId="3021"/>
    <cellStyle name="Comma [0] 2 11" xfId="3022"/>
    <cellStyle name="Comma [0] 2 11 2" xfId="3023"/>
    <cellStyle name="Comma [0] 2 12" xfId="3024"/>
    <cellStyle name="Comma [0] 2 12 2" xfId="3025"/>
    <cellStyle name="Comma [0] 2 13" xfId="3026"/>
    <cellStyle name="Comma [0] 2 13 2" xfId="3027"/>
    <cellStyle name="Comma [0] 2 14" xfId="3028"/>
    <cellStyle name="Comma [0] 2 14 2" xfId="3029"/>
    <cellStyle name="Comma [0] 2 15" xfId="3030"/>
    <cellStyle name="Comma [0] 2 15 2" xfId="3031"/>
    <cellStyle name="Comma [0] 2 16" xfId="3032"/>
    <cellStyle name="Comma [0] 2 16 2" xfId="3033"/>
    <cellStyle name="Comma [0] 2 17" xfId="3034"/>
    <cellStyle name="Comma [0] 2 17 2" xfId="3035"/>
    <cellStyle name="Comma [0] 2 18" xfId="3036"/>
    <cellStyle name="Comma [0] 2 18 2" xfId="3037"/>
    <cellStyle name="Comma [0] 2 19" xfId="3038"/>
    <cellStyle name="Comma [0] 2 19 2" xfId="3039"/>
    <cellStyle name="Comma [0] 2 2" xfId="54"/>
    <cellStyle name="Comma [0] 2 2 2" xfId="3040"/>
    <cellStyle name="Comma [0] 2 2 2 2" xfId="3041"/>
    <cellStyle name="Comma [0] 2 2 3" xfId="3042"/>
    <cellStyle name="Comma [0] 2 2 3 2" xfId="3043"/>
    <cellStyle name="Comma [0] 2 2 3 2 2" xfId="3044"/>
    <cellStyle name="Comma [0] 2 2 3 2 2 2" xfId="3045"/>
    <cellStyle name="Comma [0] 2 2 3 2 2 3" xfId="3046"/>
    <cellStyle name="Comma [0] 2 2 3 2 3" xfId="3047"/>
    <cellStyle name="Comma [0] 2 2 3 2 4" xfId="3048"/>
    <cellStyle name="Comma [0] 2 2 3 3" xfId="3049"/>
    <cellStyle name="Comma [0] 2 2 3 3 2" xfId="3050"/>
    <cellStyle name="Comma [0] 2 2 3 3 3" xfId="3051"/>
    <cellStyle name="Comma [0] 2 2 3 4" xfId="3052"/>
    <cellStyle name="Comma [0] 2 2 3 5" xfId="3053"/>
    <cellStyle name="Comma [0] 2 2 4" xfId="3054"/>
    <cellStyle name="Comma [0] 2 2 4 2" xfId="3055"/>
    <cellStyle name="Comma [0] 2 2 4 2 2" xfId="3056"/>
    <cellStyle name="Comma [0] 2 2 4 2 3" xfId="3057"/>
    <cellStyle name="Comma [0] 2 2 4 3" xfId="3058"/>
    <cellStyle name="Comma [0] 2 2 4 4" xfId="3059"/>
    <cellStyle name="Comma [0] 2 20" xfId="3060"/>
    <cellStyle name="Comma [0] 2 20 2" xfId="3061"/>
    <cellStyle name="Comma [0] 2 21" xfId="3062"/>
    <cellStyle name="Comma [0] 2 21 2" xfId="3063"/>
    <cellStyle name="Comma [0] 2 22" xfId="3064"/>
    <cellStyle name="Comma [0] 2 22 2" xfId="3065"/>
    <cellStyle name="Comma [0] 2 23" xfId="3066"/>
    <cellStyle name="Comma [0] 2 23 2" xfId="3067"/>
    <cellStyle name="Comma [0] 2 24" xfId="3068"/>
    <cellStyle name="Comma [0] 2 25" xfId="3069"/>
    <cellStyle name="Comma [0] 2 26" xfId="3070"/>
    <cellStyle name="Comma [0] 2 26 2" xfId="3071"/>
    <cellStyle name="Comma [0] 2 27" xfId="3072"/>
    <cellStyle name="Comma [0] 2 3" xfId="3073"/>
    <cellStyle name="Comma [0] 2 3 2" xfId="3074"/>
    <cellStyle name="Comma [0] 2 4" xfId="3075"/>
    <cellStyle name="Comma [0] 2 4 2" xfId="3076"/>
    <cellStyle name="Comma [0] 2 5" xfId="3077"/>
    <cellStyle name="Comma [0] 2 5 2" xfId="3078"/>
    <cellStyle name="Comma [0] 2 6" xfId="3079"/>
    <cellStyle name="Comma [0] 2 6 2" xfId="3080"/>
    <cellStyle name="Comma [0] 2 7" xfId="3081"/>
    <cellStyle name="Comma [0] 2 7 2" xfId="3082"/>
    <cellStyle name="Comma [0] 2 8" xfId="3083"/>
    <cellStyle name="Comma [0] 2 8 2" xfId="3084"/>
    <cellStyle name="Comma [0] 2 9" xfId="3085"/>
    <cellStyle name="Comma [0] 2 9 2" xfId="3086"/>
    <cellStyle name="Comma [0] 2_05-12  KH trung han 2016-2020 - Liem Thinh edited" xfId="3087"/>
    <cellStyle name="Comma [0] 3" xfId="55"/>
    <cellStyle name="Comma [0] 3 2" xfId="3088"/>
    <cellStyle name="Comma [0] 3 2 2" xfId="3089"/>
    <cellStyle name="Comma [0] 3 3" xfId="3090"/>
    <cellStyle name="Comma [0] 3 3 2" xfId="3091"/>
    <cellStyle name="Comma [0] 3 4" xfId="19"/>
    <cellStyle name="Comma [0] 3 4 2" xfId="3092"/>
    <cellStyle name="Comma [0] 3 4 3" xfId="3093"/>
    <cellStyle name="Comma [0] 4" xfId="3094"/>
    <cellStyle name="Comma [0] 4 2" xfId="3095"/>
    <cellStyle name="Comma [0] 4 3" xfId="3096"/>
    <cellStyle name="Comma [0] 5" xfId="3097"/>
    <cellStyle name="Comma [0] 6" xfId="3098"/>
    <cellStyle name="Comma [0] 7" xfId="3099"/>
    <cellStyle name="Comma [0] 8" xfId="3100"/>
    <cellStyle name="Comma [0] 8 2" xfId="3101"/>
    <cellStyle name="Comma [0] 9" xfId="3102"/>
    <cellStyle name="Comma [0] 9 2" xfId="3103"/>
    <cellStyle name="Comma [00]" xfId="3104"/>
    <cellStyle name="Comma [00] 10" xfId="3105"/>
    <cellStyle name="Comma [00] 11" xfId="3106"/>
    <cellStyle name="Comma [00] 12" xfId="3107"/>
    <cellStyle name="Comma [00] 13" xfId="3108"/>
    <cellStyle name="Comma [00] 14" xfId="3109"/>
    <cellStyle name="Comma [00] 15" xfId="3110"/>
    <cellStyle name="Comma [00] 16" xfId="3111"/>
    <cellStyle name="Comma [00] 2" xfId="3112"/>
    <cellStyle name="Comma [00] 3" xfId="3113"/>
    <cellStyle name="Comma [00] 4" xfId="3114"/>
    <cellStyle name="Comma [00] 5" xfId="3115"/>
    <cellStyle name="Comma [00] 6" xfId="3116"/>
    <cellStyle name="Comma [00] 7" xfId="3117"/>
    <cellStyle name="Comma [00] 8" xfId="3118"/>
    <cellStyle name="Comma [00] 9" xfId="3119"/>
    <cellStyle name="Comma 0.0" xfId="3120"/>
    <cellStyle name="Comma 0.0%" xfId="3121"/>
    <cellStyle name="Comma 0.00" xfId="3122"/>
    <cellStyle name="Comma 0.00%" xfId="3123"/>
    <cellStyle name="Comma 0.000" xfId="3124"/>
    <cellStyle name="Comma 0.000%" xfId="3125"/>
    <cellStyle name="Comma 10" xfId="3126"/>
    <cellStyle name="Comma 10 10" xfId="20"/>
    <cellStyle name="Comma 10 10 10" xfId="40"/>
    <cellStyle name="Comma 10 10 10 2" xfId="3127"/>
    <cellStyle name="Comma 10 10 2" xfId="56"/>
    <cellStyle name="Comma 10 10 2 2" xfId="3128"/>
    <cellStyle name="Comma 10 10 2 2 2" xfId="21"/>
    <cellStyle name="Comma 10 10 2 3" xfId="3129"/>
    <cellStyle name="Comma 10 10 2 4" xfId="3130"/>
    <cellStyle name="Comma 10 10 3" xfId="3131"/>
    <cellStyle name="Comma 10 10 4" xfId="3132"/>
    <cellStyle name="Comma 10 11" xfId="3133"/>
    <cellStyle name="Comma 10 12" xfId="3134"/>
    <cellStyle name="Comma 10 2" xfId="3135"/>
    <cellStyle name="Comma 10 2 2" xfId="3136"/>
    <cellStyle name="Comma 10 2 2 2" xfId="3137"/>
    <cellStyle name="Comma 10 3" xfId="3138"/>
    <cellStyle name="Comma 10 3 10" xfId="3139"/>
    <cellStyle name="Comma 10 3 2" xfId="3140"/>
    <cellStyle name="Comma 10 3 2 2" xfId="22"/>
    <cellStyle name="Comma 10 3 2 2 2" xfId="57"/>
    <cellStyle name="Comma 10 3 2 2 2 2" xfId="3141"/>
    <cellStyle name="Comma 10 3 2 2 2 2 2" xfId="3142"/>
    <cellStyle name="Comma 10 3 2 2 3" xfId="3143"/>
    <cellStyle name="Comma 10 3 2 2 4" xfId="3144"/>
    <cellStyle name="Comma 10 3 2 2 5" xfId="3145"/>
    <cellStyle name="Comma 10 3 2 2 6" xfId="3146"/>
    <cellStyle name="Comma 10 3 2 2_08-01-2014- BiÓu 6 - ODA - Phßng KT§N -mxt" xfId="58"/>
    <cellStyle name="Comma 10 3 3" xfId="3147"/>
    <cellStyle name="Comma 10 3 3 2" xfId="3148"/>
    <cellStyle name="Comma 10 3 3 2 2" xfId="3149"/>
    <cellStyle name="Comma 10 3 4" xfId="3150"/>
    <cellStyle name="Comma 10 3_Bieu mau IV" xfId="3151"/>
    <cellStyle name="Comma 10 4" xfId="3152"/>
    <cellStyle name="Comma 10 5" xfId="3153"/>
    <cellStyle name="Comma 10 6" xfId="3154"/>
    <cellStyle name="Comma 10 7" xfId="3155"/>
    <cellStyle name="Comma 10 8" xfId="3156"/>
    <cellStyle name="Comma 10 9" xfId="3157"/>
    <cellStyle name="Comma 10_13.tk" xfId="3158"/>
    <cellStyle name="Comma 11" xfId="59"/>
    <cellStyle name="Comma 11 10" xfId="3159"/>
    <cellStyle name="Comma 11 2" xfId="3160"/>
    <cellStyle name="Comma 11 2 2" xfId="3161"/>
    <cellStyle name="Comma 11 3" xfId="3162"/>
    <cellStyle name="Comma 11 3 2" xfId="3163"/>
    <cellStyle name="Comma 11 3 2 2" xfId="3164"/>
    <cellStyle name="Comma 11 3 3" xfId="3165"/>
    <cellStyle name="Comma 11 3 3 2" xfId="3166"/>
    <cellStyle name="Comma 11 3 4" xfId="3167"/>
    <cellStyle name="Comma 11 4" xfId="3168"/>
    <cellStyle name="Comma 11 4 2" xfId="3169"/>
    <cellStyle name="Comma 12" xfId="3170"/>
    <cellStyle name="Comma 12 2" xfId="3171"/>
    <cellStyle name="Comma 12 2 2" xfId="3172"/>
    <cellStyle name="Comma 12 3" xfId="23"/>
    <cellStyle name="Comma 12 3 2" xfId="3173"/>
    <cellStyle name="Comma 12_blc" xfId="3174"/>
    <cellStyle name="Comma 13" xfId="3175"/>
    <cellStyle name="Comma 13 2" xfId="3176"/>
    <cellStyle name="Comma 13 2 2" xfId="3177"/>
    <cellStyle name="Comma 13 2 2 2" xfId="3178"/>
    <cellStyle name="Comma 13 2 2 2 2" xfId="3179"/>
    <cellStyle name="Comma 13 2 2 2 2 2" xfId="3180"/>
    <cellStyle name="Comma 13 2 2 2 2 2 4" xfId="41"/>
    <cellStyle name="Comma 13 2 2 2 2 2 4 2" xfId="85"/>
    <cellStyle name="Comma 13 2 2 2 2 2 4 3" xfId="3181"/>
    <cellStyle name="Comma 13 2 2 2 3" xfId="3182"/>
    <cellStyle name="Comma 13 2 2 2 3 2" xfId="3183"/>
    <cellStyle name="Comma 13 2 2 3" xfId="3184"/>
    <cellStyle name="Comma 13 2 2 3 2" xfId="3185"/>
    <cellStyle name="Comma 13 2 2 4" xfId="3186"/>
    <cellStyle name="Comma 13 2 2 4 2" xfId="3187"/>
    <cellStyle name="Comma 13 2 2 5" xfId="3188"/>
    <cellStyle name="Comma 13 2 2 5 2" xfId="3189"/>
    <cellStyle name="Comma 13 2 3" xfId="3190"/>
    <cellStyle name="Comma 13 2 3 2" xfId="3191"/>
    <cellStyle name="Comma 13 2 3 2 2" xfId="3192"/>
    <cellStyle name="Comma 13 2 3 3" xfId="3193"/>
    <cellStyle name="Comma 13 2 4" xfId="3194"/>
    <cellStyle name="Comma 13 2 4 2" xfId="3195"/>
    <cellStyle name="Comma 13 2 5" xfId="3196"/>
    <cellStyle name="Comma 13 2 5 2" xfId="3197"/>
    <cellStyle name="Comma 13 2 5 3" xfId="3198"/>
    <cellStyle name="Comma 13 2 6" xfId="3199"/>
    <cellStyle name="Comma 13 2 8 2" xfId="3200"/>
    <cellStyle name="Comma 13 2 9 2 2" xfId="3201"/>
    <cellStyle name="Comma 13 2 9 2 2 2" xfId="3202"/>
    <cellStyle name="Comma 13 3" xfId="3203"/>
    <cellStyle name="Comma 13 3 2" xfId="3204"/>
    <cellStyle name="Comma 13 3 3" xfId="3205"/>
    <cellStyle name="Comma 13 4" xfId="3206"/>
    <cellStyle name="Comma 13 4 2" xfId="3207"/>
    <cellStyle name="Comma 13 5" xfId="81"/>
    <cellStyle name="Comma 13 5 2" xfId="3208"/>
    <cellStyle name="Comma 13_09-12-2016_  KH dau tu  von NSTW giai doan 2016-2020 _ theo 2144" xfId="24"/>
    <cellStyle name="Comma 14" xfId="3209"/>
    <cellStyle name="Comma 14 2" xfId="3210"/>
    <cellStyle name="Comma 14 2 2" xfId="3211"/>
    <cellStyle name="Comma 14 2 2 2" xfId="3212"/>
    <cellStyle name="Comma 14 2 2 3" xfId="3213"/>
    <cellStyle name="Comma 14 3" xfId="3214"/>
    <cellStyle name="Comma 14 3 2" xfId="3215"/>
    <cellStyle name="Comma 15" xfId="3216"/>
    <cellStyle name="Comma 15 2" xfId="3217"/>
    <cellStyle name="Comma 15 2 2" xfId="3218"/>
    <cellStyle name="Comma 15 3" xfId="3219"/>
    <cellStyle name="Comma 15 3 2" xfId="3220"/>
    <cellStyle name="Comma 16" xfId="3221"/>
    <cellStyle name="Comma 16 2" xfId="3222"/>
    <cellStyle name="Comma 16 2 2" xfId="3223"/>
    <cellStyle name="Comma 16 3" xfId="3224"/>
    <cellStyle name="Comma 16 3 2" xfId="3225"/>
    <cellStyle name="Comma 16 3 2 2" xfId="3226"/>
    <cellStyle name="Comma 16 3 2 2 2" xfId="3227"/>
    <cellStyle name="Comma 16 3 2 2 2 2" xfId="3228"/>
    <cellStyle name="Comma 16 3 2 2 2 3" xfId="3229"/>
    <cellStyle name="Comma 16 3 2 2 3" xfId="3230"/>
    <cellStyle name="Comma 16 3 2 2 3 2" xfId="3231"/>
    <cellStyle name="Comma 16 3 2 2 4" xfId="3232"/>
    <cellStyle name="Comma 16 3 2 3" xfId="3233"/>
    <cellStyle name="Comma 16 3 2 3 2" xfId="3234"/>
    <cellStyle name="Comma 16 3 2 3 3" xfId="3235"/>
    <cellStyle name="Comma 16 3 2 4" xfId="3236"/>
    <cellStyle name="Comma 16 3 2 4 2" xfId="3237"/>
    <cellStyle name="Comma 16 3 2 5" xfId="3238"/>
    <cellStyle name="Comma 16 3 2 6 2 2 2" xfId="3239"/>
    <cellStyle name="Comma 16 3 2 6 2 2 2 2" xfId="3240"/>
    <cellStyle name="Comma 16 3 3" xfId="3241"/>
    <cellStyle name="Comma 16 3 3 2" xfId="3242"/>
    <cellStyle name="Comma 16 3 3 2 2" xfId="3243"/>
    <cellStyle name="Comma 16 3 3 2 2 2" xfId="3244"/>
    <cellStyle name="Comma 16 3 3 2 2 3" xfId="3245"/>
    <cellStyle name="Comma 16 3 3 2 3" xfId="3246"/>
    <cellStyle name="Comma 16 3 3 2 3 2" xfId="3247"/>
    <cellStyle name="Comma 16 3 3 2 4" xfId="3248"/>
    <cellStyle name="Comma 16 3 3 3" xfId="3249"/>
    <cellStyle name="Comma 16 3 3 3 2" xfId="3250"/>
    <cellStyle name="Comma 16 3 3 3 3" xfId="3251"/>
    <cellStyle name="Comma 16 3 3 4" xfId="3252"/>
    <cellStyle name="Comma 16 3 3 4 2" xfId="3253"/>
    <cellStyle name="Comma 16 3 3 5" xfId="3254"/>
    <cellStyle name="Comma 16 3 4" xfId="3255"/>
    <cellStyle name="Comma 16 3 4 2" xfId="3256"/>
    <cellStyle name="Comma 16 3 4 2 2" xfId="3257"/>
    <cellStyle name="Comma 16 3 4 2 3" xfId="3258"/>
    <cellStyle name="Comma 16 3 4 3" xfId="3259"/>
    <cellStyle name="Comma 16 3 4 3 2" xfId="3260"/>
    <cellStyle name="Comma 16 3 4 4" xfId="3261"/>
    <cellStyle name="Comma 16 3 5" xfId="3262"/>
    <cellStyle name="Comma 16 3 5 2" xfId="3263"/>
    <cellStyle name="Comma 16 3 5 3" xfId="3264"/>
    <cellStyle name="Comma 16 3 6" xfId="3265"/>
    <cellStyle name="Comma 16 3 6 2" xfId="3266"/>
    <cellStyle name="Comma 16 3 7" xfId="3267"/>
    <cellStyle name="Comma 16 5" xfId="3268"/>
    <cellStyle name="Comma 17" xfId="3269"/>
    <cellStyle name="Comma 17 2" xfId="3270"/>
    <cellStyle name="Comma 17 2 2" xfId="3271"/>
    <cellStyle name="Comma 17 3" xfId="3272"/>
    <cellStyle name="Comma 17 3 2" xfId="3273"/>
    <cellStyle name="Comma 17 4" xfId="3274"/>
    <cellStyle name="Comma 17 5" xfId="3275"/>
    <cellStyle name="Comma 18" xfId="3276"/>
    <cellStyle name="Comma 18 2" xfId="3277"/>
    <cellStyle name="Comma 18 3" xfId="3278"/>
    <cellStyle name="Comma 18 4" xfId="3279"/>
    <cellStyle name="Comma 19" xfId="3280"/>
    <cellStyle name="Comma 19 2" xfId="3281"/>
    <cellStyle name="Comma 2" xfId="1"/>
    <cellStyle name="Comma 2 10" xfId="3282"/>
    <cellStyle name="Comma 2 10 2" xfId="3283"/>
    <cellStyle name="Comma 2 10 3" xfId="3284"/>
    <cellStyle name="Comma 2 11" xfId="3285"/>
    <cellStyle name="Comma 2 11 2" xfId="3286"/>
    <cellStyle name="Comma 2 12" xfId="3287"/>
    <cellStyle name="Comma 2 12 2" xfId="3288"/>
    <cellStyle name="Comma 2 13" xfId="3289"/>
    <cellStyle name="Comma 2 13 2" xfId="3290"/>
    <cellStyle name="Comma 2 13 3" xfId="3291"/>
    <cellStyle name="Comma 2 13 4" xfId="3292"/>
    <cellStyle name="Comma 2 13 5" xfId="3293"/>
    <cellStyle name="Comma 2 13 6" xfId="3294"/>
    <cellStyle name="Comma 2 13 7" xfId="3295"/>
    <cellStyle name="Comma 2 13 8" xfId="3296"/>
    <cellStyle name="Comma 2 14" xfId="3297"/>
    <cellStyle name="Comma 2 14 2" xfId="3298"/>
    <cellStyle name="Comma 2 15" xfId="3299"/>
    <cellStyle name="Comma 2 15 2" xfId="3300"/>
    <cellStyle name="Comma 2 16" xfId="3301"/>
    <cellStyle name="Comma 2 16 2" xfId="3302"/>
    <cellStyle name="Comma 2 17" xfId="3303"/>
    <cellStyle name="Comma 2 17 2" xfId="3304"/>
    <cellStyle name="Comma 2 18" xfId="3305"/>
    <cellStyle name="Comma 2 18 2" xfId="3306"/>
    <cellStyle name="Comma 2 19" xfId="3307"/>
    <cellStyle name="Comma 2 19 2" xfId="3308"/>
    <cellStyle name="Comma 2 2" xfId="39"/>
    <cellStyle name="Comma 2 2 10" xfId="3309"/>
    <cellStyle name="Comma 2 2 11" xfId="3310"/>
    <cellStyle name="Comma 2 2 12" xfId="3311"/>
    <cellStyle name="Comma 2 2 13" xfId="3312"/>
    <cellStyle name="Comma 2 2 14" xfId="3313"/>
    <cellStyle name="Comma 2 2 15" xfId="3314"/>
    <cellStyle name="Comma 2 2 16" xfId="3315"/>
    <cellStyle name="Comma 2 2 17" xfId="3316"/>
    <cellStyle name="Comma 2 2 18" xfId="3317"/>
    <cellStyle name="Comma 2 2 19" xfId="3318"/>
    <cellStyle name="Comma 2 2 2" xfId="3319"/>
    <cellStyle name="Comma 2 2 2 10" xfId="3320"/>
    <cellStyle name="Comma 2 2 2 11" xfId="3321"/>
    <cellStyle name="Comma 2 2 2 12" xfId="3322"/>
    <cellStyle name="Comma 2 2 2 13" xfId="3323"/>
    <cellStyle name="Comma 2 2 2 14" xfId="3324"/>
    <cellStyle name="Comma 2 2 2 15" xfId="3325"/>
    <cellStyle name="Comma 2 2 2 16" xfId="3326"/>
    <cellStyle name="Comma 2 2 2 17" xfId="3327"/>
    <cellStyle name="Comma 2 2 2 18" xfId="3328"/>
    <cellStyle name="Comma 2 2 2 19" xfId="3329"/>
    <cellStyle name="Comma 2 2 2 2" xfId="3330"/>
    <cellStyle name="Comma 2 2 2 2 10" xfId="3331"/>
    <cellStyle name="Comma 2 2 2 2 11" xfId="3332"/>
    <cellStyle name="Comma 2 2 2 2 2" xfId="3333"/>
    <cellStyle name="Comma 2 2 2 2 2 2" xfId="3334"/>
    <cellStyle name="Comma 2 2 2 2 2 2 2" xfId="3335"/>
    <cellStyle name="Comma 2 2 2 2 2 3" xfId="3336"/>
    <cellStyle name="Comma 2 2 2 2 2 4" xfId="3337"/>
    <cellStyle name="Comma 2 2 2 2 2 5" xfId="3338"/>
    <cellStyle name="Comma 2 2 2 2 2 6" xfId="3339"/>
    <cellStyle name="Comma 2 2 2 2 2 7" xfId="3340"/>
    <cellStyle name="Comma 2 2 2 2 2 8" xfId="3341"/>
    <cellStyle name="Comma 2 2 2 2 3" xfId="3342"/>
    <cellStyle name="Comma 2 2 2 2 4" xfId="3343"/>
    <cellStyle name="Comma 2 2 2 2 5" xfId="3344"/>
    <cellStyle name="Comma 2 2 2 2 6" xfId="3345"/>
    <cellStyle name="Comma 2 2 2 2 7" xfId="3346"/>
    <cellStyle name="Comma 2 2 2 2 8" xfId="3347"/>
    <cellStyle name="Comma 2 2 2 2 9" xfId="3348"/>
    <cellStyle name="Comma 2 2 2 20" xfId="3349"/>
    <cellStyle name="Comma 2 2 2 21" xfId="3350"/>
    <cellStyle name="Comma 2 2 2 22" xfId="3351"/>
    <cellStyle name="Comma 2 2 2 23" xfId="3352"/>
    <cellStyle name="Comma 2 2 2 24" xfId="3353"/>
    <cellStyle name="Comma 2 2 2 25" xfId="3354"/>
    <cellStyle name="Comma 2 2 2 3" xfId="3355"/>
    <cellStyle name="Comma 2 2 2 3 2" xfId="3356"/>
    <cellStyle name="Comma 2 2 2 3 2 2" xfId="3357"/>
    <cellStyle name="Comma 2 2 2 3 2 3" xfId="3358"/>
    <cellStyle name="Comma 2 2 2 3 2 4" xfId="3359"/>
    <cellStyle name="Comma 2 2 2 3 2 5" xfId="3360"/>
    <cellStyle name="Comma 2 2 2 3 2 6" xfId="3361"/>
    <cellStyle name="Comma 2 2 2 3 2 7" xfId="3362"/>
    <cellStyle name="Comma 2 2 2 3 2 8" xfId="3363"/>
    <cellStyle name="Comma 2 2 2 3 3" xfId="3364"/>
    <cellStyle name="Comma 2 2 2 3 4" xfId="3365"/>
    <cellStyle name="Comma 2 2 2 3 5" xfId="3366"/>
    <cellStyle name="Comma 2 2 2 3 6" xfId="3367"/>
    <cellStyle name="Comma 2 2 2 3 7" xfId="3368"/>
    <cellStyle name="Comma 2 2 2 3 8" xfId="3369"/>
    <cellStyle name="Comma 2 2 2 3 9" xfId="3370"/>
    <cellStyle name="Comma 2 2 2 4" xfId="3371"/>
    <cellStyle name="Comma 2 2 2 4 2" xfId="3372"/>
    <cellStyle name="Comma 2 2 2 4 2 2" xfId="3373"/>
    <cellStyle name="Comma 2 2 2 4 2 3" xfId="3374"/>
    <cellStyle name="Comma 2 2 2 4 2 4" xfId="3375"/>
    <cellStyle name="Comma 2 2 2 4 2 5" xfId="3376"/>
    <cellStyle name="Comma 2 2 2 4 2 6" xfId="3377"/>
    <cellStyle name="Comma 2 2 2 4 2 7" xfId="3378"/>
    <cellStyle name="Comma 2 2 2 4 2 8" xfId="3379"/>
    <cellStyle name="Comma 2 2 2 4 3" xfId="3380"/>
    <cellStyle name="Comma 2 2 2 4 4" xfId="3381"/>
    <cellStyle name="Comma 2 2 2 4 5" xfId="3382"/>
    <cellStyle name="Comma 2 2 2 4 6" xfId="3383"/>
    <cellStyle name="Comma 2 2 2 4 7" xfId="3384"/>
    <cellStyle name="Comma 2 2 2 4 8" xfId="3385"/>
    <cellStyle name="Comma 2 2 2 5" xfId="3386"/>
    <cellStyle name="Comma 2 2 2 5 2" xfId="3387"/>
    <cellStyle name="Comma 2 2 2 5 2 2" xfId="3388"/>
    <cellStyle name="Comma 2 2 2 5 2 3" xfId="3389"/>
    <cellStyle name="Comma 2 2 2 5 2 4" xfId="3390"/>
    <cellStyle name="Comma 2 2 2 5 2 5" xfId="3391"/>
    <cellStyle name="Comma 2 2 2 5 2 6" xfId="3392"/>
    <cellStyle name="Comma 2 2 2 5 2 7" xfId="3393"/>
    <cellStyle name="Comma 2 2 2 5 2 8" xfId="3394"/>
    <cellStyle name="Comma 2 2 2 5 3" xfId="3395"/>
    <cellStyle name="Comma 2 2 2 5 4" xfId="3396"/>
    <cellStyle name="Comma 2 2 2 5 5" xfId="3397"/>
    <cellStyle name="Comma 2 2 2 5 6" xfId="3398"/>
    <cellStyle name="Comma 2 2 2 5 7" xfId="3399"/>
    <cellStyle name="Comma 2 2 2 5 8" xfId="3400"/>
    <cellStyle name="Comma 2 2 2 6" xfId="3401"/>
    <cellStyle name="Comma 2 2 2 7" xfId="3402"/>
    <cellStyle name="Comma 2 2 2 8" xfId="3403"/>
    <cellStyle name="Comma 2 2 2 9" xfId="3404"/>
    <cellStyle name="Comma 2 2 20" xfId="3405"/>
    <cellStyle name="Comma 2 2 21" xfId="3406"/>
    <cellStyle name="Comma 2 2 22" xfId="3407"/>
    <cellStyle name="Comma 2 2 23" xfId="3408"/>
    <cellStyle name="Comma 2 2 24" xfId="3409"/>
    <cellStyle name="Comma 2 2 24 2" xfId="3410"/>
    <cellStyle name="Comma 2 2 24 2 2" xfId="3411"/>
    <cellStyle name="Comma 2 2 24 3" xfId="3412"/>
    <cellStyle name="Comma 2 2 25" xfId="3413"/>
    <cellStyle name="Comma 2 2 26" xfId="3414"/>
    <cellStyle name="Comma 2 2 27" xfId="3415"/>
    <cellStyle name="Comma 2 2 3" xfId="3416"/>
    <cellStyle name="Comma 2 2 3 2" xfId="3417"/>
    <cellStyle name="Comma 2 2 3 2 2" xfId="3418"/>
    <cellStyle name="Comma 2 2 3 2 3" xfId="3419"/>
    <cellStyle name="Comma 2 2 3 2 4" xfId="3420"/>
    <cellStyle name="Comma 2 2 3 2 5" xfId="3421"/>
    <cellStyle name="Comma 2 2 3 2 6" xfId="3422"/>
    <cellStyle name="Comma 2 2 3 2 7" xfId="3423"/>
    <cellStyle name="Comma 2 2 3 2 8" xfId="3424"/>
    <cellStyle name="Comma 2 2 3 3" xfId="3425"/>
    <cellStyle name="Comma 2 2 3 4" xfId="3426"/>
    <cellStyle name="Comma 2 2 3 5" xfId="3427"/>
    <cellStyle name="Comma 2 2 3 6" xfId="3428"/>
    <cellStyle name="Comma 2 2 3 7" xfId="3429"/>
    <cellStyle name="Comma 2 2 3 8" xfId="3430"/>
    <cellStyle name="Comma 2 2 3 9" xfId="3431"/>
    <cellStyle name="Comma 2 2 4" xfId="3432"/>
    <cellStyle name="Comma 2 2 4 2" xfId="3433"/>
    <cellStyle name="Comma 2 2 4 2 2" xfId="3434"/>
    <cellStyle name="Comma 2 2 4 2 3" xfId="3435"/>
    <cellStyle name="Comma 2 2 4 2 4" xfId="3436"/>
    <cellStyle name="Comma 2 2 4 2 5" xfId="3437"/>
    <cellStyle name="Comma 2 2 4 2 6" xfId="3438"/>
    <cellStyle name="Comma 2 2 4 2 7" xfId="3439"/>
    <cellStyle name="Comma 2 2 4 2 8" xfId="3440"/>
    <cellStyle name="Comma 2 2 4 3" xfId="3441"/>
    <cellStyle name="Comma 2 2 4 4" xfId="3442"/>
    <cellStyle name="Comma 2 2 4 5" xfId="3443"/>
    <cellStyle name="Comma 2 2 4 6" xfId="3444"/>
    <cellStyle name="Comma 2 2 4 7" xfId="3445"/>
    <cellStyle name="Comma 2 2 4 8" xfId="3446"/>
    <cellStyle name="Comma 2 2 5" xfId="3447"/>
    <cellStyle name="Comma 2 2 5 2" xfId="3448"/>
    <cellStyle name="Comma 2 2 5 2 2" xfId="3449"/>
    <cellStyle name="Comma 2 2 5 2 3" xfId="3450"/>
    <cellStyle name="Comma 2 2 5 2 4" xfId="3451"/>
    <cellStyle name="Comma 2 2 5 2 5" xfId="3452"/>
    <cellStyle name="Comma 2 2 5 2 6" xfId="3453"/>
    <cellStyle name="Comma 2 2 5 2 7" xfId="3454"/>
    <cellStyle name="Comma 2 2 5 2 8" xfId="3455"/>
    <cellStyle name="Comma 2 2 5 3" xfId="3456"/>
    <cellStyle name="Comma 2 2 5 4" xfId="3457"/>
    <cellStyle name="Comma 2 2 5 5" xfId="3458"/>
    <cellStyle name="Comma 2 2 5 6" xfId="3459"/>
    <cellStyle name="Comma 2 2 5 7" xfId="3460"/>
    <cellStyle name="Comma 2 2 5 8" xfId="3461"/>
    <cellStyle name="Comma 2 2 6" xfId="3462"/>
    <cellStyle name="Comma 2 2 6 2" xfId="3463"/>
    <cellStyle name="Comma 2 2 6 2 2" xfId="3464"/>
    <cellStyle name="Comma 2 2 6 2 3" xfId="3465"/>
    <cellStyle name="Comma 2 2 6 2 4" xfId="3466"/>
    <cellStyle name="Comma 2 2 6 2 5" xfId="3467"/>
    <cellStyle name="Comma 2 2 6 2 6" xfId="3468"/>
    <cellStyle name="Comma 2 2 6 2 7" xfId="3469"/>
    <cellStyle name="Comma 2 2 6 2 8" xfId="3470"/>
    <cellStyle name="Comma 2 2 6 3" xfId="3471"/>
    <cellStyle name="Comma 2 2 6 4" xfId="3472"/>
    <cellStyle name="Comma 2 2 6 5" xfId="3473"/>
    <cellStyle name="Comma 2 2 6 6" xfId="3474"/>
    <cellStyle name="Comma 2 2 6 7" xfId="3475"/>
    <cellStyle name="Comma 2 2 6 8" xfId="3476"/>
    <cellStyle name="Comma 2 2 7" xfId="3477"/>
    <cellStyle name="Comma 2 2 8" xfId="3478"/>
    <cellStyle name="Comma 2 2 9" xfId="3479"/>
    <cellStyle name="Comma 2 2_05-12  KH trung han 2016-2020 - Liem Thinh edited" xfId="3480"/>
    <cellStyle name="Comma 2 20" xfId="3481"/>
    <cellStyle name="Comma 2 20 2" xfId="3482"/>
    <cellStyle name="Comma 2 21" xfId="3483"/>
    <cellStyle name="Comma 2 21 2" xfId="3484"/>
    <cellStyle name="Comma 2 22" xfId="3485"/>
    <cellStyle name="Comma 2 22 2" xfId="3486"/>
    <cellStyle name="Comma 2 23" xfId="3487"/>
    <cellStyle name="Comma 2 23 2" xfId="3488"/>
    <cellStyle name="Comma 2 24" xfId="3489"/>
    <cellStyle name="Comma 2 24 2" xfId="3490"/>
    <cellStyle name="Comma 2 25" xfId="3491"/>
    <cellStyle name="Comma 2 25 2" xfId="3492"/>
    <cellStyle name="Comma 2 26" xfId="3493"/>
    <cellStyle name="Comma 2 26 2" xfId="3494"/>
    <cellStyle name="Comma 2 26 2 2" xfId="3495"/>
    <cellStyle name="Comma 2 27" xfId="3496"/>
    <cellStyle name="Comma 2 27 2" xfId="3497"/>
    <cellStyle name="Comma 2 27 3" xfId="3498"/>
    <cellStyle name="Comma 2 27 3 2" xfId="3499"/>
    <cellStyle name="Comma 2 28" xfId="3500"/>
    <cellStyle name="Comma 2 28 2" xfId="3501"/>
    <cellStyle name="Comma 2 29" xfId="3502"/>
    <cellStyle name="Comma 2 3" xfId="3503"/>
    <cellStyle name="Comma 2 3 2" xfId="3504"/>
    <cellStyle name="Comma 2 3 2 11" xfId="3505"/>
    <cellStyle name="Comma 2 3 2 11 5" xfId="3506"/>
    <cellStyle name="Comma 2 3 2 13 2 3" xfId="3507"/>
    <cellStyle name="Comma 2 3 2 2" xfId="3508"/>
    <cellStyle name="Comma 2 3 2 2 2" xfId="3509"/>
    <cellStyle name="Comma 2 3 2 3" xfId="3510"/>
    <cellStyle name="Comma 2 3 2 3 2" xfId="3511"/>
    <cellStyle name="Comma 2 3 2 4" xfId="3512"/>
    <cellStyle name="Comma 2 3 2 5 3 2 2" xfId="3513"/>
    <cellStyle name="Comma 2 3 2 7 9" xfId="3514"/>
    <cellStyle name="Comma 2 3 3" xfId="3515"/>
    <cellStyle name="Comma 2 3 3 2" xfId="3516"/>
    <cellStyle name="Comma 2 30" xfId="3517"/>
    <cellStyle name="Comma 2 31" xfId="3518"/>
    <cellStyle name="Comma 2 32" xfId="87"/>
    <cellStyle name="Comma 2 33" xfId="3519"/>
    <cellStyle name="Comma 2 34" xfId="3520"/>
    <cellStyle name="Comma 2 35" xfId="3521"/>
    <cellStyle name="Comma 2 4" xfId="3522"/>
    <cellStyle name="Comma 2 4 2" xfId="3523"/>
    <cellStyle name="Comma 2 4 2 2" xfId="3524"/>
    <cellStyle name="Comma 2 4 2 3" xfId="3525"/>
    <cellStyle name="Comma 2 4 2 4" xfId="3526"/>
    <cellStyle name="Comma 2 4 2 5" xfId="3527"/>
    <cellStyle name="Comma 2 4 2 6" xfId="3528"/>
    <cellStyle name="Comma 2 4 2 7" xfId="3529"/>
    <cellStyle name="Comma 2 4 2 8" xfId="3530"/>
    <cellStyle name="Comma 2 4 3" xfId="3531"/>
    <cellStyle name="Comma 2 4 4" xfId="3532"/>
    <cellStyle name="Comma 2 4 5" xfId="3533"/>
    <cellStyle name="Comma 2 4 6" xfId="3534"/>
    <cellStyle name="Comma 2 4 7" xfId="3535"/>
    <cellStyle name="Comma 2 4 8" xfId="3536"/>
    <cellStyle name="Comma 2 4 9" xfId="3537"/>
    <cellStyle name="Comma 2 5" xfId="3538"/>
    <cellStyle name="Comma 2 5 2" xfId="3539"/>
    <cellStyle name="Comma 2 5 3" xfId="3540"/>
    <cellStyle name="Comma 2 5 3 2" xfId="3541"/>
    <cellStyle name="Comma 2 5 4" xfId="3542"/>
    <cellStyle name="Comma 2 6" xfId="25"/>
    <cellStyle name="Comma 2 7" xfId="3543"/>
    <cellStyle name="Comma 2 7 2" xfId="3544"/>
    <cellStyle name="Comma 2 8" xfId="3545"/>
    <cellStyle name="Comma 2 8 2" xfId="3546"/>
    <cellStyle name="Comma 2 9" xfId="3547"/>
    <cellStyle name="Comma 2 9 2" xfId="3548"/>
    <cellStyle name="Comma 2_05-12  KH trung han 2016-2020 - Liem Thinh edited" xfId="3549"/>
    <cellStyle name="Comma 20" xfId="3550"/>
    <cellStyle name="Comma 20 2" xfId="3551"/>
    <cellStyle name="Comma 20 3" xfId="3552"/>
    <cellStyle name="Comma 20 3 2" xfId="3553"/>
    <cellStyle name="Comma 21" xfId="3554"/>
    <cellStyle name="Comma 21 2" xfId="3555"/>
    <cellStyle name="Comma 21 3" xfId="3556"/>
    <cellStyle name="Comma 21 4" xfId="3557"/>
    <cellStyle name="Comma 22" xfId="3558"/>
    <cellStyle name="Comma 22 2" xfId="3559"/>
    <cellStyle name="Comma 22 3" xfId="3560"/>
    <cellStyle name="Comma 22 3 2" xfId="3561"/>
    <cellStyle name="Comma 23" xfId="3562"/>
    <cellStyle name="Comma 23 2" xfId="3563"/>
    <cellStyle name="Comma 23 3" xfId="3564"/>
    <cellStyle name="Comma 24" xfId="3565"/>
    <cellStyle name="Comma 24 2" xfId="3566"/>
    <cellStyle name="Comma 24 3" xfId="3567"/>
    <cellStyle name="Comma 24 3 2" xfId="3568"/>
    <cellStyle name="Comma 24 4" xfId="3569"/>
    <cellStyle name="Comma 25" xfId="3570"/>
    <cellStyle name="Comma 25 2" xfId="3571"/>
    <cellStyle name="Comma 25 3" xfId="3572"/>
    <cellStyle name="Comma 258 2" xfId="3573"/>
    <cellStyle name="Comma 26" xfId="3574"/>
    <cellStyle name="Comma 26 2" xfId="3575"/>
    <cellStyle name="Comma 26 2 2" xfId="3576"/>
    <cellStyle name="Comma 26 3" xfId="3577"/>
    <cellStyle name="Comma 26 4" xfId="3578"/>
    <cellStyle name="Comma 27" xfId="3579"/>
    <cellStyle name="Comma 27 2" xfId="3580"/>
    <cellStyle name="Comma 27 3" xfId="3581"/>
    <cellStyle name="Comma 28" xfId="3582"/>
    <cellStyle name="Comma 28 2" xfId="3583"/>
    <cellStyle name="Comma 28 2 2" xfId="3584"/>
    <cellStyle name="Comma 28 2 2 2" xfId="3585"/>
    <cellStyle name="Comma 28 2 2 3" xfId="3586"/>
    <cellStyle name="Comma 28 2 2 4 2" xfId="3587"/>
    <cellStyle name="Comma 28 2 2 4 2 2" xfId="3588"/>
    <cellStyle name="Comma 28 2 2 4 2 3" xfId="3589"/>
    <cellStyle name="Comma 28 2 2 9" xfId="3590"/>
    <cellStyle name="Comma 28 2 2 9 2" xfId="3591"/>
    <cellStyle name="Comma 28 2 2 9 3" xfId="3592"/>
    <cellStyle name="Comma 28 2 3" xfId="3593"/>
    <cellStyle name="Comma 28 2 3 2" xfId="3594"/>
    <cellStyle name="Comma 28 2 3 3" xfId="3595"/>
    <cellStyle name="Comma 29" xfId="3596"/>
    <cellStyle name="Comma 29 2" xfId="3597"/>
    <cellStyle name="Comma 29 2 2" xfId="3598"/>
    <cellStyle name="Comma 29 3" xfId="3599"/>
    <cellStyle name="Comma 3" xfId="13"/>
    <cellStyle name="Comma 3 2" xfId="60"/>
    <cellStyle name="Comma 3 2 10" xfId="3600"/>
    <cellStyle name="Comma 3 2 11" xfId="3601"/>
    <cellStyle name="Comma 3 2 12" xfId="3602"/>
    <cellStyle name="Comma 3 2 13" xfId="3603"/>
    <cellStyle name="Comma 3 2 14" xfId="3604"/>
    <cellStyle name="Comma 3 2 15" xfId="3605"/>
    <cellStyle name="Comma 3 2 16" xfId="3606"/>
    <cellStyle name="Comma 3 2 2" xfId="3607"/>
    <cellStyle name="Comma 3 2 2 2" xfId="3608"/>
    <cellStyle name="Comma 3 2 2 2 8" xfId="3609"/>
    <cellStyle name="Comma 3 2 2 3" xfId="3610"/>
    <cellStyle name="Comma 3 2 3" xfId="3611"/>
    <cellStyle name="Comma 3 2 3 2" xfId="3612"/>
    <cellStyle name="Comma 3 2 3 3" xfId="3613"/>
    <cellStyle name="Comma 3 2 3 4 2" xfId="3614"/>
    <cellStyle name="Comma 3 2 4" xfId="3615"/>
    <cellStyle name="Comma 3 2 5" xfId="3616"/>
    <cellStyle name="Comma 3 2 6" xfId="3617"/>
    <cellStyle name="Comma 3 2 7" xfId="3618"/>
    <cellStyle name="Comma 3 2 8" xfId="3619"/>
    <cellStyle name="Comma 3 2 9" xfId="3620"/>
    <cellStyle name="Comma 3 2_14.9.2016_ xac dinh lai co cau von KH ĐT cong GD 2016-2020_NSTW  ho tro có muc tieu_16h30PM" xfId="3621"/>
    <cellStyle name="Comma 3 3" xfId="3622"/>
    <cellStyle name="Comma 3 3 2" xfId="3623"/>
    <cellStyle name="Comma 3 3 2 2" xfId="3624"/>
    <cellStyle name="Comma 3 3 3" xfId="3625"/>
    <cellStyle name="Comma 3 3 3 2" xfId="3626"/>
    <cellStyle name="Comma 3 4" xfId="3627"/>
    <cellStyle name="Comma 3 4 2" xfId="3628"/>
    <cellStyle name="Comma 3 4 2 2" xfId="3629"/>
    <cellStyle name="Comma 3 4 3" xfId="3630"/>
    <cellStyle name="Comma 3 4 3 2" xfId="3631"/>
    <cellStyle name="Comma 3 5" xfId="3632"/>
    <cellStyle name="Comma 3 5 2" xfId="3633"/>
    <cellStyle name="Comma 3 6" xfId="3634"/>
    <cellStyle name="Comma 3 6 2" xfId="3635"/>
    <cellStyle name="Comma 3 7" xfId="3636"/>
    <cellStyle name="Comma 3 8" xfId="3637"/>
    <cellStyle name="Comma 3 9" xfId="3638"/>
    <cellStyle name="Comma 3_Biểu 14 - KH2015 dự án ODA" xfId="3639"/>
    <cellStyle name="Comma 30" xfId="3640"/>
    <cellStyle name="Comma 30 2" xfId="3641"/>
    <cellStyle name="Comma 30 3" xfId="3642"/>
    <cellStyle name="Comma 31" xfId="3643"/>
    <cellStyle name="Comma 31 2" xfId="3644"/>
    <cellStyle name="Comma 31 2 2" xfId="3645"/>
    <cellStyle name="Comma 31 3" xfId="3646"/>
    <cellStyle name="Comma 32" xfId="3647"/>
    <cellStyle name="Comma 32 2" xfId="3648"/>
    <cellStyle name="Comma 32 2 2" xfId="3649"/>
    <cellStyle name="Comma 32 2 2 2" xfId="3650"/>
    <cellStyle name="Comma 32 2 3" xfId="3651"/>
    <cellStyle name="Comma 32 3" xfId="3652"/>
    <cellStyle name="Comma 32 3 2" xfId="3653"/>
    <cellStyle name="Comma 32 4" xfId="3654"/>
    <cellStyle name="Comma 33" xfId="3655"/>
    <cellStyle name="Comma 33 2" xfId="3656"/>
    <cellStyle name="Comma 33 2 2" xfId="3657"/>
    <cellStyle name="Comma 33 3" xfId="3658"/>
    <cellStyle name="Comma 34" xfId="3659"/>
    <cellStyle name="Comma 34 2" xfId="3660"/>
    <cellStyle name="Comma 34 2 2" xfId="3661"/>
    <cellStyle name="Comma 34 3" xfId="3662"/>
    <cellStyle name="Comma 35" xfId="3663"/>
    <cellStyle name="Comma 35 2" xfId="3664"/>
    <cellStyle name="Comma 35 2 2" xfId="3665"/>
    <cellStyle name="Comma 35 3" xfId="3666"/>
    <cellStyle name="Comma 35 3 2" xfId="3667"/>
    <cellStyle name="Comma 35 3 2 2" xfId="3668"/>
    <cellStyle name="Comma 35 3 2 3" xfId="3669"/>
    <cellStyle name="Comma 35 3 2 3 2" xfId="3670"/>
    <cellStyle name="Comma 35 3 3" xfId="3671"/>
    <cellStyle name="Comma 35 3 4" xfId="3672"/>
    <cellStyle name="Comma 35 3 4 2" xfId="3673"/>
    <cellStyle name="Comma 35 4" xfId="3674"/>
    <cellStyle name="Comma 35 4 2" xfId="3675"/>
    <cellStyle name="Comma 35 4 2 2" xfId="3676"/>
    <cellStyle name="Comma 35 4 2 3" xfId="3677"/>
    <cellStyle name="Comma 35 4 2 3 2" xfId="3678"/>
    <cellStyle name="Comma 35 4 3" xfId="3679"/>
    <cellStyle name="Comma 35 4 4" xfId="3680"/>
    <cellStyle name="Comma 35 4 4 2" xfId="3681"/>
    <cellStyle name="Comma 35 5" xfId="3682"/>
    <cellStyle name="Comma 35 5 2" xfId="3683"/>
    <cellStyle name="Comma 35 5 2 2" xfId="3684"/>
    <cellStyle name="Comma 35 5 3" xfId="3685"/>
    <cellStyle name="Comma 35 6" xfId="3686"/>
    <cellStyle name="Comma 36" xfId="3687"/>
    <cellStyle name="Comma 36 2" xfId="3688"/>
    <cellStyle name="Comma 36 2 2" xfId="3689"/>
    <cellStyle name="Comma 36 3" xfId="3690"/>
    <cellStyle name="Comma 36 3 2" xfId="3691"/>
    <cellStyle name="Comma 36 3 3" xfId="3692"/>
    <cellStyle name="Comma 36 4" xfId="3693"/>
    <cellStyle name="Comma 36 5" xfId="3694"/>
    <cellStyle name="Comma 37" xfId="3695"/>
    <cellStyle name="Comma 37 2" xfId="3696"/>
    <cellStyle name="Comma 37 2 2" xfId="3697"/>
    <cellStyle name="Comma 37 3" xfId="3698"/>
    <cellStyle name="Comma 38" xfId="3699"/>
    <cellStyle name="Comma 39" xfId="3700"/>
    <cellStyle name="Comma 39 2" xfId="3701"/>
    <cellStyle name="Comma 39 2 2" xfId="3702"/>
    <cellStyle name="Comma 39 3" xfId="3703"/>
    <cellStyle name="Comma 39 4" xfId="3704"/>
    <cellStyle name="Comma 4" xfId="26"/>
    <cellStyle name="Comma 4 10" xfId="3705"/>
    <cellStyle name="Comma 4 10 2" xfId="3706"/>
    <cellStyle name="Comma 4 11" xfId="3707"/>
    <cellStyle name="Comma 4 12" xfId="3708"/>
    <cellStyle name="Comma 4 13" xfId="3709"/>
    <cellStyle name="Comma 4 14" xfId="3710"/>
    <cellStyle name="Comma 4 15" xfId="3711"/>
    <cellStyle name="Comma 4 16" xfId="3712"/>
    <cellStyle name="Comma 4 17" xfId="3713"/>
    <cellStyle name="Comma 4 18" xfId="17"/>
    <cellStyle name="Comma 4 18 2" xfId="3714"/>
    <cellStyle name="Comma 4 19" xfId="3715"/>
    <cellStyle name="Comma 4 19 2" xfId="3716"/>
    <cellStyle name="Comma 4 2" xfId="61"/>
    <cellStyle name="Comma 4 2 2" xfId="3717"/>
    <cellStyle name="Comma 4 2 2 2" xfId="3718"/>
    <cellStyle name="Comma 4 2 2 3" xfId="3719"/>
    <cellStyle name="Comma 4 2 3" xfId="3720"/>
    <cellStyle name="Comma 4 2 3 2" xfId="3721"/>
    <cellStyle name="Comma 4 2 4" xfId="3722"/>
    <cellStyle name="Comma 4 2 4 2" xfId="3723"/>
    <cellStyle name="Comma 4 2 4 3" xfId="3724"/>
    <cellStyle name="Comma 4 2 5" xfId="3725"/>
    <cellStyle name="Comma 4 20" xfId="3726"/>
    <cellStyle name="Comma 4 20 2" xfId="3727"/>
    <cellStyle name="Comma 4 21" xfId="3728"/>
    <cellStyle name="Comma 4 22" xfId="3729"/>
    <cellStyle name="Comma 4 23" xfId="3730"/>
    <cellStyle name="Comma 4 25" xfId="3731"/>
    <cellStyle name="Comma 4 3" xfId="3732"/>
    <cellStyle name="Comma 4 3 2" xfId="3733"/>
    <cellStyle name="Comma 4 3 2 2" xfId="3734"/>
    <cellStyle name="Comma 4 3 2 2 2" xfId="3735"/>
    <cellStyle name="Comma 4 3 2 2 2 2" xfId="3736"/>
    <cellStyle name="Comma 4 3 2 2 3" xfId="3737"/>
    <cellStyle name="Comma 4 3 2 2 4" xfId="3738"/>
    <cellStyle name="Comma 4 3 3" xfId="3739"/>
    <cellStyle name="Comma 4 3 3 2" xfId="3740"/>
    <cellStyle name="Comma 4 3 4" xfId="3741"/>
    <cellStyle name="Comma 4 3_15.7 _ biểu số 7  8  9 10 _Tu" xfId="3742"/>
    <cellStyle name="Comma 4 4" xfId="3743"/>
    <cellStyle name="Comma 4 4 2" xfId="3744"/>
    <cellStyle name="Comma 4 4 3" xfId="3745"/>
    <cellStyle name="Comma 4 4 4" xfId="3746"/>
    <cellStyle name="Comma 4 4 5" xfId="3747"/>
    <cellStyle name="Comma 4 5" xfId="3748"/>
    <cellStyle name="Comma 4 5 3" xfId="3749"/>
    <cellStyle name="Comma 4 6" xfId="3750"/>
    <cellStyle name="Comma 4 7" xfId="3751"/>
    <cellStyle name="Comma 4 8" xfId="3752"/>
    <cellStyle name="Comma 4 9" xfId="3753"/>
    <cellStyle name="Comma 4_08-01-2014- BiÓu 6 - ODA - Phßng KT§N -mxt" xfId="3754"/>
    <cellStyle name="Comma 40" xfId="3755"/>
    <cellStyle name="Comma 40 2" xfId="3756"/>
    <cellStyle name="Comma 41" xfId="3757"/>
    <cellStyle name="Comma 42" xfId="3758"/>
    <cellStyle name="Comma 43" xfId="3759"/>
    <cellStyle name="Comma 44" xfId="3760"/>
    <cellStyle name="Comma 45" xfId="3761"/>
    <cellStyle name="Comma 46" xfId="3762"/>
    <cellStyle name="Comma 47" xfId="3763"/>
    <cellStyle name="Comma 48" xfId="3764"/>
    <cellStyle name="Comma 49" xfId="3765"/>
    <cellStyle name="Comma 5" xfId="37"/>
    <cellStyle name="Comma 5 10" xfId="3766"/>
    <cellStyle name="Comma 5 11" xfId="3767"/>
    <cellStyle name="Comma 5 12" xfId="3768"/>
    <cellStyle name="Comma 5 13" xfId="3769"/>
    <cellStyle name="Comma 5 14" xfId="3770"/>
    <cellStyle name="Comma 5 15" xfId="3771"/>
    <cellStyle name="Comma 5 16" xfId="3772"/>
    <cellStyle name="Comma 5 17" xfId="3773"/>
    <cellStyle name="Comma 5 17 2" xfId="3774"/>
    <cellStyle name="Comma 5 17 2 2" xfId="3775"/>
    <cellStyle name="Comma 5 17 3" xfId="3776"/>
    <cellStyle name="Comma 5 18" xfId="3777"/>
    <cellStyle name="Comma 5 19" xfId="3778"/>
    <cellStyle name="Comma 5 2" xfId="3779"/>
    <cellStyle name="Comma 5 2 2" xfId="3780"/>
    <cellStyle name="Comma 5 2 2 2" xfId="3781"/>
    <cellStyle name="Comma 5 2 3" xfId="3782"/>
    <cellStyle name="Comma 5 2 4" xfId="3783"/>
    <cellStyle name="Comma 5 20" xfId="3784"/>
    <cellStyle name="Comma 5 20 2" xfId="3785"/>
    <cellStyle name="Comma 5 21" xfId="3786"/>
    <cellStyle name="Comma 5 21 2" xfId="3787"/>
    <cellStyle name="Comma 5 21 2 2" xfId="3788"/>
    <cellStyle name="Comma 5 21 2 2 3" xfId="3789"/>
    <cellStyle name="Comma 5 22" xfId="3790"/>
    <cellStyle name="Comma 5 3" xfId="3791"/>
    <cellStyle name="Comma 5 3 2" xfId="3792"/>
    <cellStyle name="Comma 5 3 2 2" xfId="3793"/>
    <cellStyle name="Comma 5 3 3" xfId="3794"/>
    <cellStyle name="Comma 5 4" xfId="3795"/>
    <cellStyle name="Comma 5 4 2" xfId="3796"/>
    <cellStyle name="Comma 5 4 3" xfId="3797"/>
    <cellStyle name="Comma 5 5" xfId="3798"/>
    <cellStyle name="Comma 5 5 2" xfId="3799"/>
    <cellStyle name="Comma 5 5 3" xfId="3800"/>
    <cellStyle name="Comma 5 6" xfId="3801"/>
    <cellStyle name="Comma 5 7" xfId="3802"/>
    <cellStyle name="Comma 5 8" xfId="27"/>
    <cellStyle name="Comma 5 8 2" xfId="3803"/>
    <cellStyle name="Comma 5 9" xfId="3804"/>
    <cellStyle name="Comma 5_05-12  KH trung han 2016-2020 - Liem Thinh edited" xfId="3805"/>
    <cellStyle name="Comma 50" xfId="3806"/>
    <cellStyle name="Comma 50 2" xfId="3807"/>
    <cellStyle name="Comma 50 2 2" xfId="3808"/>
    <cellStyle name="Comma 50 2 3" xfId="3809"/>
    <cellStyle name="Comma 50 2 3 2" xfId="3810"/>
    <cellStyle name="Comma 50 3" xfId="3811"/>
    <cellStyle name="Comma 50 4" xfId="3812"/>
    <cellStyle name="Comma 50 4 2" xfId="3813"/>
    <cellStyle name="Comma 51" xfId="3814"/>
    <cellStyle name="Comma 51 2" xfId="3815"/>
    <cellStyle name="Comma 51 2 2" xfId="3816"/>
    <cellStyle name="Comma 51 2 3" xfId="3817"/>
    <cellStyle name="Comma 51 2 3 2" xfId="3818"/>
    <cellStyle name="Comma 51 3" xfId="3819"/>
    <cellStyle name="Comma 51 4" xfId="3820"/>
    <cellStyle name="Comma 51 4 2" xfId="3821"/>
    <cellStyle name="Comma 52" xfId="3822"/>
    <cellStyle name="Comma 52 2" xfId="3823"/>
    <cellStyle name="Comma 52 2 2" xfId="3824"/>
    <cellStyle name="Comma 52 3" xfId="3825"/>
    <cellStyle name="Comma 53" xfId="28"/>
    <cellStyle name="Comma 53 2" xfId="3826"/>
    <cellStyle name="Comma 53 3" xfId="3827"/>
    <cellStyle name="Comma 54" xfId="3828"/>
    <cellStyle name="Comma 54 2" xfId="3829"/>
    <cellStyle name="Comma 54 3" xfId="3830"/>
    <cellStyle name="Comma 55" xfId="3831"/>
    <cellStyle name="Comma 55 2" xfId="3832"/>
    <cellStyle name="Comma 55 2 2" xfId="3833"/>
    <cellStyle name="Comma 55 3" xfId="3834"/>
    <cellStyle name="Comma 56" xfId="3835"/>
    <cellStyle name="Comma 57" xfId="79"/>
    <cellStyle name="Comma 57 2" xfId="3836"/>
    <cellStyle name="Comma 57 2 2" xfId="3837"/>
    <cellStyle name="Comma 57 3" xfId="3838"/>
    <cellStyle name="Comma 58" xfId="3839"/>
    <cellStyle name="Comma 58 2" xfId="3840"/>
    <cellStyle name="Comma 59" xfId="3841"/>
    <cellStyle name="Comma 59 2" xfId="3842"/>
    <cellStyle name="Comma 6" xfId="78"/>
    <cellStyle name="Comma 6 2" xfId="3843"/>
    <cellStyle name="Comma 6 2 2" xfId="3844"/>
    <cellStyle name="Comma 6 2 4" xfId="3845"/>
    <cellStyle name="Comma 6 3" xfId="3846"/>
    <cellStyle name="Comma 6 4" xfId="3847"/>
    <cellStyle name="Comma 6 5" xfId="3848"/>
    <cellStyle name="Comma 6 6" xfId="3849"/>
    <cellStyle name="Comma 6 7" xfId="3850"/>
    <cellStyle name="Comma 60" xfId="3851"/>
    <cellStyle name="Comma 60 2" xfId="3852"/>
    <cellStyle name="Comma 61" xfId="3853"/>
    <cellStyle name="Comma 62" xfId="3854"/>
    <cellStyle name="Comma 62 2" xfId="3855"/>
    <cellStyle name="Comma 63" xfId="3856"/>
    <cellStyle name="Comma 63 2" xfId="3857"/>
    <cellStyle name="Comma 64" xfId="3858"/>
    <cellStyle name="Comma 65" xfId="3859"/>
    <cellStyle name="Comma 66" xfId="3860"/>
    <cellStyle name="Comma 67" xfId="3861"/>
    <cellStyle name="Comma 7" xfId="16"/>
    <cellStyle name="Comma 7 2" xfId="3862"/>
    <cellStyle name="Comma 7 3" xfId="3863"/>
    <cellStyle name="Comma 7 3 2" xfId="3864"/>
    <cellStyle name="Comma 7 4" xfId="3865"/>
    <cellStyle name="Comma 7_20131129 Nhu cau 2014_TPCP ODA (co hoan ung)" xfId="3866"/>
    <cellStyle name="Comma 71" xfId="3867"/>
    <cellStyle name="Comma 76" xfId="3868"/>
    <cellStyle name="Comma 76 2" xfId="3869"/>
    <cellStyle name="Comma 8" xfId="3870"/>
    <cellStyle name="Comma 8 2" xfId="3871"/>
    <cellStyle name="Comma 8 2 2" xfId="3872"/>
    <cellStyle name="Comma 8 2 2 2" xfId="3873"/>
    <cellStyle name="Comma 8 3" xfId="29"/>
    <cellStyle name="Comma 8 3 2" xfId="3874"/>
    <cellStyle name="Comma 8 4" xfId="3875"/>
    <cellStyle name="Comma 8 5" xfId="3876"/>
    <cellStyle name="Comma 8 6" xfId="3877"/>
    <cellStyle name="Comma 9" xfId="30"/>
    <cellStyle name="Comma 9 2" xfId="3878"/>
    <cellStyle name="Comma 9 2 2" xfId="3879"/>
    <cellStyle name="Comma 9 2 2 2" xfId="3880"/>
    <cellStyle name="Comma 9 2 3" xfId="42"/>
    <cellStyle name="Comma 9 2 3 2" xfId="3881"/>
    <cellStyle name="Comma 9 2 3 3" xfId="3882"/>
    <cellStyle name="Comma 9 2 4" xfId="3883"/>
    <cellStyle name="Comma 9 3" xfId="3884"/>
    <cellStyle name="Comma 9 3 2" xfId="3885"/>
    <cellStyle name="Comma 9 3 2 2" xfId="3886"/>
    <cellStyle name="Comma 9 3 3" xfId="3887"/>
    <cellStyle name="Comma 9 3 4" xfId="3888"/>
    <cellStyle name="Comma 9 4" xfId="3889"/>
    <cellStyle name="Comma 9 4 2" xfId="3890"/>
    <cellStyle name="Comma 9 5" xfId="3891"/>
    <cellStyle name="Comma 9 5 2" xfId="3892"/>
    <cellStyle name="Comma 9 6" xfId="3893"/>
    <cellStyle name="Comma 9 7" xfId="3894"/>
    <cellStyle name="Comma 9 8" xfId="3895"/>
    <cellStyle name="Comma 9_13.tk" xfId="3896"/>
    <cellStyle name="comma zerodec" xfId="3897"/>
    <cellStyle name="Comma,0" xfId="3898"/>
    <cellStyle name="Comma,1" xfId="3899"/>
    <cellStyle name="Comma,2" xfId="3900"/>
    <cellStyle name="Comma0" xfId="3901"/>
    <cellStyle name="Comma0 - Modelo1" xfId="3902"/>
    <cellStyle name="Comma0 - Style1" xfId="3903"/>
    <cellStyle name="Comma0 10" xfId="3904"/>
    <cellStyle name="Comma0 11" xfId="3905"/>
    <cellStyle name="Comma0 12" xfId="3906"/>
    <cellStyle name="Comma0 13" xfId="3907"/>
    <cellStyle name="Comma0 14" xfId="3908"/>
    <cellStyle name="Comma0 15" xfId="3909"/>
    <cellStyle name="Comma0 16" xfId="3910"/>
    <cellStyle name="Comma0 2" xfId="3911"/>
    <cellStyle name="Comma0 2 2" xfId="3912"/>
    <cellStyle name="Comma0 3" xfId="3913"/>
    <cellStyle name="Comma0 4" xfId="3914"/>
    <cellStyle name="Comma0 5" xfId="3915"/>
    <cellStyle name="Comma0 6" xfId="3916"/>
    <cellStyle name="Comma0 7" xfId="3917"/>
    <cellStyle name="Comma0 8" xfId="3918"/>
    <cellStyle name="Comma0 9" xfId="3919"/>
    <cellStyle name="Comma1 - Modelo2" xfId="3920"/>
    <cellStyle name="Comma1 - Style2" xfId="3921"/>
    <cellStyle name="Company Name" xfId="3922"/>
    <cellStyle name="cong" xfId="3923"/>
    <cellStyle name="CONTENTS" xfId="3924"/>
    <cellStyle name="Copied" xfId="3925"/>
    <cellStyle name="COST1" xfId="3926"/>
    <cellStyle name="Co聭ma_Sheet1" xfId="3927"/>
    <cellStyle name="CR Comma" xfId="3928"/>
    <cellStyle name="CR Currency" xfId="3929"/>
    <cellStyle name="Credit" xfId="3930"/>
    <cellStyle name="Credit subtotal" xfId="3931"/>
    <cellStyle name="Credit subtotal 2" xfId="3932"/>
    <cellStyle name="Credit subtotal 2 10" xfId="3933"/>
    <cellStyle name="Credit subtotal 2 11" xfId="3934"/>
    <cellStyle name="Credit subtotal 2 12" xfId="3935"/>
    <cellStyle name="Credit subtotal 2 13" xfId="3936"/>
    <cellStyle name="Credit subtotal 2 14" xfId="3937"/>
    <cellStyle name="Credit subtotal 2 15" xfId="3938"/>
    <cellStyle name="Credit subtotal 2 2" xfId="3939"/>
    <cellStyle name="Credit subtotal 2 2 10" xfId="3940"/>
    <cellStyle name="Credit subtotal 2 2 11" xfId="3941"/>
    <cellStyle name="Credit subtotal 2 2 12" xfId="3942"/>
    <cellStyle name="Credit subtotal 2 2 13" xfId="3943"/>
    <cellStyle name="Credit subtotal 2 2 14" xfId="3944"/>
    <cellStyle name="Credit subtotal 2 2 2" xfId="3945"/>
    <cellStyle name="Credit subtotal 2 2 2 2" xfId="3946"/>
    <cellStyle name="Credit subtotal 2 2 2 3" xfId="3947"/>
    <cellStyle name="Credit subtotal 2 2 2 4" xfId="3948"/>
    <cellStyle name="Credit subtotal 2 2 2 5" xfId="3949"/>
    <cellStyle name="Credit subtotal 2 2 2 6" xfId="3950"/>
    <cellStyle name="Credit subtotal 2 2 2 7" xfId="3951"/>
    <cellStyle name="Credit subtotal 2 2 2 8" xfId="3952"/>
    <cellStyle name="Credit subtotal 2 2 3" xfId="3953"/>
    <cellStyle name="Credit subtotal 2 2 3 2" xfId="3954"/>
    <cellStyle name="Credit subtotal 2 2 3 3" xfId="3955"/>
    <cellStyle name="Credit subtotal 2 2 3 4" xfId="3956"/>
    <cellStyle name="Credit subtotal 2 2 3 5" xfId="3957"/>
    <cellStyle name="Credit subtotal 2 2 3 6" xfId="3958"/>
    <cellStyle name="Credit subtotal 2 2 3 7" xfId="3959"/>
    <cellStyle name="Credit subtotal 2 2 3 8" xfId="3960"/>
    <cellStyle name="Credit subtotal 2 2 4" xfId="3961"/>
    <cellStyle name="Credit subtotal 2 2 4 2" xfId="3962"/>
    <cellStyle name="Credit subtotal 2 2 4 3" xfId="3963"/>
    <cellStyle name="Credit subtotal 2 2 4 4" xfId="3964"/>
    <cellStyle name="Credit subtotal 2 2 4 5" xfId="3965"/>
    <cellStyle name="Credit subtotal 2 2 4 6" xfId="3966"/>
    <cellStyle name="Credit subtotal 2 2 4 7" xfId="3967"/>
    <cellStyle name="Credit subtotal 2 2 4 8" xfId="3968"/>
    <cellStyle name="Credit subtotal 2 2 5" xfId="3969"/>
    <cellStyle name="Credit subtotal 2 2 5 2" xfId="3970"/>
    <cellStyle name="Credit subtotal 2 2 5 3" xfId="3971"/>
    <cellStyle name="Credit subtotal 2 2 5 4" xfId="3972"/>
    <cellStyle name="Credit subtotal 2 2 5 5" xfId="3973"/>
    <cellStyle name="Credit subtotal 2 2 5 6" xfId="3974"/>
    <cellStyle name="Credit subtotal 2 2 5 7" xfId="3975"/>
    <cellStyle name="Credit subtotal 2 2 5 8" xfId="3976"/>
    <cellStyle name="Credit subtotal 2 2 6" xfId="3977"/>
    <cellStyle name="Credit subtotal 2 2 6 2" xfId="3978"/>
    <cellStyle name="Credit subtotal 2 2 6 3" xfId="3979"/>
    <cellStyle name="Credit subtotal 2 2 6 4" xfId="3980"/>
    <cellStyle name="Credit subtotal 2 2 6 5" xfId="3981"/>
    <cellStyle name="Credit subtotal 2 2 6 6" xfId="3982"/>
    <cellStyle name="Credit subtotal 2 2 6 7" xfId="3983"/>
    <cellStyle name="Credit subtotal 2 2 6 8" xfId="3984"/>
    <cellStyle name="Credit subtotal 2 2 7" xfId="3985"/>
    <cellStyle name="Credit subtotal 2 2 7 2" xfId="3986"/>
    <cellStyle name="Credit subtotal 2 2 7 3" xfId="3987"/>
    <cellStyle name="Credit subtotal 2 2 7 4" xfId="3988"/>
    <cellStyle name="Credit subtotal 2 2 7 5" xfId="3989"/>
    <cellStyle name="Credit subtotal 2 2 7 6" xfId="3990"/>
    <cellStyle name="Credit subtotal 2 2 7 7" xfId="3991"/>
    <cellStyle name="Credit subtotal 2 2 7 8" xfId="3992"/>
    <cellStyle name="Credit subtotal 2 2 8" xfId="3993"/>
    <cellStyle name="Credit subtotal 2 2 9" xfId="3994"/>
    <cellStyle name="Credit subtotal 2 3" xfId="3995"/>
    <cellStyle name="Credit subtotal 2 3 2" xfId="3996"/>
    <cellStyle name="Credit subtotal 2 3 3" xfId="3997"/>
    <cellStyle name="Credit subtotal 2 3 4" xfId="3998"/>
    <cellStyle name="Credit subtotal 2 3 5" xfId="3999"/>
    <cellStyle name="Credit subtotal 2 3 6" xfId="4000"/>
    <cellStyle name="Credit subtotal 2 3 7" xfId="4001"/>
    <cellStyle name="Credit subtotal 2 3 8" xfId="4002"/>
    <cellStyle name="Credit subtotal 2 4" xfId="4003"/>
    <cellStyle name="Credit subtotal 2 4 2" xfId="4004"/>
    <cellStyle name="Credit subtotal 2 4 3" xfId="4005"/>
    <cellStyle name="Credit subtotal 2 4 4" xfId="4006"/>
    <cellStyle name="Credit subtotal 2 4 5" xfId="4007"/>
    <cellStyle name="Credit subtotal 2 4 6" xfId="4008"/>
    <cellStyle name="Credit subtotal 2 4 7" xfId="4009"/>
    <cellStyle name="Credit subtotal 2 4 8" xfId="4010"/>
    <cellStyle name="Credit subtotal 2 5" xfId="4011"/>
    <cellStyle name="Credit subtotal 2 5 2" xfId="4012"/>
    <cellStyle name="Credit subtotal 2 5 3" xfId="4013"/>
    <cellStyle name="Credit subtotal 2 5 4" xfId="4014"/>
    <cellStyle name="Credit subtotal 2 5 5" xfId="4015"/>
    <cellStyle name="Credit subtotal 2 5 6" xfId="4016"/>
    <cellStyle name="Credit subtotal 2 5 7" xfId="4017"/>
    <cellStyle name="Credit subtotal 2 5 8" xfId="4018"/>
    <cellStyle name="Credit subtotal 2 6" xfId="4019"/>
    <cellStyle name="Credit subtotal 2 6 2" xfId="4020"/>
    <cellStyle name="Credit subtotal 2 6 3" xfId="4021"/>
    <cellStyle name="Credit subtotal 2 6 4" xfId="4022"/>
    <cellStyle name="Credit subtotal 2 6 5" xfId="4023"/>
    <cellStyle name="Credit subtotal 2 6 6" xfId="4024"/>
    <cellStyle name="Credit subtotal 2 6 7" xfId="4025"/>
    <cellStyle name="Credit subtotal 2 6 8" xfId="4026"/>
    <cellStyle name="Credit subtotal 2 7" xfId="4027"/>
    <cellStyle name="Credit subtotal 2 7 2" xfId="4028"/>
    <cellStyle name="Credit subtotal 2 7 3" xfId="4029"/>
    <cellStyle name="Credit subtotal 2 7 4" xfId="4030"/>
    <cellStyle name="Credit subtotal 2 7 5" xfId="4031"/>
    <cellStyle name="Credit subtotal 2 7 6" xfId="4032"/>
    <cellStyle name="Credit subtotal 2 7 7" xfId="4033"/>
    <cellStyle name="Credit subtotal 2 7 8" xfId="4034"/>
    <cellStyle name="Credit subtotal 2 8" xfId="4035"/>
    <cellStyle name="Credit subtotal 2 8 2" xfId="4036"/>
    <cellStyle name="Credit subtotal 2 8 3" xfId="4037"/>
    <cellStyle name="Credit subtotal 2 8 4" xfId="4038"/>
    <cellStyle name="Credit subtotal 2 8 5" xfId="4039"/>
    <cellStyle name="Credit subtotal 2 8 6" xfId="4040"/>
    <cellStyle name="Credit subtotal 2 8 7" xfId="4041"/>
    <cellStyle name="Credit subtotal 2 8 8" xfId="4042"/>
    <cellStyle name="Credit subtotal 2 9" xfId="4043"/>
    <cellStyle name="Credit subtotal 3" xfId="4044"/>
    <cellStyle name="Credit subtotal 3 10" xfId="4045"/>
    <cellStyle name="Credit subtotal 3 11" xfId="4046"/>
    <cellStyle name="Credit subtotal 3 12" xfId="4047"/>
    <cellStyle name="Credit subtotal 3 13" xfId="4048"/>
    <cellStyle name="Credit subtotal 3 14" xfId="4049"/>
    <cellStyle name="Credit subtotal 3 15" xfId="4050"/>
    <cellStyle name="Credit subtotal 3 2" xfId="4051"/>
    <cellStyle name="Credit subtotal 3 2 10" xfId="4052"/>
    <cellStyle name="Credit subtotal 3 2 11" xfId="4053"/>
    <cellStyle name="Credit subtotal 3 2 12" xfId="4054"/>
    <cellStyle name="Credit subtotal 3 2 13" xfId="4055"/>
    <cellStyle name="Credit subtotal 3 2 14" xfId="4056"/>
    <cellStyle name="Credit subtotal 3 2 2" xfId="4057"/>
    <cellStyle name="Credit subtotal 3 2 2 2" xfId="4058"/>
    <cellStyle name="Credit subtotal 3 2 2 3" xfId="4059"/>
    <cellStyle name="Credit subtotal 3 2 2 4" xfId="4060"/>
    <cellStyle name="Credit subtotal 3 2 2 5" xfId="4061"/>
    <cellStyle name="Credit subtotal 3 2 2 6" xfId="4062"/>
    <cellStyle name="Credit subtotal 3 2 2 7" xfId="4063"/>
    <cellStyle name="Credit subtotal 3 2 2 8" xfId="4064"/>
    <cellStyle name="Credit subtotal 3 2 3" xfId="4065"/>
    <cellStyle name="Credit subtotal 3 2 3 2" xfId="4066"/>
    <cellStyle name="Credit subtotal 3 2 3 3" xfId="4067"/>
    <cellStyle name="Credit subtotal 3 2 3 4" xfId="4068"/>
    <cellStyle name="Credit subtotal 3 2 3 5" xfId="4069"/>
    <cellStyle name="Credit subtotal 3 2 3 6" xfId="4070"/>
    <cellStyle name="Credit subtotal 3 2 3 7" xfId="4071"/>
    <cellStyle name="Credit subtotal 3 2 3 8" xfId="4072"/>
    <cellStyle name="Credit subtotal 3 2 4" xfId="4073"/>
    <cellStyle name="Credit subtotal 3 2 4 2" xfId="4074"/>
    <cellStyle name="Credit subtotal 3 2 4 3" xfId="4075"/>
    <cellStyle name="Credit subtotal 3 2 4 4" xfId="4076"/>
    <cellStyle name="Credit subtotal 3 2 4 5" xfId="4077"/>
    <cellStyle name="Credit subtotal 3 2 4 6" xfId="4078"/>
    <cellStyle name="Credit subtotal 3 2 4 7" xfId="4079"/>
    <cellStyle name="Credit subtotal 3 2 4 8" xfId="4080"/>
    <cellStyle name="Credit subtotal 3 2 5" xfId="4081"/>
    <cellStyle name="Credit subtotal 3 2 5 2" xfId="4082"/>
    <cellStyle name="Credit subtotal 3 2 5 3" xfId="4083"/>
    <cellStyle name="Credit subtotal 3 2 5 4" xfId="4084"/>
    <cellStyle name="Credit subtotal 3 2 5 5" xfId="4085"/>
    <cellStyle name="Credit subtotal 3 2 5 6" xfId="4086"/>
    <cellStyle name="Credit subtotal 3 2 5 7" xfId="4087"/>
    <cellStyle name="Credit subtotal 3 2 5 8" xfId="4088"/>
    <cellStyle name="Credit subtotal 3 2 6" xfId="4089"/>
    <cellStyle name="Credit subtotal 3 2 6 2" xfId="4090"/>
    <cellStyle name="Credit subtotal 3 2 6 3" xfId="4091"/>
    <cellStyle name="Credit subtotal 3 2 6 4" xfId="4092"/>
    <cellStyle name="Credit subtotal 3 2 6 5" xfId="4093"/>
    <cellStyle name="Credit subtotal 3 2 6 6" xfId="4094"/>
    <cellStyle name="Credit subtotal 3 2 6 7" xfId="4095"/>
    <cellStyle name="Credit subtotal 3 2 6 8" xfId="4096"/>
    <cellStyle name="Credit subtotal 3 2 7" xfId="4097"/>
    <cellStyle name="Credit subtotal 3 2 7 2" xfId="4098"/>
    <cellStyle name="Credit subtotal 3 2 7 3" xfId="4099"/>
    <cellStyle name="Credit subtotal 3 2 7 4" xfId="4100"/>
    <cellStyle name="Credit subtotal 3 2 7 5" xfId="4101"/>
    <cellStyle name="Credit subtotal 3 2 7 6" xfId="4102"/>
    <cellStyle name="Credit subtotal 3 2 7 7" xfId="4103"/>
    <cellStyle name="Credit subtotal 3 2 7 8" xfId="4104"/>
    <cellStyle name="Credit subtotal 3 2 8" xfId="4105"/>
    <cellStyle name="Credit subtotal 3 2 9" xfId="4106"/>
    <cellStyle name="Credit subtotal 3 3" xfId="4107"/>
    <cellStyle name="Credit subtotal 3 3 2" xfId="4108"/>
    <cellStyle name="Credit subtotal 3 3 3" xfId="4109"/>
    <cellStyle name="Credit subtotal 3 3 4" xfId="4110"/>
    <cellStyle name="Credit subtotal 3 3 5" xfId="4111"/>
    <cellStyle name="Credit subtotal 3 3 6" xfId="4112"/>
    <cellStyle name="Credit subtotal 3 3 7" xfId="4113"/>
    <cellStyle name="Credit subtotal 3 3 8" xfId="4114"/>
    <cellStyle name="Credit subtotal 3 4" xfId="4115"/>
    <cellStyle name="Credit subtotal 3 4 2" xfId="4116"/>
    <cellStyle name="Credit subtotal 3 4 3" xfId="4117"/>
    <cellStyle name="Credit subtotal 3 4 4" xfId="4118"/>
    <cellStyle name="Credit subtotal 3 4 5" xfId="4119"/>
    <cellStyle name="Credit subtotal 3 4 6" xfId="4120"/>
    <cellStyle name="Credit subtotal 3 4 7" xfId="4121"/>
    <cellStyle name="Credit subtotal 3 4 8" xfId="4122"/>
    <cellStyle name="Credit subtotal 3 5" xfId="4123"/>
    <cellStyle name="Credit subtotal 3 5 2" xfId="4124"/>
    <cellStyle name="Credit subtotal 3 5 3" xfId="4125"/>
    <cellStyle name="Credit subtotal 3 5 4" xfId="4126"/>
    <cellStyle name="Credit subtotal 3 5 5" xfId="4127"/>
    <cellStyle name="Credit subtotal 3 5 6" xfId="4128"/>
    <cellStyle name="Credit subtotal 3 5 7" xfId="4129"/>
    <cellStyle name="Credit subtotal 3 5 8" xfId="4130"/>
    <cellStyle name="Credit subtotal 3 6" xfId="4131"/>
    <cellStyle name="Credit subtotal 3 6 2" xfId="4132"/>
    <cellStyle name="Credit subtotal 3 6 3" xfId="4133"/>
    <cellStyle name="Credit subtotal 3 6 4" xfId="4134"/>
    <cellStyle name="Credit subtotal 3 6 5" xfId="4135"/>
    <cellStyle name="Credit subtotal 3 6 6" xfId="4136"/>
    <cellStyle name="Credit subtotal 3 6 7" xfId="4137"/>
    <cellStyle name="Credit subtotal 3 6 8" xfId="4138"/>
    <cellStyle name="Credit subtotal 3 7" xfId="4139"/>
    <cellStyle name="Credit subtotal 3 7 2" xfId="4140"/>
    <cellStyle name="Credit subtotal 3 7 3" xfId="4141"/>
    <cellStyle name="Credit subtotal 3 7 4" xfId="4142"/>
    <cellStyle name="Credit subtotal 3 7 5" xfId="4143"/>
    <cellStyle name="Credit subtotal 3 7 6" xfId="4144"/>
    <cellStyle name="Credit subtotal 3 7 7" xfId="4145"/>
    <cellStyle name="Credit subtotal 3 7 8" xfId="4146"/>
    <cellStyle name="Credit subtotal 3 8" xfId="4147"/>
    <cellStyle name="Credit subtotal 3 8 2" xfId="4148"/>
    <cellStyle name="Credit subtotal 3 8 3" xfId="4149"/>
    <cellStyle name="Credit subtotal 3 8 4" xfId="4150"/>
    <cellStyle name="Credit subtotal 3 8 5" xfId="4151"/>
    <cellStyle name="Credit subtotal 3 8 6" xfId="4152"/>
    <cellStyle name="Credit subtotal 3 8 7" xfId="4153"/>
    <cellStyle name="Credit subtotal 3 8 8" xfId="4154"/>
    <cellStyle name="Credit subtotal 3 9" xfId="4155"/>
    <cellStyle name="Credit subtotal 4" xfId="4156"/>
    <cellStyle name="Credit subtotal 4 10" xfId="4157"/>
    <cellStyle name="Credit subtotal 4 11" xfId="4158"/>
    <cellStyle name="Credit subtotal 4 12" xfId="4159"/>
    <cellStyle name="Credit subtotal 4 13" xfId="4160"/>
    <cellStyle name="Credit subtotal 4 14" xfId="4161"/>
    <cellStyle name="Credit subtotal 4 15" xfId="4162"/>
    <cellStyle name="Credit subtotal 4 2" xfId="4163"/>
    <cellStyle name="Credit subtotal 4 2 10" xfId="4164"/>
    <cellStyle name="Credit subtotal 4 2 11" xfId="4165"/>
    <cellStyle name="Credit subtotal 4 2 12" xfId="4166"/>
    <cellStyle name="Credit subtotal 4 2 13" xfId="4167"/>
    <cellStyle name="Credit subtotal 4 2 14" xfId="4168"/>
    <cellStyle name="Credit subtotal 4 2 2" xfId="4169"/>
    <cellStyle name="Credit subtotal 4 2 2 2" xfId="4170"/>
    <cellStyle name="Credit subtotal 4 2 2 3" xfId="4171"/>
    <cellStyle name="Credit subtotal 4 2 2 4" xfId="4172"/>
    <cellStyle name="Credit subtotal 4 2 2 5" xfId="4173"/>
    <cellStyle name="Credit subtotal 4 2 2 6" xfId="4174"/>
    <cellStyle name="Credit subtotal 4 2 2 7" xfId="4175"/>
    <cellStyle name="Credit subtotal 4 2 2 8" xfId="4176"/>
    <cellStyle name="Credit subtotal 4 2 3" xfId="4177"/>
    <cellStyle name="Credit subtotal 4 2 3 2" xfId="4178"/>
    <cellStyle name="Credit subtotal 4 2 3 3" xfId="4179"/>
    <cellStyle name="Credit subtotal 4 2 3 4" xfId="4180"/>
    <cellStyle name="Credit subtotal 4 2 3 5" xfId="4181"/>
    <cellStyle name="Credit subtotal 4 2 3 6" xfId="4182"/>
    <cellStyle name="Credit subtotal 4 2 3 7" xfId="4183"/>
    <cellStyle name="Credit subtotal 4 2 3 8" xfId="4184"/>
    <cellStyle name="Credit subtotal 4 2 4" xfId="4185"/>
    <cellStyle name="Credit subtotal 4 2 4 2" xfId="4186"/>
    <cellStyle name="Credit subtotal 4 2 4 3" xfId="4187"/>
    <cellStyle name="Credit subtotal 4 2 4 4" xfId="4188"/>
    <cellStyle name="Credit subtotal 4 2 4 5" xfId="4189"/>
    <cellStyle name="Credit subtotal 4 2 4 6" xfId="4190"/>
    <cellStyle name="Credit subtotal 4 2 4 7" xfId="4191"/>
    <cellStyle name="Credit subtotal 4 2 4 8" xfId="4192"/>
    <cellStyle name="Credit subtotal 4 2 5" xfId="4193"/>
    <cellStyle name="Credit subtotal 4 2 5 2" xfId="4194"/>
    <cellStyle name="Credit subtotal 4 2 5 3" xfId="4195"/>
    <cellStyle name="Credit subtotal 4 2 5 4" xfId="4196"/>
    <cellStyle name="Credit subtotal 4 2 5 5" xfId="4197"/>
    <cellStyle name="Credit subtotal 4 2 5 6" xfId="4198"/>
    <cellStyle name="Credit subtotal 4 2 5 7" xfId="4199"/>
    <cellStyle name="Credit subtotal 4 2 5 8" xfId="4200"/>
    <cellStyle name="Credit subtotal 4 2 6" xfId="4201"/>
    <cellStyle name="Credit subtotal 4 2 6 2" xfId="4202"/>
    <cellStyle name="Credit subtotal 4 2 6 3" xfId="4203"/>
    <cellStyle name="Credit subtotal 4 2 6 4" xfId="4204"/>
    <cellStyle name="Credit subtotal 4 2 6 5" xfId="4205"/>
    <cellStyle name="Credit subtotal 4 2 6 6" xfId="4206"/>
    <cellStyle name="Credit subtotal 4 2 6 7" xfId="4207"/>
    <cellStyle name="Credit subtotal 4 2 6 8" xfId="4208"/>
    <cellStyle name="Credit subtotal 4 2 7" xfId="4209"/>
    <cellStyle name="Credit subtotal 4 2 7 2" xfId="4210"/>
    <cellStyle name="Credit subtotal 4 2 7 3" xfId="4211"/>
    <cellStyle name="Credit subtotal 4 2 7 4" xfId="4212"/>
    <cellStyle name="Credit subtotal 4 2 7 5" xfId="4213"/>
    <cellStyle name="Credit subtotal 4 2 7 6" xfId="4214"/>
    <cellStyle name="Credit subtotal 4 2 7 7" xfId="4215"/>
    <cellStyle name="Credit subtotal 4 2 7 8" xfId="4216"/>
    <cellStyle name="Credit subtotal 4 2 8" xfId="4217"/>
    <cellStyle name="Credit subtotal 4 2 9" xfId="4218"/>
    <cellStyle name="Credit subtotal 4 3" xfId="4219"/>
    <cellStyle name="Credit subtotal 4 3 2" xfId="4220"/>
    <cellStyle name="Credit subtotal 4 3 3" xfId="4221"/>
    <cellStyle name="Credit subtotal 4 3 4" xfId="4222"/>
    <cellStyle name="Credit subtotal 4 3 5" xfId="4223"/>
    <cellStyle name="Credit subtotal 4 3 6" xfId="4224"/>
    <cellStyle name="Credit subtotal 4 3 7" xfId="4225"/>
    <cellStyle name="Credit subtotal 4 3 8" xfId="4226"/>
    <cellStyle name="Credit subtotal 4 4" xfId="4227"/>
    <cellStyle name="Credit subtotal 4 4 2" xfId="4228"/>
    <cellStyle name="Credit subtotal 4 4 3" xfId="4229"/>
    <cellStyle name="Credit subtotal 4 4 4" xfId="4230"/>
    <cellStyle name="Credit subtotal 4 4 5" xfId="4231"/>
    <cellStyle name="Credit subtotal 4 4 6" xfId="4232"/>
    <cellStyle name="Credit subtotal 4 4 7" xfId="4233"/>
    <cellStyle name="Credit subtotal 4 4 8" xfId="4234"/>
    <cellStyle name="Credit subtotal 4 5" xfId="4235"/>
    <cellStyle name="Credit subtotal 4 5 2" xfId="4236"/>
    <cellStyle name="Credit subtotal 4 5 3" xfId="4237"/>
    <cellStyle name="Credit subtotal 4 5 4" xfId="4238"/>
    <cellStyle name="Credit subtotal 4 5 5" xfId="4239"/>
    <cellStyle name="Credit subtotal 4 5 6" xfId="4240"/>
    <cellStyle name="Credit subtotal 4 5 7" xfId="4241"/>
    <cellStyle name="Credit subtotal 4 5 8" xfId="4242"/>
    <cellStyle name="Credit subtotal 4 6" xfId="4243"/>
    <cellStyle name="Credit subtotal 4 6 2" xfId="4244"/>
    <cellStyle name="Credit subtotal 4 6 3" xfId="4245"/>
    <cellStyle name="Credit subtotal 4 6 4" xfId="4246"/>
    <cellStyle name="Credit subtotal 4 6 5" xfId="4247"/>
    <cellStyle name="Credit subtotal 4 6 6" xfId="4248"/>
    <cellStyle name="Credit subtotal 4 6 7" xfId="4249"/>
    <cellStyle name="Credit subtotal 4 6 8" xfId="4250"/>
    <cellStyle name="Credit subtotal 4 7" xfId="4251"/>
    <cellStyle name="Credit subtotal 4 7 2" xfId="4252"/>
    <cellStyle name="Credit subtotal 4 7 3" xfId="4253"/>
    <cellStyle name="Credit subtotal 4 7 4" xfId="4254"/>
    <cellStyle name="Credit subtotal 4 7 5" xfId="4255"/>
    <cellStyle name="Credit subtotal 4 7 6" xfId="4256"/>
    <cellStyle name="Credit subtotal 4 7 7" xfId="4257"/>
    <cellStyle name="Credit subtotal 4 7 8" xfId="4258"/>
    <cellStyle name="Credit subtotal 4 8" xfId="4259"/>
    <cellStyle name="Credit subtotal 4 8 2" xfId="4260"/>
    <cellStyle name="Credit subtotal 4 8 3" xfId="4261"/>
    <cellStyle name="Credit subtotal 4 8 4" xfId="4262"/>
    <cellStyle name="Credit subtotal 4 8 5" xfId="4263"/>
    <cellStyle name="Credit subtotal 4 8 6" xfId="4264"/>
    <cellStyle name="Credit subtotal 4 8 7" xfId="4265"/>
    <cellStyle name="Credit subtotal 4 8 8" xfId="4266"/>
    <cellStyle name="Credit subtotal 4 9" xfId="4267"/>
    <cellStyle name="Credit subtotal 5" xfId="4268"/>
    <cellStyle name="Credit subtotal 5 10" xfId="4269"/>
    <cellStyle name="Credit subtotal 5 11" xfId="4270"/>
    <cellStyle name="Credit subtotal 5 12" xfId="4271"/>
    <cellStyle name="Credit subtotal 5 13" xfId="4272"/>
    <cellStyle name="Credit subtotal 5 14" xfId="4273"/>
    <cellStyle name="Credit subtotal 5 15" xfId="4274"/>
    <cellStyle name="Credit subtotal 5 2" xfId="4275"/>
    <cellStyle name="Credit subtotal 5 2 10" xfId="4276"/>
    <cellStyle name="Credit subtotal 5 2 11" xfId="4277"/>
    <cellStyle name="Credit subtotal 5 2 12" xfId="4278"/>
    <cellStyle name="Credit subtotal 5 2 13" xfId="4279"/>
    <cellStyle name="Credit subtotal 5 2 14" xfId="4280"/>
    <cellStyle name="Credit subtotal 5 2 2" xfId="4281"/>
    <cellStyle name="Credit subtotal 5 2 2 2" xfId="4282"/>
    <cellStyle name="Credit subtotal 5 2 2 3" xfId="4283"/>
    <cellStyle name="Credit subtotal 5 2 2 4" xfId="4284"/>
    <cellStyle name="Credit subtotal 5 2 2 5" xfId="4285"/>
    <cellStyle name="Credit subtotal 5 2 2 6" xfId="4286"/>
    <cellStyle name="Credit subtotal 5 2 2 7" xfId="4287"/>
    <cellStyle name="Credit subtotal 5 2 2 8" xfId="4288"/>
    <cellStyle name="Credit subtotal 5 2 3" xfId="4289"/>
    <cellStyle name="Credit subtotal 5 2 3 2" xfId="4290"/>
    <cellStyle name="Credit subtotal 5 2 3 3" xfId="4291"/>
    <cellStyle name="Credit subtotal 5 2 3 4" xfId="4292"/>
    <cellStyle name="Credit subtotal 5 2 3 5" xfId="4293"/>
    <cellStyle name="Credit subtotal 5 2 3 6" xfId="4294"/>
    <cellStyle name="Credit subtotal 5 2 3 7" xfId="4295"/>
    <cellStyle name="Credit subtotal 5 2 3 8" xfId="4296"/>
    <cellStyle name="Credit subtotal 5 2 4" xfId="4297"/>
    <cellStyle name="Credit subtotal 5 2 4 2" xfId="4298"/>
    <cellStyle name="Credit subtotal 5 2 4 3" xfId="4299"/>
    <cellStyle name="Credit subtotal 5 2 4 4" xfId="4300"/>
    <cellStyle name="Credit subtotal 5 2 4 5" xfId="4301"/>
    <cellStyle name="Credit subtotal 5 2 4 6" xfId="4302"/>
    <cellStyle name="Credit subtotal 5 2 4 7" xfId="4303"/>
    <cellStyle name="Credit subtotal 5 2 4 8" xfId="4304"/>
    <cellStyle name="Credit subtotal 5 2 5" xfId="4305"/>
    <cellStyle name="Credit subtotal 5 2 5 2" xfId="4306"/>
    <cellStyle name="Credit subtotal 5 2 5 3" xfId="4307"/>
    <cellStyle name="Credit subtotal 5 2 5 4" xfId="4308"/>
    <cellStyle name="Credit subtotal 5 2 5 5" xfId="4309"/>
    <cellStyle name="Credit subtotal 5 2 5 6" xfId="4310"/>
    <cellStyle name="Credit subtotal 5 2 5 7" xfId="4311"/>
    <cellStyle name="Credit subtotal 5 2 5 8" xfId="4312"/>
    <cellStyle name="Credit subtotal 5 2 6" xfId="4313"/>
    <cellStyle name="Credit subtotal 5 2 6 2" xfId="4314"/>
    <cellStyle name="Credit subtotal 5 2 6 3" xfId="4315"/>
    <cellStyle name="Credit subtotal 5 2 6 4" xfId="4316"/>
    <cellStyle name="Credit subtotal 5 2 6 5" xfId="4317"/>
    <cellStyle name="Credit subtotal 5 2 6 6" xfId="4318"/>
    <cellStyle name="Credit subtotal 5 2 6 7" xfId="4319"/>
    <cellStyle name="Credit subtotal 5 2 6 8" xfId="4320"/>
    <cellStyle name="Credit subtotal 5 2 7" xfId="4321"/>
    <cellStyle name="Credit subtotal 5 2 7 2" xfId="4322"/>
    <cellStyle name="Credit subtotal 5 2 7 3" xfId="4323"/>
    <cellStyle name="Credit subtotal 5 2 7 4" xfId="4324"/>
    <cellStyle name="Credit subtotal 5 2 7 5" xfId="4325"/>
    <cellStyle name="Credit subtotal 5 2 7 6" xfId="4326"/>
    <cellStyle name="Credit subtotal 5 2 7 7" xfId="4327"/>
    <cellStyle name="Credit subtotal 5 2 7 8" xfId="4328"/>
    <cellStyle name="Credit subtotal 5 2 8" xfId="4329"/>
    <cellStyle name="Credit subtotal 5 2 9" xfId="4330"/>
    <cellStyle name="Credit subtotal 5 3" xfId="4331"/>
    <cellStyle name="Credit subtotal 5 3 2" xfId="4332"/>
    <cellStyle name="Credit subtotal 5 3 3" xfId="4333"/>
    <cellStyle name="Credit subtotal 5 3 4" xfId="4334"/>
    <cellStyle name="Credit subtotal 5 3 5" xfId="4335"/>
    <cellStyle name="Credit subtotal 5 3 6" xfId="4336"/>
    <cellStyle name="Credit subtotal 5 3 7" xfId="4337"/>
    <cellStyle name="Credit subtotal 5 3 8" xfId="4338"/>
    <cellStyle name="Credit subtotal 5 4" xfId="4339"/>
    <cellStyle name="Credit subtotal 5 4 2" xfId="4340"/>
    <cellStyle name="Credit subtotal 5 4 3" xfId="4341"/>
    <cellStyle name="Credit subtotal 5 4 4" xfId="4342"/>
    <cellStyle name="Credit subtotal 5 4 5" xfId="4343"/>
    <cellStyle name="Credit subtotal 5 4 6" xfId="4344"/>
    <cellStyle name="Credit subtotal 5 4 7" xfId="4345"/>
    <cellStyle name="Credit subtotal 5 4 8" xfId="4346"/>
    <cellStyle name="Credit subtotal 5 5" xfId="4347"/>
    <cellStyle name="Credit subtotal 5 5 2" xfId="4348"/>
    <cellStyle name="Credit subtotal 5 5 3" xfId="4349"/>
    <cellStyle name="Credit subtotal 5 5 4" xfId="4350"/>
    <cellStyle name="Credit subtotal 5 5 5" xfId="4351"/>
    <cellStyle name="Credit subtotal 5 5 6" xfId="4352"/>
    <cellStyle name="Credit subtotal 5 5 7" xfId="4353"/>
    <cellStyle name="Credit subtotal 5 5 8" xfId="4354"/>
    <cellStyle name="Credit subtotal 5 6" xfId="4355"/>
    <cellStyle name="Credit subtotal 5 6 2" xfId="4356"/>
    <cellStyle name="Credit subtotal 5 6 3" xfId="4357"/>
    <cellStyle name="Credit subtotal 5 6 4" xfId="4358"/>
    <cellStyle name="Credit subtotal 5 6 5" xfId="4359"/>
    <cellStyle name="Credit subtotal 5 6 6" xfId="4360"/>
    <cellStyle name="Credit subtotal 5 6 7" xfId="4361"/>
    <cellStyle name="Credit subtotal 5 6 8" xfId="4362"/>
    <cellStyle name="Credit subtotal 5 7" xfId="4363"/>
    <cellStyle name="Credit subtotal 5 7 2" xfId="4364"/>
    <cellStyle name="Credit subtotal 5 7 3" xfId="4365"/>
    <cellStyle name="Credit subtotal 5 7 4" xfId="4366"/>
    <cellStyle name="Credit subtotal 5 7 5" xfId="4367"/>
    <cellStyle name="Credit subtotal 5 7 6" xfId="4368"/>
    <cellStyle name="Credit subtotal 5 7 7" xfId="4369"/>
    <cellStyle name="Credit subtotal 5 7 8" xfId="4370"/>
    <cellStyle name="Credit subtotal 5 8" xfId="4371"/>
    <cellStyle name="Credit subtotal 5 8 2" xfId="4372"/>
    <cellStyle name="Credit subtotal 5 8 3" xfId="4373"/>
    <cellStyle name="Credit subtotal 5 8 4" xfId="4374"/>
    <cellStyle name="Credit subtotal 5 8 5" xfId="4375"/>
    <cellStyle name="Credit subtotal 5 8 6" xfId="4376"/>
    <cellStyle name="Credit subtotal 5 8 7" xfId="4377"/>
    <cellStyle name="Credit subtotal 5 8 8" xfId="4378"/>
    <cellStyle name="Credit subtotal 5 9" xfId="4379"/>
    <cellStyle name="Credit subtotal 6" xfId="4380"/>
    <cellStyle name="Credit subtotal 6 10" xfId="4381"/>
    <cellStyle name="Credit subtotal 6 11" xfId="4382"/>
    <cellStyle name="Credit subtotal 6 12" xfId="4383"/>
    <cellStyle name="Credit subtotal 6 13" xfId="4384"/>
    <cellStyle name="Credit subtotal 6 14" xfId="4385"/>
    <cellStyle name="Credit subtotal 6 15" xfId="4386"/>
    <cellStyle name="Credit subtotal 6 2" xfId="4387"/>
    <cellStyle name="Credit subtotal 6 2 10" xfId="4388"/>
    <cellStyle name="Credit subtotal 6 2 11" xfId="4389"/>
    <cellStyle name="Credit subtotal 6 2 12" xfId="4390"/>
    <cellStyle name="Credit subtotal 6 2 13" xfId="4391"/>
    <cellStyle name="Credit subtotal 6 2 14" xfId="4392"/>
    <cellStyle name="Credit subtotal 6 2 2" xfId="4393"/>
    <cellStyle name="Credit subtotal 6 2 2 2" xfId="4394"/>
    <cellStyle name="Credit subtotal 6 2 2 3" xfId="4395"/>
    <cellStyle name="Credit subtotal 6 2 2 4" xfId="4396"/>
    <cellStyle name="Credit subtotal 6 2 2 5" xfId="4397"/>
    <cellStyle name="Credit subtotal 6 2 2 6" xfId="4398"/>
    <cellStyle name="Credit subtotal 6 2 2 7" xfId="4399"/>
    <cellStyle name="Credit subtotal 6 2 2 8" xfId="4400"/>
    <cellStyle name="Credit subtotal 6 2 3" xfId="4401"/>
    <cellStyle name="Credit subtotal 6 2 3 2" xfId="4402"/>
    <cellStyle name="Credit subtotal 6 2 3 3" xfId="4403"/>
    <cellStyle name="Credit subtotal 6 2 3 4" xfId="4404"/>
    <cellStyle name="Credit subtotal 6 2 3 5" xfId="4405"/>
    <cellStyle name="Credit subtotal 6 2 3 6" xfId="4406"/>
    <cellStyle name="Credit subtotal 6 2 3 7" xfId="4407"/>
    <cellStyle name="Credit subtotal 6 2 3 8" xfId="4408"/>
    <cellStyle name="Credit subtotal 6 2 4" xfId="4409"/>
    <cellStyle name="Credit subtotal 6 2 4 2" xfId="4410"/>
    <cellStyle name="Credit subtotal 6 2 4 3" xfId="4411"/>
    <cellStyle name="Credit subtotal 6 2 4 4" xfId="4412"/>
    <cellStyle name="Credit subtotal 6 2 4 5" xfId="4413"/>
    <cellStyle name="Credit subtotal 6 2 4 6" xfId="4414"/>
    <cellStyle name="Credit subtotal 6 2 4 7" xfId="4415"/>
    <cellStyle name="Credit subtotal 6 2 4 8" xfId="4416"/>
    <cellStyle name="Credit subtotal 6 2 5" xfId="4417"/>
    <cellStyle name="Credit subtotal 6 2 5 2" xfId="4418"/>
    <cellStyle name="Credit subtotal 6 2 5 3" xfId="4419"/>
    <cellStyle name="Credit subtotal 6 2 5 4" xfId="4420"/>
    <cellStyle name="Credit subtotal 6 2 5 5" xfId="4421"/>
    <cellStyle name="Credit subtotal 6 2 5 6" xfId="4422"/>
    <cellStyle name="Credit subtotal 6 2 5 7" xfId="4423"/>
    <cellStyle name="Credit subtotal 6 2 5 8" xfId="4424"/>
    <cellStyle name="Credit subtotal 6 2 6" xfId="4425"/>
    <cellStyle name="Credit subtotal 6 2 6 2" xfId="4426"/>
    <cellStyle name="Credit subtotal 6 2 6 3" xfId="4427"/>
    <cellStyle name="Credit subtotal 6 2 6 4" xfId="4428"/>
    <cellStyle name="Credit subtotal 6 2 6 5" xfId="4429"/>
    <cellStyle name="Credit subtotal 6 2 6 6" xfId="4430"/>
    <cellStyle name="Credit subtotal 6 2 6 7" xfId="4431"/>
    <cellStyle name="Credit subtotal 6 2 6 8" xfId="4432"/>
    <cellStyle name="Credit subtotal 6 2 7" xfId="4433"/>
    <cellStyle name="Credit subtotal 6 2 7 2" xfId="4434"/>
    <cellStyle name="Credit subtotal 6 2 7 3" xfId="4435"/>
    <cellStyle name="Credit subtotal 6 2 7 4" xfId="4436"/>
    <cellStyle name="Credit subtotal 6 2 7 5" xfId="4437"/>
    <cellStyle name="Credit subtotal 6 2 7 6" xfId="4438"/>
    <cellStyle name="Credit subtotal 6 2 7 7" xfId="4439"/>
    <cellStyle name="Credit subtotal 6 2 7 8" xfId="4440"/>
    <cellStyle name="Credit subtotal 6 2 8" xfId="4441"/>
    <cellStyle name="Credit subtotal 6 2 9" xfId="4442"/>
    <cellStyle name="Credit subtotal 6 3" xfId="4443"/>
    <cellStyle name="Credit subtotal 6 3 2" xfId="4444"/>
    <cellStyle name="Credit subtotal 6 3 3" xfId="4445"/>
    <cellStyle name="Credit subtotal 6 3 4" xfId="4446"/>
    <cellStyle name="Credit subtotal 6 3 5" xfId="4447"/>
    <cellStyle name="Credit subtotal 6 3 6" xfId="4448"/>
    <cellStyle name="Credit subtotal 6 3 7" xfId="4449"/>
    <cellStyle name="Credit subtotal 6 3 8" xfId="4450"/>
    <cellStyle name="Credit subtotal 6 4" xfId="4451"/>
    <cellStyle name="Credit subtotal 6 4 2" xfId="4452"/>
    <cellStyle name="Credit subtotal 6 4 3" xfId="4453"/>
    <cellStyle name="Credit subtotal 6 4 4" xfId="4454"/>
    <cellStyle name="Credit subtotal 6 4 5" xfId="4455"/>
    <cellStyle name="Credit subtotal 6 4 6" xfId="4456"/>
    <cellStyle name="Credit subtotal 6 4 7" xfId="4457"/>
    <cellStyle name="Credit subtotal 6 4 8" xfId="4458"/>
    <cellStyle name="Credit subtotal 6 5" xfId="4459"/>
    <cellStyle name="Credit subtotal 6 5 2" xfId="4460"/>
    <cellStyle name="Credit subtotal 6 5 3" xfId="4461"/>
    <cellStyle name="Credit subtotal 6 5 4" xfId="4462"/>
    <cellStyle name="Credit subtotal 6 5 5" xfId="4463"/>
    <cellStyle name="Credit subtotal 6 5 6" xfId="4464"/>
    <cellStyle name="Credit subtotal 6 5 7" xfId="4465"/>
    <cellStyle name="Credit subtotal 6 5 8" xfId="4466"/>
    <cellStyle name="Credit subtotal 6 6" xfId="4467"/>
    <cellStyle name="Credit subtotal 6 6 2" xfId="4468"/>
    <cellStyle name="Credit subtotal 6 6 3" xfId="4469"/>
    <cellStyle name="Credit subtotal 6 6 4" xfId="4470"/>
    <cellStyle name="Credit subtotal 6 6 5" xfId="4471"/>
    <cellStyle name="Credit subtotal 6 6 6" xfId="4472"/>
    <cellStyle name="Credit subtotal 6 6 7" xfId="4473"/>
    <cellStyle name="Credit subtotal 6 6 8" xfId="4474"/>
    <cellStyle name="Credit subtotal 6 7" xfId="4475"/>
    <cellStyle name="Credit subtotal 6 7 2" xfId="4476"/>
    <cellStyle name="Credit subtotal 6 7 3" xfId="4477"/>
    <cellStyle name="Credit subtotal 6 7 4" xfId="4478"/>
    <cellStyle name="Credit subtotal 6 7 5" xfId="4479"/>
    <cellStyle name="Credit subtotal 6 7 6" xfId="4480"/>
    <cellStyle name="Credit subtotal 6 7 7" xfId="4481"/>
    <cellStyle name="Credit subtotal 6 7 8" xfId="4482"/>
    <cellStyle name="Credit subtotal 6 8" xfId="4483"/>
    <cellStyle name="Credit subtotal 6 8 2" xfId="4484"/>
    <cellStyle name="Credit subtotal 6 8 3" xfId="4485"/>
    <cellStyle name="Credit subtotal 6 8 4" xfId="4486"/>
    <cellStyle name="Credit subtotal 6 8 5" xfId="4487"/>
    <cellStyle name="Credit subtotal 6 8 6" xfId="4488"/>
    <cellStyle name="Credit subtotal 6 8 7" xfId="4489"/>
    <cellStyle name="Credit subtotal 6 8 8" xfId="4490"/>
    <cellStyle name="Credit subtotal 6 9" xfId="4491"/>
    <cellStyle name="Credit subtotal 7" xfId="4492"/>
    <cellStyle name="Credit subtotal 7 10" xfId="4493"/>
    <cellStyle name="Credit subtotal 7 11" xfId="4494"/>
    <cellStyle name="Credit subtotal 7 12" xfId="4495"/>
    <cellStyle name="Credit subtotal 7 13" xfId="4496"/>
    <cellStyle name="Credit subtotal 7 14" xfId="4497"/>
    <cellStyle name="Credit subtotal 7 2" xfId="4498"/>
    <cellStyle name="Credit subtotal 7 2 2" xfId="4499"/>
    <cellStyle name="Credit subtotal 7 2 3" xfId="4500"/>
    <cellStyle name="Credit subtotal 7 2 4" xfId="4501"/>
    <cellStyle name="Credit subtotal 7 2 5" xfId="4502"/>
    <cellStyle name="Credit subtotal 7 2 6" xfId="4503"/>
    <cellStyle name="Credit subtotal 7 2 7" xfId="4504"/>
    <cellStyle name="Credit subtotal 7 2 8" xfId="4505"/>
    <cellStyle name="Credit subtotal 7 3" xfId="4506"/>
    <cellStyle name="Credit subtotal 7 3 2" xfId="4507"/>
    <cellStyle name="Credit subtotal 7 3 3" xfId="4508"/>
    <cellStyle name="Credit subtotal 7 3 4" xfId="4509"/>
    <cellStyle name="Credit subtotal 7 3 5" xfId="4510"/>
    <cellStyle name="Credit subtotal 7 3 6" xfId="4511"/>
    <cellStyle name="Credit subtotal 7 3 7" xfId="4512"/>
    <cellStyle name="Credit subtotal 7 3 8" xfId="4513"/>
    <cellStyle name="Credit subtotal 7 4" xfId="4514"/>
    <cellStyle name="Credit subtotal 7 4 2" xfId="4515"/>
    <cellStyle name="Credit subtotal 7 4 3" xfId="4516"/>
    <cellStyle name="Credit subtotal 7 4 4" xfId="4517"/>
    <cellStyle name="Credit subtotal 7 4 5" xfId="4518"/>
    <cellStyle name="Credit subtotal 7 4 6" xfId="4519"/>
    <cellStyle name="Credit subtotal 7 4 7" xfId="4520"/>
    <cellStyle name="Credit subtotal 7 4 8" xfId="4521"/>
    <cellStyle name="Credit subtotal 7 5" xfId="4522"/>
    <cellStyle name="Credit subtotal 7 5 2" xfId="4523"/>
    <cellStyle name="Credit subtotal 7 5 3" xfId="4524"/>
    <cellStyle name="Credit subtotal 7 5 4" xfId="4525"/>
    <cellStyle name="Credit subtotal 7 5 5" xfId="4526"/>
    <cellStyle name="Credit subtotal 7 5 6" xfId="4527"/>
    <cellStyle name="Credit subtotal 7 5 7" xfId="4528"/>
    <cellStyle name="Credit subtotal 7 5 8" xfId="4529"/>
    <cellStyle name="Credit subtotal 7 6" xfId="4530"/>
    <cellStyle name="Credit subtotal 7 6 2" xfId="4531"/>
    <cellStyle name="Credit subtotal 7 6 3" xfId="4532"/>
    <cellStyle name="Credit subtotal 7 6 4" xfId="4533"/>
    <cellStyle name="Credit subtotal 7 6 5" xfId="4534"/>
    <cellStyle name="Credit subtotal 7 6 6" xfId="4535"/>
    <cellStyle name="Credit subtotal 7 6 7" xfId="4536"/>
    <cellStyle name="Credit subtotal 7 6 8" xfId="4537"/>
    <cellStyle name="Credit subtotal 7 7" xfId="4538"/>
    <cellStyle name="Credit subtotal 7 7 2" xfId="4539"/>
    <cellStyle name="Credit subtotal 7 7 3" xfId="4540"/>
    <cellStyle name="Credit subtotal 7 7 4" xfId="4541"/>
    <cellStyle name="Credit subtotal 7 7 5" xfId="4542"/>
    <cellStyle name="Credit subtotal 7 7 6" xfId="4543"/>
    <cellStyle name="Credit subtotal 7 7 7" xfId="4544"/>
    <cellStyle name="Credit subtotal 7 7 8" xfId="4545"/>
    <cellStyle name="Credit subtotal 7 8" xfId="4546"/>
    <cellStyle name="Credit subtotal 7 9" xfId="4547"/>
    <cellStyle name="Credit Total" xfId="4548"/>
    <cellStyle name="Cࡵrrency_Sheet1_PRODUCTĠ" xfId="4549"/>
    <cellStyle name="CUOC" xfId="4550"/>
    <cellStyle name="Curråncy [0]_FCST_RESULTS" xfId="4551"/>
    <cellStyle name="Currency %" xfId="4552"/>
    <cellStyle name="Currency % 10" xfId="4553"/>
    <cellStyle name="Currency % 11" xfId="4554"/>
    <cellStyle name="Currency % 12" xfId="4555"/>
    <cellStyle name="Currency % 13" xfId="4556"/>
    <cellStyle name="Currency % 14" xfId="4557"/>
    <cellStyle name="Currency % 15" xfId="4558"/>
    <cellStyle name="Currency % 2" xfId="4559"/>
    <cellStyle name="Currency % 3" xfId="4560"/>
    <cellStyle name="Currency % 4" xfId="4561"/>
    <cellStyle name="Currency % 5" xfId="4562"/>
    <cellStyle name="Currency % 6" xfId="4563"/>
    <cellStyle name="Currency % 7" xfId="4564"/>
    <cellStyle name="Currency % 8" xfId="4565"/>
    <cellStyle name="Currency % 9" xfId="4566"/>
    <cellStyle name="Currency %_05-12  KH trung han 2016-2020 - Liem Thinh edited" xfId="4567"/>
    <cellStyle name="Currency [0]ßmud plant bolted_RESULTS" xfId="4568"/>
    <cellStyle name="Currency [00]" xfId="4569"/>
    <cellStyle name="Currency [00] 10" xfId="4570"/>
    <cellStyle name="Currency [00] 11" xfId="4571"/>
    <cellStyle name="Currency [00] 12" xfId="4572"/>
    <cellStyle name="Currency [00] 13" xfId="4573"/>
    <cellStyle name="Currency [00] 14" xfId="4574"/>
    <cellStyle name="Currency [00] 15" xfId="4575"/>
    <cellStyle name="Currency [00] 16" xfId="4576"/>
    <cellStyle name="Currency [00] 2" xfId="4577"/>
    <cellStyle name="Currency [00] 3" xfId="4578"/>
    <cellStyle name="Currency [00] 4" xfId="4579"/>
    <cellStyle name="Currency [00] 5" xfId="4580"/>
    <cellStyle name="Currency [00] 6" xfId="4581"/>
    <cellStyle name="Currency [00] 7" xfId="4582"/>
    <cellStyle name="Currency [00] 8" xfId="4583"/>
    <cellStyle name="Currency [00] 9" xfId="4584"/>
    <cellStyle name="Currency 0.0" xfId="4585"/>
    <cellStyle name="Currency 0.0%" xfId="4586"/>
    <cellStyle name="Currency 0.0_05-12  KH trung han 2016-2020 - Liem Thinh edited" xfId="4587"/>
    <cellStyle name="Currency 0.00" xfId="4588"/>
    <cellStyle name="Currency 0.00%" xfId="4589"/>
    <cellStyle name="Currency 0.00_05-12  KH trung han 2016-2020 - Liem Thinh edited" xfId="4590"/>
    <cellStyle name="Currency 0.000" xfId="4591"/>
    <cellStyle name="Currency 0.000%" xfId="4592"/>
    <cellStyle name="Currency 0.000_05-12  KH trung han 2016-2020 - Liem Thinh edited" xfId="4593"/>
    <cellStyle name="Currency 2" xfId="2"/>
    <cellStyle name="Currency 2 10" xfId="4594"/>
    <cellStyle name="Currency 2 11" xfId="4595"/>
    <cellStyle name="Currency 2 12" xfId="4596"/>
    <cellStyle name="Currency 2 13" xfId="4597"/>
    <cellStyle name="Currency 2 14" xfId="4598"/>
    <cellStyle name="Currency 2 15" xfId="4599"/>
    <cellStyle name="Currency 2 16" xfId="4600"/>
    <cellStyle name="Currency 2 17" xfId="4601"/>
    <cellStyle name="Currency 2 2" xfId="4602"/>
    <cellStyle name="Currency 2 3" xfId="4603"/>
    <cellStyle name="Currency 2 4" xfId="4604"/>
    <cellStyle name="Currency 2 5" xfId="4605"/>
    <cellStyle name="Currency 2 6" xfId="4606"/>
    <cellStyle name="Currency 2 7" xfId="4607"/>
    <cellStyle name="Currency 2 8" xfId="4608"/>
    <cellStyle name="Currency 2 9" xfId="4609"/>
    <cellStyle name="Currency![0]_FCSt (2)" xfId="4610"/>
    <cellStyle name="Currency,0" xfId="4611"/>
    <cellStyle name="Currency,2" xfId="4612"/>
    <cellStyle name="Currency0" xfId="4613"/>
    <cellStyle name="Currency0 10" xfId="4614"/>
    <cellStyle name="Currency0 11" xfId="4615"/>
    <cellStyle name="Currency0 12" xfId="4616"/>
    <cellStyle name="Currency0 13" xfId="4617"/>
    <cellStyle name="Currency0 14" xfId="4618"/>
    <cellStyle name="Currency0 15" xfId="4619"/>
    <cellStyle name="Currency0 16" xfId="4620"/>
    <cellStyle name="Currency0 2" xfId="4621"/>
    <cellStyle name="Currency0 2 2" xfId="4622"/>
    <cellStyle name="Currency0 3" xfId="4623"/>
    <cellStyle name="Currency0 4" xfId="4624"/>
    <cellStyle name="Currency0 5" xfId="4625"/>
    <cellStyle name="Currency0 6" xfId="4626"/>
    <cellStyle name="Currency0 7" xfId="4627"/>
    <cellStyle name="Currency0 8" xfId="4628"/>
    <cellStyle name="Currency0 9" xfId="4629"/>
    <cellStyle name="Currency1" xfId="4630"/>
    <cellStyle name="Currency1 10" xfId="4631"/>
    <cellStyle name="Currency1 11" xfId="4632"/>
    <cellStyle name="Currency1 12" xfId="4633"/>
    <cellStyle name="Currency1 13" xfId="4634"/>
    <cellStyle name="Currency1 14" xfId="4635"/>
    <cellStyle name="Currency1 15" xfId="4636"/>
    <cellStyle name="Currency1 16" xfId="4637"/>
    <cellStyle name="Currency1 2" xfId="4638"/>
    <cellStyle name="Currency1 2 2" xfId="4639"/>
    <cellStyle name="Currency1 3" xfId="4640"/>
    <cellStyle name="Currency1 4" xfId="4641"/>
    <cellStyle name="Currency1 5" xfId="4642"/>
    <cellStyle name="Currency1 6" xfId="4643"/>
    <cellStyle name="Currency1 7" xfId="4644"/>
    <cellStyle name="Currency1 8" xfId="4645"/>
    <cellStyle name="Currency1 9" xfId="4646"/>
    <cellStyle name="D1" xfId="4647"/>
    <cellStyle name="Dan" xfId="4648"/>
    <cellStyle name="Date" xfId="4649"/>
    <cellStyle name="Date 10" xfId="4650"/>
    <cellStyle name="Date 11" xfId="4651"/>
    <cellStyle name="Date 12" xfId="4652"/>
    <cellStyle name="Date 13" xfId="4653"/>
    <cellStyle name="Date 14" xfId="4654"/>
    <cellStyle name="Date 15" xfId="4655"/>
    <cellStyle name="Date 16" xfId="4656"/>
    <cellStyle name="Date 2" xfId="4657"/>
    <cellStyle name="Date 2 2" xfId="4658"/>
    <cellStyle name="Date 3" xfId="4659"/>
    <cellStyle name="Date 4" xfId="4660"/>
    <cellStyle name="Date 5" xfId="4661"/>
    <cellStyle name="Date 6" xfId="4662"/>
    <cellStyle name="Date 7" xfId="4663"/>
    <cellStyle name="Date 8" xfId="4664"/>
    <cellStyle name="Date 9" xfId="4665"/>
    <cellStyle name="Date Short" xfId="4666"/>
    <cellStyle name="Date Short 2" xfId="4667"/>
    <cellStyle name="Date_Bao Cao Kiem Tra  trung bay Ke milk-yomilk CK 2" xfId="4668"/>
    <cellStyle name="Dấu phảy 2" xfId="62"/>
    <cellStyle name="Dấu phảy 3" xfId="63"/>
    <cellStyle name="Dấu phảy 5" xfId="64"/>
    <cellStyle name="Dấu phảy 6" xfId="65"/>
    <cellStyle name="Dấu phảy 7" xfId="66"/>
    <cellStyle name="Đầu ra" xfId="4669"/>
    <cellStyle name="Đầu ra 2" xfId="4670"/>
    <cellStyle name="Đầu ra 2 10" xfId="4671"/>
    <cellStyle name="Đầu ra 2 11" xfId="4672"/>
    <cellStyle name="Đầu ra 2 12" xfId="4673"/>
    <cellStyle name="Đầu ra 2 13" xfId="4674"/>
    <cellStyle name="Đầu ra 2 14" xfId="4675"/>
    <cellStyle name="Đầu ra 2 15" xfId="4676"/>
    <cellStyle name="Đầu ra 2 2" xfId="4677"/>
    <cellStyle name="Đầu ra 2 2 10" xfId="4678"/>
    <cellStyle name="Đầu ra 2 2 11" xfId="4679"/>
    <cellStyle name="Đầu ra 2 2 12" xfId="4680"/>
    <cellStyle name="Đầu ra 2 2 13" xfId="4681"/>
    <cellStyle name="Đầu ra 2 2 14" xfId="4682"/>
    <cellStyle name="Đầu ra 2 2 2" xfId="4683"/>
    <cellStyle name="Đầu ra 2 2 2 2" xfId="4684"/>
    <cellStyle name="Đầu ra 2 2 2 3" xfId="4685"/>
    <cellStyle name="Đầu ra 2 2 2 4" xfId="4686"/>
    <cellStyle name="Đầu ra 2 2 2 5" xfId="4687"/>
    <cellStyle name="Đầu ra 2 2 2 6" xfId="4688"/>
    <cellStyle name="Đầu ra 2 2 2 7" xfId="4689"/>
    <cellStyle name="Đầu ra 2 2 2 8" xfId="4690"/>
    <cellStyle name="Đầu ra 2 2 3" xfId="4691"/>
    <cellStyle name="Đầu ra 2 2 3 2" xfId="4692"/>
    <cellStyle name="Đầu ra 2 2 3 3" xfId="4693"/>
    <cellStyle name="Đầu ra 2 2 3 4" xfId="4694"/>
    <cellStyle name="Đầu ra 2 2 3 5" xfId="4695"/>
    <cellStyle name="Đầu ra 2 2 3 6" xfId="4696"/>
    <cellStyle name="Đầu ra 2 2 3 7" xfId="4697"/>
    <cellStyle name="Đầu ra 2 2 3 8" xfId="4698"/>
    <cellStyle name="Đầu ra 2 2 4" xfId="4699"/>
    <cellStyle name="Đầu ra 2 2 4 2" xfId="4700"/>
    <cellStyle name="Đầu ra 2 2 4 3" xfId="4701"/>
    <cellStyle name="Đầu ra 2 2 4 4" xfId="4702"/>
    <cellStyle name="Đầu ra 2 2 4 5" xfId="4703"/>
    <cellStyle name="Đầu ra 2 2 4 6" xfId="4704"/>
    <cellStyle name="Đầu ra 2 2 4 7" xfId="4705"/>
    <cellStyle name="Đầu ra 2 2 4 8" xfId="4706"/>
    <cellStyle name="Đầu ra 2 2 5" xfId="4707"/>
    <cellStyle name="Đầu ra 2 2 5 2" xfId="4708"/>
    <cellStyle name="Đầu ra 2 2 5 3" xfId="4709"/>
    <cellStyle name="Đầu ra 2 2 5 4" xfId="4710"/>
    <cellStyle name="Đầu ra 2 2 5 5" xfId="4711"/>
    <cellStyle name="Đầu ra 2 2 5 6" xfId="4712"/>
    <cellStyle name="Đầu ra 2 2 5 7" xfId="4713"/>
    <cellStyle name="Đầu ra 2 2 5 8" xfId="4714"/>
    <cellStyle name="Đầu ra 2 2 6" xfId="4715"/>
    <cellStyle name="Đầu ra 2 2 6 2" xfId="4716"/>
    <cellStyle name="Đầu ra 2 2 6 3" xfId="4717"/>
    <cellStyle name="Đầu ra 2 2 6 4" xfId="4718"/>
    <cellStyle name="Đầu ra 2 2 6 5" xfId="4719"/>
    <cellStyle name="Đầu ra 2 2 6 6" xfId="4720"/>
    <cellStyle name="Đầu ra 2 2 6 7" xfId="4721"/>
    <cellStyle name="Đầu ra 2 2 6 8" xfId="4722"/>
    <cellStyle name="Đầu ra 2 2 7" xfId="4723"/>
    <cellStyle name="Đầu ra 2 2 7 2" xfId="4724"/>
    <cellStyle name="Đầu ra 2 2 7 3" xfId="4725"/>
    <cellStyle name="Đầu ra 2 2 7 4" xfId="4726"/>
    <cellStyle name="Đầu ra 2 2 7 5" xfId="4727"/>
    <cellStyle name="Đầu ra 2 2 7 6" xfId="4728"/>
    <cellStyle name="Đầu ra 2 2 7 7" xfId="4729"/>
    <cellStyle name="Đầu ra 2 2 7 8" xfId="4730"/>
    <cellStyle name="Đầu ra 2 2 8" xfId="4731"/>
    <cellStyle name="Đầu ra 2 2 9" xfId="4732"/>
    <cellStyle name="Đầu ra 2 3" xfId="4733"/>
    <cellStyle name="Đầu ra 2 3 2" xfId="4734"/>
    <cellStyle name="Đầu ra 2 3 3" xfId="4735"/>
    <cellStyle name="Đầu ra 2 3 4" xfId="4736"/>
    <cellStyle name="Đầu ra 2 3 5" xfId="4737"/>
    <cellStyle name="Đầu ra 2 3 6" xfId="4738"/>
    <cellStyle name="Đầu ra 2 3 7" xfId="4739"/>
    <cellStyle name="Đầu ra 2 3 8" xfId="4740"/>
    <cellStyle name="Đầu ra 2 4" xfId="4741"/>
    <cellStyle name="Đầu ra 2 4 2" xfId="4742"/>
    <cellStyle name="Đầu ra 2 4 3" xfId="4743"/>
    <cellStyle name="Đầu ra 2 4 4" xfId="4744"/>
    <cellStyle name="Đầu ra 2 4 5" xfId="4745"/>
    <cellStyle name="Đầu ra 2 4 6" xfId="4746"/>
    <cellStyle name="Đầu ra 2 4 7" xfId="4747"/>
    <cellStyle name="Đầu ra 2 4 8" xfId="4748"/>
    <cellStyle name="Đầu ra 2 5" xfId="4749"/>
    <cellStyle name="Đầu ra 2 5 2" xfId="4750"/>
    <cellStyle name="Đầu ra 2 5 3" xfId="4751"/>
    <cellStyle name="Đầu ra 2 5 4" xfId="4752"/>
    <cellStyle name="Đầu ra 2 5 5" xfId="4753"/>
    <cellStyle name="Đầu ra 2 5 6" xfId="4754"/>
    <cellStyle name="Đầu ra 2 5 7" xfId="4755"/>
    <cellStyle name="Đầu ra 2 5 8" xfId="4756"/>
    <cellStyle name="Đầu ra 2 6" xfId="4757"/>
    <cellStyle name="Đầu ra 2 6 2" xfId="4758"/>
    <cellStyle name="Đầu ra 2 6 3" xfId="4759"/>
    <cellStyle name="Đầu ra 2 6 4" xfId="4760"/>
    <cellStyle name="Đầu ra 2 6 5" xfId="4761"/>
    <cellStyle name="Đầu ra 2 6 6" xfId="4762"/>
    <cellStyle name="Đầu ra 2 6 7" xfId="4763"/>
    <cellStyle name="Đầu ra 2 6 8" xfId="4764"/>
    <cellStyle name="Đầu ra 2 7" xfId="4765"/>
    <cellStyle name="Đầu ra 2 7 2" xfId="4766"/>
    <cellStyle name="Đầu ra 2 7 3" xfId="4767"/>
    <cellStyle name="Đầu ra 2 7 4" xfId="4768"/>
    <cellStyle name="Đầu ra 2 7 5" xfId="4769"/>
    <cellStyle name="Đầu ra 2 7 6" xfId="4770"/>
    <cellStyle name="Đầu ra 2 7 7" xfId="4771"/>
    <cellStyle name="Đầu ra 2 7 8" xfId="4772"/>
    <cellStyle name="Đầu ra 2 8" xfId="4773"/>
    <cellStyle name="Đầu ra 2 8 2" xfId="4774"/>
    <cellStyle name="Đầu ra 2 8 3" xfId="4775"/>
    <cellStyle name="Đầu ra 2 8 4" xfId="4776"/>
    <cellStyle name="Đầu ra 2 8 5" xfId="4777"/>
    <cellStyle name="Đầu ra 2 8 6" xfId="4778"/>
    <cellStyle name="Đầu ra 2 8 7" xfId="4779"/>
    <cellStyle name="Đầu ra 2 8 8" xfId="4780"/>
    <cellStyle name="Đầu ra 2 9" xfId="4781"/>
    <cellStyle name="Đầu ra 3" xfId="4782"/>
    <cellStyle name="Đầu ra 3 10" xfId="4783"/>
    <cellStyle name="Đầu ra 3 11" xfId="4784"/>
    <cellStyle name="Đầu ra 3 12" xfId="4785"/>
    <cellStyle name="Đầu ra 3 13" xfId="4786"/>
    <cellStyle name="Đầu ra 3 14" xfId="4787"/>
    <cellStyle name="Đầu ra 3 15" xfId="4788"/>
    <cellStyle name="Đầu ra 3 2" xfId="4789"/>
    <cellStyle name="Đầu ra 3 2 10" xfId="4790"/>
    <cellStyle name="Đầu ra 3 2 11" xfId="4791"/>
    <cellStyle name="Đầu ra 3 2 12" xfId="4792"/>
    <cellStyle name="Đầu ra 3 2 13" xfId="4793"/>
    <cellStyle name="Đầu ra 3 2 14" xfId="4794"/>
    <cellStyle name="Đầu ra 3 2 2" xfId="4795"/>
    <cellStyle name="Đầu ra 3 2 2 2" xfId="4796"/>
    <cellStyle name="Đầu ra 3 2 2 3" xfId="4797"/>
    <cellStyle name="Đầu ra 3 2 2 4" xfId="4798"/>
    <cellStyle name="Đầu ra 3 2 2 5" xfId="4799"/>
    <cellStyle name="Đầu ra 3 2 2 6" xfId="4800"/>
    <cellStyle name="Đầu ra 3 2 2 7" xfId="4801"/>
    <cellStyle name="Đầu ra 3 2 2 8" xfId="4802"/>
    <cellStyle name="Đầu ra 3 2 3" xfId="4803"/>
    <cellStyle name="Đầu ra 3 2 3 2" xfId="4804"/>
    <cellStyle name="Đầu ra 3 2 3 3" xfId="4805"/>
    <cellStyle name="Đầu ra 3 2 3 4" xfId="4806"/>
    <cellStyle name="Đầu ra 3 2 3 5" xfId="4807"/>
    <cellStyle name="Đầu ra 3 2 3 6" xfId="4808"/>
    <cellStyle name="Đầu ra 3 2 3 7" xfId="4809"/>
    <cellStyle name="Đầu ra 3 2 3 8" xfId="4810"/>
    <cellStyle name="Đầu ra 3 2 4" xfId="4811"/>
    <cellStyle name="Đầu ra 3 2 4 2" xfId="4812"/>
    <cellStyle name="Đầu ra 3 2 4 3" xfId="4813"/>
    <cellStyle name="Đầu ra 3 2 4 4" xfId="4814"/>
    <cellStyle name="Đầu ra 3 2 4 5" xfId="4815"/>
    <cellStyle name="Đầu ra 3 2 4 6" xfId="4816"/>
    <cellStyle name="Đầu ra 3 2 4 7" xfId="4817"/>
    <cellStyle name="Đầu ra 3 2 4 8" xfId="4818"/>
    <cellStyle name="Đầu ra 3 2 5" xfId="4819"/>
    <cellStyle name="Đầu ra 3 2 5 2" xfId="4820"/>
    <cellStyle name="Đầu ra 3 2 5 3" xfId="4821"/>
    <cellStyle name="Đầu ra 3 2 5 4" xfId="4822"/>
    <cellStyle name="Đầu ra 3 2 5 5" xfId="4823"/>
    <cellStyle name="Đầu ra 3 2 5 6" xfId="4824"/>
    <cellStyle name="Đầu ra 3 2 5 7" xfId="4825"/>
    <cellStyle name="Đầu ra 3 2 5 8" xfId="4826"/>
    <cellStyle name="Đầu ra 3 2 6" xfId="4827"/>
    <cellStyle name="Đầu ra 3 2 6 2" xfId="4828"/>
    <cellStyle name="Đầu ra 3 2 6 3" xfId="4829"/>
    <cellStyle name="Đầu ra 3 2 6 4" xfId="4830"/>
    <cellStyle name="Đầu ra 3 2 6 5" xfId="4831"/>
    <cellStyle name="Đầu ra 3 2 6 6" xfId="4832"/>
    <cellStyle name="Đầu ra 3 2 6 7" xfId="4833"/>
    <cellStyle name="Đầu ra 3 2 6 8" xfId="4834"/>
    <cellStyle name="Đầu ra 3 2 7" xfId="4835"/>
    <cellStyle name="Đầu ra 3 2 7 2" xfId="4836"/>
    <cellStyle name="Đầu ra 3 2 7 3" xfId="4837"/>
    <cellStyle name="Đầu ra 3 2 7 4" xfId="4838"/>
    <cellStyle name="Đầu ra 3 2 7 5" xfId="4839"/>
    <cellStyle name="Đầu ra 3 2 7 6" xfId="4840"/>
    <cellStyle name="Đầu ra 3 2 7 7" xfId="4841"/>
    <cellStyle name="Đầu ra 3 2 7 8" xfId="4842"/>
    <cellStyle name="Đầu ra 3 2 8" xfId="4843"/>
    <cellStyle name="Đầu ra 3 2 9" xfId="4844"/>
    <cellStyle name="Đầu ra 3 3" xfId="4845"/>
    <cellStyle name="Đầu ra 3 3 2" xfId="4846"/>
    <cellStyle name="Đầu ra 3 3 3" xfId="4847"/>
    <cellStyle name="Đầu ra 3 3 4" xfId="4848"/>
    <cellStyle name="Đầu ra 3 3 5" xfId="4849"/>
    <cellStyle name="Đầu ra 3 3 6" xfId="4850"/>
    <cellStyle name="Đầu ra 3 3 7" xfId="4851"/>
    <cellStyle name="Đầu ra 3 3 8" xfId="4852"/>
    <cellStyle name="Đầu ra 3 4" xfId="4853"/>
    <cellStyle name="Đầu ra 3 4 2" xfId="4854"/>
    <cellStyle name="Đầu ra 3 4 3" xfId="4855"/>
    <cellStyle name="Đầu ra 3 4 4" xfId="4856"/>
    <cellStyle name="Đầu ra 3 4 5" xfId="4857"/>
    <cellStyle name="Đầu ra 3 4 6" xfId="4858"/>
    <cellStyle name="Đầu ra 3 4 7" xfId="4859"/>
    <cellStyle name="Đầu ra 3 4 8" xfId="4860"/>
    <cellStyle name="Đầu ra 3 5" xfId="4861"/>
    <cellStyle name="Đầu ra 3 5 2" xfId="4862"/>
    <cellStyle name="Đầu ra 3 5 3" xfId="4863"/>
    <cellStyle name="Đầu ra 3 5 4" xfId="4864"/>
    <cellStyle name="Đầu ra 3 5 5" xfId="4865"/>
    <cellStyle name="Đầu ra 3 5 6" xfId="4866"/>
    <cellStyle name="Đầu ra 3 5 7" xfId="4867"/>
    <cellStyle name="Đầu ra 3 5 8" xfId="4868"/>
    <cellStyle name="Đầu ra 3 6" xfId="4869"/>
    <cellStyle name="Đầu ra 3 6 2" xfId="4870"/>
    <cellStyle name="Đầu ra 3 6 3" xfId="4871"/>
    <cellStyle name="Đầu ra 3 6 4" xfId="4872"/>
    <cellStyle name="Đầu ra 3 6 5" xfId="4873"/>
    <cellStyle name="Đầu ra 3 6 6" xfId="4874"/>
    <cellStyle name="Đầu ra 3 6 7" xfId="4875"/>
    <cellStyle name="Đầu ra 3 6 8" xfId="4876"/>
    <cellStyle name="Đầu ra 3 7" xfId="4877"/>
    <cellStyle name="Đầu ra 3 7 2" xfId="4878"/>
    <cellStyle name="Đầu ra 3 7 3" xfId="4879"/>
    <cellStyle name="Đầu ra 3 7 4" xfId="4880"/>
    <cellStyle name="Đầu ra 3 7 5" xfId="4881"/>
    <cellStyle name="Đầu ra 3 7 6" xfId="4882"/>
    <cellStyle name="Đầu ra 3 7 7" xfId="4883"/>
    <cellStyle name="Đầu ra 3 7 8" xfId="4884"/>
    <cellStyle name="Đầu ra 3 8" xfId="4885"/>
    <cellStyle name="Đầu ra 3 8 2" xfId="4886"/>
    <cellStyle name="Đầu ra 3 8 3" xfId="4887"/>
    <cellStyle name="Đầu ra 3 8 4" xfId="4888"/>
    <cellStyle name="Đầu ra 3 8 5" xfId="4889"/>
    <cellStyle name="Đầu ra 3 8 6" xfId="4890"/>
    <cellStyle name="Đầu ra 3 8 7" xfId="4891"/>
    <cellStyle name="Đầu ra 3 8 8" xfId="4892"/>
    <cellStyle name="Đầu ra 3 9" xfId="4893"/>
    <cellStyle name="Đầu ra 4" xfId="4894"/>
    <cellStyle name="Đầu ra 4 10" xfId="4895"/>
    <cellStyle name="Đầu ra 4 11" xfId="4896"/>
    <cellStyle name="Đầu ra 4 12" xfId="4897"/>
    <cellStyle name="Đầu ra 4 13" xfId="4898"/>
    <cellStyle name="Đầu ra 4 14" xfId="4899"/>
    <cellStyle name="Đầu ra 4 15" xfId="4900"/>
    <cellStyle name="Đầu ra 4 2" xfId="4901"/>
    <cellStyle name="Đầu ra 4 2 10" xfId="4902"/>
    <cellStyle name="Đầu ra 4 2 11" xfId="4903"/>
    <cellStyle name="Đầu ra 4 2 12" xfId="4904"/>
    <cellStyle name="Đầu ra 4 2 13" xfId="4905"/>
    <cellStyle name="Đầu ra 4 2 14" xfId="4906"/>
    <cellStyle name="Đầu ra 4 2 2" xfId="4907"/>
    <cellStyle name="Đầu ra 4 2 2 2" xfId="4908"/>
    <cellStyle name="Đầu ra 4 2 2 3" xfId="4909"/>
    <cellStyle name="Đầu ra 4 2 2 4" xfId="4910"/>
    <cellStyle name="Đầu ra 4 2 2 5" xfId="4911"/>
    <cellStyle name="Đầu ra 4 2 2 6" xfId="4912"/>
    <cellStyle name="Đầu ra 4 2 2 7" xfId="4913"/>
    <cellStyle name="Đầu ra 4 2 2 8" xfId="4914"/>
    <cellStyle name="Đầu ra 4 2 3" xfId="4915"/>
    <cellStyle name="Đầu ra 4 2 3 2" xfId="4916"/>
    <cellStyle name="Đầu ra 4 2 3 3" xfId="4917"/>
    <cellStyle name="Đầu ra 4 2 3 4" xfId="4918"/>
    <cellStyle name="Đầu ra 4 2 3 5" xfId="4919"/>
    <cellStyle name="Đầu ra 4 2 3 6" xfId="4920"/>
    <cellStyle name="Đầu ra 4 2 3 7" xfId="4921"/>
    <cellStyle name="Đầu ra 4 2 3 8" xfId="4922"/>
    <cellStyle name="Đầu ra 4 2 4" xfId="4923"/>
    <cellStyle name="Đầu ra 4 2 4 2" xfId="4924"/>
    <cellStyle name="Đầu ra 4 2 4 3" xfId="4925"/>
    <cellStyle name="Đầu ra 4 2 4 4" xfId="4926"/>
    <cellStyle name="Đầu ra 4 2 4 5" xfId="4927"/>
    <cellStyle name="Đầu ra 4 2 4 6" xfId="4928"/>
    <cellStyle name="Đầu ra 4 2 4 7" xfId="4929"/>
    <cellStyle name="Đầu ra 4 2 4 8" xfId="4930"/>
    <cellStyle name="Đầu ra 4 2 5" xfId="4931"/>
    <cellStyle name="Đầu ra 4 2 5 2" xfId="4932"/>
    <cellStyle name="Đầu ra 4 2 5 3" xfId="4933"/>
    <cellStyle name="Đầu ra 4 2 5 4" xfId="4934"/>
    <cellStyle name="Đầu ra 4 2 5 5" xfId="4935"/>
    <cellStyle name="Đầu ra 4 2 5 6" xfId="4936"/>
    <cellStyle name="Đầu ra 4 2 5 7" xfId="4937"/>
    <cellStyle name="Đầu ra 4 2 5 8" xfId="4938"/>
    <cellStyle name="Đầu ra 4 2 6" xfId="4939"/>
    <cellStyle name="Đầu ra 4 2 6 2" xfId="4940"/>
    <cellStyle name="Đầu ra 4 2 6 3" xfId="4941"/>
    <cellStyle name="Đầu ra 4 2 6 4" xfId="4942"/>
    <cellStyle name="Đầu ra 4 2 6 5" xfId="4943"/>
    <cellStyle name="Đầu ra 4 2 6 6" xfId="4944"/>
    <cellStyle name="Đầu ra 4 2 6 7" xfId="4945"/>
    <cellStyle name="Đầu ra 4 2 6 8" xfId="4946"/>
    <cellStyle name="Đầu ra 4 2 7" xfId="4947"/>
    <cellStyle name="Đầu ra 4 2 7 2" xfId="4948"/>
    <cellStyle name="Đầu ra 4 2 7 3" xfId="4949"/>
    <cellStyle name="Đầu ra 4 2 7 4" xfId="4950"/>
    <cellStyle name="Đầu ra 4 2 7 5" xfId="4951"/>
    <cellStyle name="Đầu ra 4 2 7 6" xfId="4952"/>
    <cellStyle name="Đầu ra 4 2 7 7" xfId="4953"/>
    <cellStyle name="Đầu ra 4 2 7 8" xfId="4954"/>
    <cellStyle name="Đầu ra 4 2 8" xfId="4955"/>
    <cellStyle name="Đầu ra 4 2 9" xfId="4956"/>
    <cellStyle name="Đầu ra 4 3" xfId="4957"/>
    <cellStyle name="Đầu ra 4 3 2" xfId="4958"/>
    <cellStyle name="Đầu ra 4 3 3" xfId="4959"/>
    <cellStyle name="Đầu ra 4 3 4" xfId="4960"/>
    <cellStyle name="Đầu ra 4 3 5" xfId="4961"/>
    <cellStyle name="Đầu ra 4 3 6" xfId="4962"/>
    <cellStyle name="Đầu ra 4 3 7" xfId="4963"/>
    <cellStyle name="Đầu ra 4 3 8" xfId="4964"/>
    <cellStyle name="Đầu ra 4 4" xfId="4965"/>
    <cellStyle name="Đầu ra 4 4 2" xfId="4966"/>
    <cellStyle name="Đầu ra 4 4 3" xfId="4967"/>
    <cellStyle name="Đầu ra 4 4 4" xfId="4968"/>
    <cellStyle name="Đầu ra 4 4 5" xfId="4969"/>
    <cellStyle name="Đầu ra 4 4 6" xfId="4970"/>
    <cellStyle name="Đầu ra 4 4 7" xfId="4971"/>
    <cellStyle name="Đầu ra 4 4 8" xfId="4972"/>
    <cellStyle name="Đầu ra 4 5" xfId="4973"/>
    <cellStyle name="Đầu ra 4 5 2" xfId="4974"/>
    <cellStyle name="Đầu ra 4 5 3" xfId="4975"/>
    <cellStyle name="Đầu ra 4 5 4" xfId="4976"/>
    <cellStyle name="Đầu ra 4 5 5" xfId="4977"/>
    <cellStyle name="Đầu ra 4 5 6" xfId="4978"/>
    <cellStyle name="Đầu ra 4 5 7" xfId="4979"/>
    <cellStyle name="Đầu ra 4 5 8" xfId="4980"/>
    <cellStyle name="Đầu ra 4 6" xfId="4981"/>
    <cellStyle name="Đầu ra 4 6 2" xfId="4982"/>
    <cellStyle name="Đầu ra 4 6 3" xfId="4983"/>
    <cellStyle name="Đầu ra 4 6 4" xfId="4984"/>
    <cellStyle name="Đầu ra 4 6 5" xfId="4985"/>
    <cellStyle name="Đầu ra 4 6 6" xfId="4986"/>
    <cellStyle name="Đầu ra 4 6 7" xfId="4987"/>
    <cellStyle name="Đầu ra 4 6 8" xfId="4988"/>
    <cellStyle name="Đầu ra 4 7" xfId="4989"/>
    <cellStyle name="Đầu ra 4 7 2" xfId="4990"/>
    <cellStyle name="Đầu ra 4 7 3" xfId="4991"/>
    <cellStyle name="Đầu ra 4 7 4" xfId="4992"/>
    <cellStyle name="Đầu ra 4 7 5" xfId="4993"/>
    <cellStyle name="Đầu ra 4 7 6" xfId="4994"/>
    <cellStyle name="Đầu ra 4 7 7" xfId="4995"/>
    <cellStyle name="Đầu ra 4 7 8" xfId="4996"/>
    <cellStyle name="Đầu ra 4 8" xfId="4997"/>
    <cellStyle name="Đầu ra 4 8 2" xfId="4998"/>
    <cellStyle name="Đầu ra 4 8 3" xfId="4999"/>
    <cellStyle name="Đầu ra 4 8 4" xfId="5000"/>
    <cellStyle name="Đầu ra 4 8 5" xfId="5001"/>
    <cellStyle name="Đầu ra 4 8 6" xfId="5002"/>
    <cellStyle name="Đầu ra 4 8 7" xfId="5003"/>
    <cellStyle name="Đầu ra 4 8 8" xfId="5004"/>
    <cellStyle name="Đầu ra 4 9" xfId="5005"/>
    <cellStyle name="Đầu ra 5" xfId="5006"/>
    <cellStyle name="Đầu ra 5 10" xfId="5007"/>
    <cellStyle name="Đầu ra 5 11" xfId="5008"/>
    <cellStyle name="Đầu ra 5 12" xfId="5009"/>
    <cellStyle name="Đầu ra 5 13" xfId="5010"/>
    <cellStyle name="Đầu ra 5 14" xfId="5011"/>
    <cellStyle name="Đầu ra 5 15" xfId="5012"/>
    <cellStyle name="Đầu ra 5 2" xfId="5013"/>
    <cellStyle name="Đầu ra 5 2 10" xfId="5014"/>
    <cellStyle name="Đầu ra 5 2 11" xfId="5015"/>
    <cellStyle name="Đầu ra 5 2 12" xfId="5016"/>
    <cellStyle name="Đầu ra 5 2 13" xfId="5017"/>
    <cellStyle name="Đầu ra 5 2 14" xfId="5018"/>
    <cellStyle name="Đầu ra 5 2 2" xfId="5019"/>
    <cellStyle name="Đầu ra 5 2 2 2" xfId="5020"/>
    <cellStyle name="Đầu ra 5 2 2 3" xfId="5021"/>
    <cellStyle name="Đầu ra 5 2 2 4" xfId="5022"/>
    <cellStyle name="Đầu ra 5 2 2 5" xfId="5023"/>
    <cellStyle name="Đầu ra 5 2 2 6" xfId="5024"/>
    <cellStyle name="Đầu ra 5 2 2 7" xfId="5025"/>
    <cellStyle name="Đầu ra 5 2 2 8" xfId="5026"/>
    <cellStyle name="Đầu ra 5 2 3" xfId="5027"/>
    <cellStyle name="Đầu ra 5 2 3 2" xfId="5028"/>
    <cellStyle name="Đầu ra 5 2 3 3" xfId="5029"/>
    <cellStyle name="Đầu ra 5 2 3 4" xfId="5030"/>
    <cellStyle name="Đầu ra 5 2 3 5" xfId="5031"/>
    <cellStyle name="Đầu ra 5 2 3 6" xfId="5032"/>
    <cellStyle name="Đầu ra 5 2 3 7" xfId="5033"/>
    <cellStyle name="Đầu ra 5 2 3 8" xfId="5034"/>
    <cellStyle name="Đầu ra 5 2 4" xfId="5035"/>
    <cellStyle name="Đầu ra 5 2 4 2" xfId="5036"/>
    <cellStyle name="Đầu ra 5 2 4 3" xfId="5037"/>
    <cellStyle name="Đầu ra 5 2 4 4" xfId="5038"/>
    <cellStyle name="Đầu ra 5 2 4 5" xfId="5039"/>
    <cellStyle name="Đầu ra 5 2 4 6" xfId="5040"/>
    <cellStyle name="Đầu ra 5 2 4 7" xfId="5041"/>
    <cellStyle name="Đầu ra 5 2 4 8" xfId="5042"/>
    <cellStyle name="Đầu ra 5 2 5" xfId="5043"/>
    <cellStyle name="Đầu ra 5 2 5 2" xfId="5044"/>
    <cellStyle name="Đầu ra 5 2 5 3" xfId="5045"/>
    <cellStyle name="Đầu ra 5 2 5 4" xfId="5046"/>
    <cellStyle name="Đầu ra 5 2 5 5" xfId="5047"/>
    <cellStyle name="Đầu ra 5 2 5 6" xfId="5048"/>
    <cellStyle name="Đầu ra 5 2 5 7" xfId="5049"/>
    <cellStyle name="Đầu ra 5 2 5 8" xfId="5050"/>
    <cellStyle name="Đầu ra 5 2 6" xfId="5051"/>
    <cellStyle name="Đầu ra 5 2 6 2" xfId="5052"/>
    <cellStyle name="Đầu ra 5 2 6 3" xfId="5053"/>
    <cellStyle name="Đầu ra 5 2 6 4" xfId="5054"/>
    <cellStyle name="Đầu ra 5 2 6 5" xfId="5055"/>
    <cellStyle name="Đầu ra 5 2 6 6" xfId="5056"/>
    <cellStyle name="Đầu ra 5 2 6 7" xfId="5057"/>
    <cellStyle name="Đầu ra 5 2 6 8" xfId="5058"/>
    <cellStyle name="Đầu ra 5 2 7" xfId="5059"/>
    <cellStyle name="Đầu ra 5 2 7 2" xfId="5060"/>
    <cellStyle name="Đầu ra 5 2 7 3" xfId="5061"/>
    <cellStyle name="Đầu ra 5 2 7 4" xfId="5062"/>
    <cellStyle name="Đầu ra 5 2 7 5" xfId="5063"/>
    <cellStyle name="Đầu ra 5 2 7 6" xfId="5064"/>
    <cellStyle name="Đầu ra 5 2 7 7" xfId="5065"/>
    <cellStyle name="Đầu ra 5 2 7 8" xfId="5066"/>
    <cellStyle name="Đầu ra 5 2 8" xfId="5067"/>
    <cellStyle name="Đầu ra 5 2 9" xfId="5068"/>
    <cellStyle name="Đầu ra 5 3" xfId="5069"/>
    <cellStyle name="Đầu ra 5 3 2" xfId="5070"/>
    <cellStyle name="Đầu ra 5 3 3" xfId="5071"/>
    <cellStyle name="Đầu ra 5 3 4" xfId="5072"/>
    <cellStyle name="Đầu ra 5 3 5" xfId="5073"/>
    <cellStyle name="Đầu ra 5 3 6" xfId="5074"/>
    <cellStyle name="Đầu ra 5 3 7" xfId="5075"/>
    <cellStyle name="Đầu ra 5 3 8" xfId="5076"/>
    <cellStyle name="Đầu ra 5 4" xfId="5077"/>
    <cellStyle name="Đầu ra 5 4 2" xfId="5078"/>
    <cellStyle name="Đầu ra 5 4 3" xfId="5079"/>
    <cellStyle name="Đầu ra 5 4 4" xfId="5080"/>
    <cellStyle name="Đầu ra 5 4 5" xfId="5081"/>
    <cellStyle name="Đầu ra 5 4 6" xfId="5082"/>
    <cellStyle name="Đầu ra 5 4 7" xfId="5083"/>
    <cellStyle name="Đầu ra 5 4 8" xfId="5084"/>
    <cellStyle name="Đầu ra 5 5" xfId="5085"/>
    <cellStyle name="Đầu ra 5 5 2" xfId="5086"/>
    <cellStyle name="Đầu ra 5 5 3" xfId="5087"/>
    <cellStyle name="Đầu ra 5 5 4" xfId="5088"/>
    <cellStyle name="Đầu ra 5 5 5" xfId="5089"/>
    <cellStyle name="Đầu ra 5 5 6" xfId="5090"/>
    <cellStyle name="Đầu ra 5 5 7" xfId="5091"/>
    <cellStyle name="Đầu ra 5 5 8" xfId="5092"/>
    <cellStyle name="Đầu ra 5 6" xfId="5093"/>
    <cellStyle name="Đầu ra 5 6 2" xfId="5094"/>
    <cellStyle name="Đầu ra 5 6 3" xfId="5095"/>
    <cellStyle name="Đầu ra 5 6 4" xfId="5096"/>
    <cellStyle name="Đầu ra 5 6 5" xfId="5097"/>
    <cellStyle name="Đầu ra 5 6 6" xfId="5098"/>
    <cellStyle name="Đầu ra 5 6 7" xfId="5099"/>
    <cellStyle name="Đầu ra 5 6 8" xfId="5100"/>
    <cellStyle name="Đầu ra 5 7" xfId="5101"/>
    <cellStyle name="Đầu ra 5 7 2" xfId="5102"/>
    <cellStyle name="Đầu ra 5 7 3" xfId="5103"/>
    <cellStyle name="Đầu ra 5 7 4" xfId="5104"/>
    <cellStyle name="Đầu ra 5 7 5" xfId="5105"/>
    <cellStyle name="Đầu ra 5 7 6" xfId="5106"/>
    <cellStyle name="Đầu ra 5 7 7" xfId="5107"/>
    <cellStyle name="Đầu ra 5 7 8" xfId="5108"/>
    <cellStyle name="Đầu ra 5 8" xfId="5109"/>
    <cellStyle name="Đầu ra 5 8 2" xfId="5110"/>
    <cellStyle name="Đầu ra 5 8 3" xfId="5111"/>
    <cellStyle name="Đầu ra 5 8 4" xfId="5112"/>
    <cellStyle name="Đầu ra 5 8 5" xfId="5113"/>
    <cellStyle name="Đầu ra 5 8 6" xfId="5114"/>
    <cellStyle name="Đầu ra 5 8 7" xfId="5115"/>
    <cellStyle name="Đầu ra 5 8 8" xfId="5116"/>
    <cellStyle name="Đầu ra 5 9" xfId="5117"/>
    <cellStyle name="Đầu ra 6" xfId="5118"/>
    <cellStyle name="Đầu ra 6 10" xfId="5119"/>
    <cellStyle name="Đầu ra 6 11" xfId="5120"/>
    <cellStyle name="Đầu ra 6 12" xfId="5121"/>
    <cellStyle name="Đầu ra 6 13" xfId="5122"/>
    <cellStyle name="Đầu ra 6 14" xfId="5123"/>
    <cellStyle name="Đầu ra 6 15" xfId="5124"/>
    <cellStyle name="Đầu ra 6 2" xfId="5125"/>
    <cellStyle name="Đầu ra 6 2 10" xfId="5126"/>
    <cellStyle name="Đầu ra 6 2 11" xfId="5127"/>
    <cellStyle name="Đầu ra 6 2 12" xfId="5128"/>
    <cellStyle name="Đầu ra 6 2 13" xfId="5129"/>
    <cellStyle name="Đầu ra 6 2 14" xfId="5130"/>
    <cellStyle name="Đầu ra 6 2 2" xfId="5131"/>
    <cellStyle name="Đầu ra 6 2 2 2" xfId="5132"/>
    <cellStyle name="Đầu ra 6 2 2 3" xfId="5133"/>
    <cellStyle name="Đầu ra 6 2 2 4" xfId="5134"/>
    <cellStyle name="Đầu ra 6 2 2 5" xfId="5135"/>
    <cellStyle name="Đầu ra 6 2 2 6" xfId="5136"/>
    <cellStyle name="Đầu ra 6 2 2 7" xfId="5137"/>
    <cellStyle name="Đầu ra 6 2 2 8" xfId="5138"/>
    <cellStyle name="Đầu ra 6 2 3" xfId="5139"/>
    <cellStyle name="Đầu ra 6 2 3 2" xfId="5140"/>
    <cellStyle name="Đầu ra 6 2 3 3" xfId="5141"/>
    <cellStyle name="Đầu ra 6 2 3 4" xfId="5142"/>
    <cellStyle name="Đầu ra 6 2 3 5" xfId="5143"/>
    <cellStyle name="Đầu ra 6 2 3 6" xfId="5144"/>
    <cellStyle name="Đầu ra 6 2 3 7" xfId="5145"/>
    <cellStyle name="Đầu ra 6 2 3 8" xfId="5146"/>
    <cellStyle name="Đầu ra 6 2 4" xfId="5147"/>
    <cellStyle name="Đầu ra 6 2 4 2" xfId="5148"/>
    <cellStyle name="Đầu ra 6 2 4 3" xfId="5149"/>
    <cellStyle name="Đầu ra 6 2 4 4" xfId="5150"/>
    <cellStyle name="Đầu ra 6 2 4 5" xfId="5151"/>
    <cellStyle name="Đầu ra 6 2 4 6" xfId="5152"/>
    <cellStyle name="Đầu ra 6 2 4 7" xfId="5153"/>
    <cellStyle name="Đầu ra 6 2 4 8" xfId="5154"/>
    <cellStyle name="Đầu ra 6 2 5" xfId="5155"/>
    <cellStyle name="Đầu ra 6 2 5 2" xfId="5156"/>
    <cellStyle name="Đầu ra 6 2 5 3" xfId="5157"/>
    <cellStyle name="Đầu ra 6 2 5 4" xfId="5158"/>
    <cellStyle name="Đầu ra 6 2 5 5" xfId="5159"/>
    <cellStyle name="Đầu ra 6 2 5 6" xfId="5160"/>
    <cellStyle name="Đầu ra 6 2 5 7" xfId="5161"/>
    <cellStyle name="Đầu ra 6 2 5 8" xfId="5162"/>
    <cellStyle name="Đầu ra 6 2 6" xfId="5163"/>
    <cellStyle name="Đầu ra 6 2 6 2" xfId="5164"/>
    <cellStyle name="Đầu ra 6 2 6 3" xfId="5165"/>
    <cellStyle name="Đầu ra 6 2 6 4" xfId="5166"/>
    <cellStyle name="Đầu ra 6 2 6 5" xfId="5167"/>
    <cellStyle name="Đầu ra 6 2 6 6" xfId="5168"/>
    <cellStyle name="Đầu ra 6 2 6 7" xfId="5169"/>
    <cellStyle name="Đầu ra 6 2 6 8" xfId="5170"/>
    <cellStyle name="Đầu ra 6 2 7" xfId="5171"/>
    <cellStyle name="Đầu ra 6 2 7 2" xfId="5172"/>
    <cellStyle name="Đầu ra 6 2 7 3" xfId="5173"/>
    <cellStyle name="Đầu ra 6 2 7 4" xfId="5174"/>
    <cellStyle name="Đầu ra 6 2 7 5" xfId="5175"/>
    <cellStyle name="Đầu ra 6 2 7 6" xfId="5176"/>
    <cellStyle name="Đầu ra 6 2 7 7" xfId="5177"/>
    <cellStyle name="Đầu ra 6 2 7 8" xfId="5178"/>
    <cellStyle name="Đầu ra 6 2 8" xfId="5179"/>
    <cellStyle name="Đầu ra 6 2 9" xfId="5180"/>
    <cellStyle name="Đầu ra 6 3" xfId="5181"/>
    <cellStyle name="Đầu ra 6 3 2" xfId="5182"/>
    <cellStyle name="Đầu ra 6 3 3" xfId="5183"/>
    <cellStyle name="Đầu ra 6 3 4" xfId="5184"/>
    <cellStyle name="Đầu ra 6 3 5" xfId="5185"/>
    <cellStyle name="Đầu ra 6 3 6" xfId="5186"/>
    <cellStyle name="Đầu ra 6 3 7" xfId="5187"/>
    <cellStyle name="Đầu ra 6 3 8" xfId="5188"/>
    <cellStyle name="Đầu ra 6 4" xfId="5189"/>
    <cellStyle name="Đầu ra 6 4 2" xfId="5190"/>
    <cellStyle name="Đầu ra 6 4 3" xfId="5191"/>
    <cellStyle name="Đầu ra 6 4 4" xfId="5192"/>
    <cellStyle name="Đầu ra 6 4 5" xfId="5193"/>
    <cellStyle name="Đầu ra 6 4 6" xfId="5194"/>
    <cellStyle name="Đầu ra 6 4 7" xfId="5195"/>
    <cellStyle name="Đầu ra 6 4 8" xfId="5196"/>
    <cellStyle name="Đầu ra 6 5" xfId="5197"/>
    <cellStyle name="Đầu ra 6 5 2" xfId="5198"/>
    <cellStyle name="Đầu ra 6 5 3" xfId="5199"/>
    <cellStyle name="Đầu ra 6 5 4" xfId="5200"/>
    <cellStyle name="Đầu ra 6 5 5" xfId="5201"/>
    <cellStyle name="Đầu ra 6 5 6" xfId="5202"/>
    <cellStyle name="Đầu ra 6 5 7" xfId="5203"/>
    <cellStyle name="Đầu ra 6 5 8" xfId="5204"/>
    <cellStyle name="Đầu ra 6 6" xfId="5205"/>
    <cellStyle name="Đầu ra 6 6 2" xfId="5206"/>
    <cellStyle name="Đầu ra 6 6 3" xfId="5207"/>
    <cellStyle name="Đầu ra 6 6 4" xfId="5208"/>
    <cellStyle name="Đầu ra 6 6 5" xfId="5209"/>
    <cellStyle name="Đầu ra 6 6 6" xfId="5210"/>
    <cellStyle name="Đầu ra 6 6 7" xfId="5211"/>
    <cellStyle name="Đầu ra 6 6 8" xfId="5212"/>
    <cellStyle name="Đầu ra 6 7" xfId="5213"/>
    <cellStyle name="Đầu ra 6 7 2" xfId="5214"/>
    <cellStyle name="Đầu ra 6 7 3" xfId="5215"/>
    <cellStyle name="Đầu ra 6 7 4" xfId="5216"/>
    <cellStyle name="Đầu ra 6 7 5" xfId="5217"/>
    <cellStyle name="Đầu ra 6 7 6" xfId="5218"/>
    <cellStyle name="Đầu ra 6 7 7" xfId="5219"/>
    <cellStyle name="Đầu ra 6 7 8" xfId="5220"/>
    <cellStyle name="Đầu ra 6 8" xfId="5221"/>
    <cellStyle name="Đầu ra 6 8 2" xfId="5222"/>
    <cellStyle name="Đầu ra 6 8 3" xfId="5223"/>
    <cellStyle name="Đầu ra 6 8 4" xfId="5224"/>
    <cellStyle name="Đầu ra 6 8 5" xfId="5225"/>
    <cellStyle name="Đầu ra 6 8 6" xfId="5226"/>
    <cellStyle name="Đầu ra 6 8 7" xfId="5227"/>
    <cellStyle name="Đầu ra 6 8 8" xfId="5228"/>
    <cellStyle name="Đầu ra 6 9" xfId="5229"/>
    <cellStyle name="Đầu ra 7" xfId="5230"/>
    <cellStyle name="Đầu ra 7 10" xfId="5231"/>
    <cellStyle name="Đầu ra 7 11" xfId="5232"/>
    <cellStyle name="Đầu ra 7 12" xfId="5233"/>
    <cellStyle name="Đầu ra 7 13" xfId="5234"/>
    <cellStyle name="Đầu ra 7 14" xfId="5235"/>
    <cellStyle name="Đầu ra 7 2" xfId="5236"/>
    <cellStyle name="Đầu ra 7 2 2" xfId="5237"/>
    <cellStyle name="Đầu ra 7 2 3" xfId="5238"/>
    <cellStyle name="Đầu ra 7 2 4" xfId="5239"/>
    <cellStyle name="Đầu ra 7 2 5" xfId="5240"/>
    <cellStyle name="Đầu ra 7 2 6" xfId="5241"/>
    <cellStyle name="Đầu ra 7 2 7" xfId="5242"/>
    <cellStyle name="Đầu ra 7 2 8" xfId="5243"/>
    <cellStyle name="Đầu ra 7 3" xfId="5244"/>
    <cellStyle name="Đầu ra 7 3 2" xfId="5245"/>
    <cellStyle name="Đầu ra 7 3 3" xfId="5246"/>
    <cellStyle name="Đầu ra 7 3 4" xfId="5247"/>
    <cellStyle name="Đầu ra 7 3 5" xfId="5248"/>
    <cellStyle name="Đầu ra 7 3 6" xfId="5249"/>
    <cellStyle name="Đầu ra 7 3 7" xfId="5250"/>
    <cellStyle name="Đầu ra 7 3 8" xfId="5251"/>
    <cellStyle name="Đầu ra 7 4" xfId="5252"/>
    <cellStyle name="Đầu ra 7 4 2" xfId="5253"/>
    <cellStyle name="Đầu ra 7 4 3" xfId="5254"/>
    <cellStyle name="Đầu ra 7 4 4" xfId="5255"/>
    <cellStyle name="Đầu ra 7 4 5" xfId="5256"/>
    <cellStyle name="Đầu ra 7 4 6" xfId="5257"/>
    <cellStyle name="Đầu ra 7 4 7" xfId="5258"/>
    <cellStyle name="Đầu ra 7 4 8" xfId="5259"/>
    <cellStyle name="Đầu ra 7 5" xfId="5260"/>
    <cellStyle name="Đầu ra 7 5 2" xfId="5261"/>
    <cellStyle name="Đầu ra 7 5 3" xfId="5262"/>
    <cellStyle name="Đầu ra 7 5 4" xfId="5263"/>
    <cellStyle name="Đầu ra 7 5 5" xfId="5264"/>
    <cellStyle name="Đầu ra 7 5 6" xfId="5265"/>
    <cellStyle name="Đầu ra 7 5 7" xfId="5266"/>
    <cellStyle name="Đầu ra 7 5 8" xfId="5267"/>
    <cellStyle name="Đầu ra 7 6" xfId="5268"/>
    <cellStyle name="Đầu ra 7 6 2" xfId="5269"/>
    <cellStyle name="Đầu ra 7 6 3" xfId="5270"/>
    <cellStyle name="Đầu ra 7 6 4" xfId="5271"/>
    <cellStyle name="Đầu ra 7 6 5" xfId="5272"/>
    <cellStyle name="Đầu ra 7 6 6" xfId="5273"/>
    <cellStyle name="Đầu ra 7 6 7" xfId="5274"/>
    <cellStyle name="Đầu ra 7 6 8" xfId="5275"/>
    <cellStyle name="Đầu ra 7 7" xfId="5276"/>
    <cellStyle name="Đầu ra 7 7 2" xfId="5277"/>
    <cellStyle name="Đầu ra 7 7 3" xfId="5278"/>
    <cellStyle name="Đầu ra 7 7 4" xfId="5279"/>
    <cellStyle name="Đầu ra 7 7 5" xfId="5280"/>
    <cellStyle name="Đầu ra 7 7 6" xfId="5281"/>
    <cellStyle name="Đầu ra 7 7 7" xfId="5282"/>
    <cellStyle name="Đầu ra 7 7 8" xfId="5283"/>
    <cellStyle name="Đầu ra 7 8" xfId="5284"/>
    <cellStyle name="Đầu ra 7 9" xfId="5285"/>
    <cellStyle name="Đầu vào" xfId="5286"/>
    <cellStyle name="Đầu vào 2" xfId="5287"/>
    <cellStyle name="Đầu vào 2 10" xfId="5288"/>
    <cellStyle name="Đầu vào 2 11" xfId="5289"/>
    <cellStyle name="Đầu vào 2 12" xfId="5290"/>
    <cellStyle name="Đầu vào 2 13" xfId="5291"/>
    <cellStyle name="Đầu vào 2 14" xfId="5292"/>
    <cellStyle name="Đầu vào 2 15" xfId="5293"/>
    <cellStyle name="Đầu vào 2 2" xfId="5294"/>
    <cellStyle name="Đầu vào 2 2 10" xfId="5295"/>
    <cellStyle name="Đầu vào 2 2 11" xfId="5296"/>
    <cellStyle name="Đầu vào 2 2 12" xfId="5297"/>
    <cellStyle name="Đầu vào 2 2 13" xfId="5298"/>
    <cellStyle name="Đầu vào 2 2 14" xfId="5299"/>
    <cellStyle name="Đầu vào 2 2 2" xfId="5300"/>
    <cellStyle name="Đầu vào 2 2 2 2" xfId="5301"/>
    <cellStyle name="Đầu vào 2 2 2 3" xfId="5302"/>
    <cellStyle name="Đầu vào 2 2 2 4" xfId="5303"/>
    <cellStyle name="Đầu vào 2 2 2 5" xfId="5304"/>
    <cellStyle name="Đầu vào 2 2 2 6" xfId="5305"/>
    <cellStyle name="Đầu vào 2 2 2 7" xfId="5306"/>
    <cellStyle name="Đầu vào 2 2 2 8" xfId="5307"/>
    <cellStyle name="Đầu vào 2 2 3" xfId="5308"/>
    <cellStyle name="Đầu vào 2 2 3 2" xfId="5309"/>
    <cellStyle name="Đầu vào 2 2 3 3" xfId="5310"/>
    <cellStyle name="Đầu vào 2 2 3 4" xfId="5311"/>
    <cellStyle name="Đầu vào 2 2 3 5" xfId="5312"/>
    <cellStyle name="Đầu vào 2 2 3 6" xfId="5313"/>
    <cellStyle name="Đầu vào 2 2 3 7" xfId="5314"/>
    <cellStyle name="Đầu vào 2 2 3 8" xfId="5315"/>
    <cellStyle name="Đầu vào 2 2 4" xfId="5316"/>
    <cellStyle name="Đầu vào 2 2 4 2" xfId="5317"/>
    <cellStyle name="Đầu vào 2 2 4 3" xfId="5318"/>
    <cellStyle name="Đầu vào 2 2 4 4" xfId="5319"/>
    <cellStyle name="Đầu vào 2 2 4 5" xfId="5320"/>
    <cellStyle name="Đầu vào 2 2 4 6" xfId="5321"/>
    <cellStyle name="Đầu vào 2 2 4 7" xfId="5322"/>
    <cellStyle name="Đầu vào 2 2 4 8" xfId="5323"/>
    <cellStyle name="Đầu vào 2 2 5" xfId="5324"/>
    <cellStyle name="Đầu vào 2 2 5 2" xfId="5325"/>
    <cellStyle name="Đầu vào 2 2 5 3" xfId="5326"/>
    <cellStyle name="Đầu vào 2 2 5 4" xfId="5327"/>
    <cellStyle name="Đầu vào 2 2 5 5" xfId="5328"/>
    <cellStyle name="Đầu vào 2 2 5 6" xfId="5329"/>
    <cellStyle name="Đầu vào 2 2 5 7" xfId="5330"/>
    <cellStyle name="Đầu vào 2 2 5 8" xfId="5331"/>
    <cellStyle name="Đầu vào 2 2 6" xfId="5332"/>
    <cellStyle name="Đầu vào 2 2 6 2" xfId="5333"/>
    <cellStyle name="Đầu vào 2 2 6 3" xfId="5334"/>
    <cellStyle name="Đầu vào 2 2 6 4" xfId="5335"/>
    <cellStyle name="Đầu vào 2 2 6 5" xfId="5336"/>
    <cellStyle name="Đầu vào 2 2 6 6" xfId="5337"/>
    <cellStyle name="Đầu vào 2 2 6 7" xfId="5338"/>
    <cellStyle name="Đầu vào 2 2 6 8" xfId="5339"/>
    <cellStyle name="Đầu vào 2 2 7" xfId="5340"/>
    <cellStyle name="Đầu vào 2 2 7 2" xfId="5341"/>
    <cellStyle name="Đầu vào 2 2 7 3" xfId="5342"/>
    <cellStyle name="Đầu vào 2 2 7 4" xfId="5343"/>
    <cellStyle name="Đầu vào 2 2 7 5" xfId="5344"/>
    <cellStyle name="Đầu vào 2 2 7 6" xfId="5345"/>
    <cellStyle name="Đầu vào 2 2 7 7" xfId="5346"/>
    <cellStyle name="Đầu vào 2 2 7 8" xfId="5347"/>
    <cellStyle name="Đầu vào 2 2 8" xfId="5348"/>
    <cellStyle name="Đầu vào 2 2 9" xfId="5349"/>
    <cellStyle name="Đầu vào 2 3" xfId="5350"/>
    <cellStyle name="Đầu vào 2 3 2" xfId="5351"/>
    <cellStyle name="Đầu vào 2 3 3" xfId="5352"/>
    <cellStyle name="Đầu vào 2 3 4" xfId="5353"/>
    <cellStyle name="Đầu vào 2 3 5" xfId="5354"/>
    <cellStyle name="Đầu vào 2 3 6" xfId="5355"/>
    <cellStyle name="Đầu vào 2 3 7" xfId="5356"/>
    <cellStyle name="Đầu vào 2 3 8" xfId="5357"/>
    <cellStyle name="Đầu vào 2 4" xfId="5358"/>
    <cellStyle name="Đầu vào 2 4 2" xfId="5359"/>
    <cellStyle name="Đầu vào 2 4 3" xfId="5360"/>
    <cellStyle name="Đầu vào 2 4 4" xfId="5361"/>
    <cellStyle name="Đầu vào 2 4 5" xfId="5362"/>
    <cellStyle name="Đầu vào 2 4 6" xfId="5363"/>
    <cellStyle name="Đầu vào 2 4 7" xfId="5364"/>
    <cellStyle name="Đầu vào 2 4 8" xfId="5365"/>
    <cellStyle name="Đầu vào 2 5" xfId="5366"/>
    <cellStyle name="Đầu vào 2 5 2" xfId="5367"/>
    <cellStyle name="Đầu vào 2 5 3" xfId="5368"/>
    <cellStyle name="Đầu vào 2 5 4" xfId="5369"/>
    <cellStyle name="Đầu vào 2 5 5" xfId="5370"/>
    <cellStyle name="Đầu vào 2 5 6" xfId="5371"/>
    <cellStyle name="Đầu vào 2 5 7" xfId="5372"/>
    <cellStyle name="Đầu vào 2 5 8" xfId="5373"/>
    <cellStyle name="Đầu vào 2 6" xfId="5374"/>
    <cellStyle name="Đầu vào 2 6 2" xfId="5375"/>
    <cellStyle name="Đầu vào 2 6 3" xfId="5376"/>
    <cellStyle name="Đầu vào 2 6 4" xfId="5377"/>
    <cellStyle name="Đầu vào 2 6 5" xfId="5378"/>
    <cellStyle name="Đầu vào 2 6 6" xfId="5379"/>
    <cellStyle name="Đầu vào 2 6 7" xfId="5380"/>
    <cellStyle name="Đầu vào 2 6 8" xfId="5381"/>
    <cellStyle name="Đầu vào 2 7" xfId="5382"/>
    <cellStyle name="Đầu vào 2 7 2" xfId="5383"/>
    <cellStyle name="Đầu vào 2 7 3" xfId="5384"/>
    <cellStyle name="Đầu vào 2 7 4" xfId="5385"/>
    <cellStyle name="Đầu vào 2 7 5" xfId="5386"/>
    <cellStyle name="Đầu vào 2 7 6" xfId="5387"/>
    <cellStyle name="Đầu vào 2 7 7" xfId="5388"/>
    <cellStyle name="Đầu vào 2 7 8" xfId="5389"/>
    <cellStyle name="Đầu vào 2 8" xfId="5390"/>
    <cellStyle name="Đầu vào 2 8 2" xfId="5391"/>
    <cellStyle name="Đầu vào 2 8 3" xfId="5392"/>
    <cellStyle name="Đầu vào 2 8 4" xfId="5393"/>
    <cellStyle name="Đầu vào 2 8 5" xfId="5394"/>
    <cellStyle name="Đầu vào 2 8 6" xfId="5395"/>
    <cellStyle name="Đầu vào 2 8 7" xfId="5396"/>
    <cellStyle name="Đầu vào 2 8 8" xfId="5397"/>
    <cellStyle name="Đầu vào 2 9" xfId="5398"/>
    <cellStyle name="Đầu vào 3" xfId="5399"/>
    <cellStyle name="Đầu vào 3 10" xfId="5400"/>
    <cellStyle name="Đầu vào 3 11" xfId="5401"/>
    <cellStyle name="Đầu vào 3 12" xfId="5402"/>
    <cellStyle name="Đầu vào 3 13" xfId="5403"/>
    <cellStyle name="Đầu vào 3 14" xfId="5404"/>
    <cellStyle name="Đầu vào 3 15" xfId="5405"/>
    <cellStyle name="Đầu vào 3 2" xfId="5406"/>
    <cellStyle name="Đầu vào 3 2 10" xfId="5407"/>
    <cellStyle name="Đầu vào 3 2 11" xfId="5408"/>
    <cellStyle name="Đầu vào 3 2 12" xfId="5409"/>
    <cellStyle name="Đầu vào 3 2 13" xfId="5410"/>
    <cellStyle name="Đầu vào 3 2 14" xfId="5411"/>
    <cellStyle name="Đầu vào 3 2 2" xfId="5412"/>
    <cellStyle name="Đầu vào 3 2 2 2" xfId="5413"/>
    <cellStyle name="Đầu vào 3 2 2 3" xfId="5414"/>
    <cellStyle name="Đầu vào 3 2 2 4" xfId="5415"/>
    <cellStyle name="Đầu vào 3 2 2 5" xfId="5416"/>
    <cellStyle name="Đầu vào 3 2 2 6" xfId="5417"/>
    <cellStyle name="Đầu vào 3 2 2 7" xfId="5418"/>
    <cellStyle name="Đầu vào 3 2 2 8" xfId="5419"/>
    <cellStyle name="Đầu vào 3 2 3" xfId="5420"/>
    <cellStyle name="Đầu vào 3 2 3 2" xfId="5421"/>
    <cellStyle name="Đầu vào 3 2 3 3" xfId="5422"/>
    <cellStyle name="Đầu vào 3 2 3 4" xfId="5423"/>
    <cellStyle name="Đầu vào 3 2 3 5" xfId="5424"/>
    <cellStyle name="Đầu vào 3 2 3 6" xfId="5425"/>
    <cellStyle name="Đầu vào 3 2 3 7" xfId="5426"/>
    <cellStyle name="Đầu vào 3 2 3 8" xfId="5427"/>
    <cellStyle name="Đầu vào 3 2 4" xfId="5428"/>
    <cellStyle name="Đầu vào 3 2 4 2" xfId="5429"/>
    <cellStyle name="Đầu vào 3 2 4 3" xfId="5430"/>
    <cellStyle name="Đầu vào 3 2 4 4" xfId="5431"/>
    <cellStyle name="Đầu vào 3 2 4 5" xfId="5432"/>
    <cellStyle name="Đầu vào 3 2 4 6" xfId="5433"/>
    <cellStyle name="Đầu vào 3 2 4 7" xfId="5434"/>
    <cellStyle name="Đầu vào 3 2 4 8" xfId="5435"/>
    <cellStyle name="Đầu vào 3 2 5" xfId="5436"/>
    <cellStyle name="Đầu vào 3 2 5 2" xfId="5437"/>
    <cellStyle name="Đầu vào 3 2 5 3" xfId="5438"/>
    <cellStyle name="Đầu vào 3 2 5 4" xfId="5439"/>
    <cellStyle name="Đầu vào 3 2 5 5" xfId="5440"/>
    <cellStyle name="Đầu vào 3 2 5 6" xfId="5441"/>
    <cellStyle name="Đầu vào 3 2 5 7" xfId="5442"/>
    <cellStyle name="Đầu vào 3 2 5 8" xfId="5443"/>
    <cellStyle name="Đầu vào 3 2 6" xfId="5444"/>
    <cellStyle name="Đầu vào 3 2 6 2" xfId="5445"/>
    <cellStyle name="Đầu vào 3 2 6 3" xfId="5446"/>
    <cellStyle name="Đầu vào 3 2 6 4" xfId="5447"/>
    <cellStyle name="Đầu vào 3 2 6 5" xfId="5448"/>
    <cellStyle name="Đầu vào 3 2 6 6" xfId="5449"/>
    <cellStyle name="Đầu vào 3 2 6 7" xfId="5450"/>
    <cellStyle name="Đầu vào 3 2 6 8" xfId="5451"/>
    <cellStyle name="Đầu vào 3 2 7" xfId="5452"/>
    <cellStyle name="Đầu vào 3 2 7 2" xfId="5453"/>
    <cellStyle name="Đầu vào 3 2 7 3" xfId="5454"/>
    <cellStyle name="Đầu vào 3 2 7 4" xfId="5455"/>
    <cellStyle name="Đầu vào 3 2 7 5" xfId="5456"/>
    <cellStyle name="Đầu vào 3 2 7 6" xfId="5457"/>
    <cellStyle name="Đầu vào 3 2 7 7" xfId="5458"/>
    <cellStyle name="Đầu vào 3 2 7 8" xfId="5459"/>
    <cellStyle name="Đầu vào 3 2 8" xfId="5460"/>
    <cellStyle name="Đầu vào 3 2 9" xfId="5461"/>
    <cellStyle name="Đầu vào 3 3" xfId="5462"/>
    <cellStyle name="Đầu vào 3 3 2" xfId="5463"/>
    <cellStyle name="Đầu vào 3 3 3" xfId="5464"/>
    <cellStyle name="Đầu vào 3 3 4" xfId="5465"/>
    <cellStyle name="Đầu vào 3 3 5" xfId="5466"/>
    <cellStyle name="Đầu vào 3 3 6" xfId="5467"/>
    <cellStyle name="Đầu vào 3 3 7" xfId="5468"/>
    <cellStyle name="Đầu vào 3 3 8" xfId="5469"/>
    <cellStyle name="Đầu vào 3 4" xfId="5470"/>
    <cellStyle name="Đầu vào 3 4 2" xfId="5471"/>
    <cellStyle name="Đầu vào 3 4 3" xfId="5472"/>
    <cellStyle name="Đầu vào 3 4 4" xfId="5473"/>
    <cellStyle name="Đầu vào 3 4 5" xfId="5474"/>
    <cellStyle name="Đầu vào 3 4 6" xfId="5475"/>
    <cellStyle name="Đầu vào 3 4 7" xfId="5476"/>
    <cellStyle name="Đầu vào 3 4 8" xfId="5477"/>
    <cellStyle name="Đầu vào 3 5" xfId="5478"/>
    <cellStyle name="Đầu vào 3 5 2" xfId="5479"/>
    <cellStyle name="Đầu vào 3 5 3" xfId="5480"/>
    <cellStyle name="Đầu vào 3 5 4" xfId="5481"/>
    <cellStyle name="Đầu vào 3 5 5" xfId="5482"/>
    <cellStyle name="Đầu vào 3 5 6" xfId="5483"/>
    <cellStyle name="Đầu vào 3 5 7" xfId="5484"/>
    <cellStyle name="Đầu vào 3 5 8" xfId="5485"/>
    <cellStyle name="Đầu vào 3 6" xfId="5486"/>
    <cellStyle name="Đầu vào 3 6 2" xfId="5487"/>
    <cellStyle name="Đầu vào 3 6 3" xfId="5488"/>
    <cellStyle name="Đầu vào 3 6 4" xfId="5489"/>
    <cellStyle name="Đầu vào 3 6 5" xfId="5490"/>
    <cellStyle name="Đầu vào 3 6 6" xfId="5491"/>
    <cellStyle name="Đầu vào 3 6 7" xfId="5492"/>
    <cellStyle name="Đầu vào 3 6 8" xfId="5493"/>
    <cellStyle name="Đầu vào 3 7" xfId="5494"/>
    <cellStyle name="Đầu vào 3 7 2" xfId="5495"/>
    <cellStyle name="Đầu vào 3 7 3" xfId="5496"/>
    <cellStyle name="Đầu vào 3 7 4" xfId="5497"/>
    <cellStyle name="Đầu vào 3 7 5" xfId="5498"/>
    <cellStyle name="Đầu vào 3 7 6" xfId="5499"/>
    <cellStyle name="Đầu vào 3 7 7" xfId="5500"/>
    <cellStyle name="Đầu vào 3 7 8" xfId="5501"/>
    <cellStyle name="Đầu vào 3 8" xfId="5502"/>
    <cellStyle name="Đầu vào 3 8 2" xfId="5503"/>
    <cellStyle name="Đầu vào 3 8 3" xfId="5504"/>
    <cellStyle name="Đầu vào 3 8 4" xfId="5505"/>
    <cellStyle name="Đầu vào 3 8 5" xfId="5506"/>
    <cellStyle name="Đầu vào 3 8 6" xfId="5507"/>
    <cellStyle name="Đầu vào 3 8 7" xfId="5508"/>
    <cellStyle name="Đầu vào 3 8 8" xfId="5509"/>
    <cellStyle name="Đầu vào 3 9" xfId="5510"/>
    <cellStyle name="Đầu vào 4" xfId="5511"/>
    <cellStyle name="Đầu vào 4 10" xfId="5512"/>
    <cellStyle name="Đầu vào 4 11" xfId="5513"/>
    <cellStyle name="Đầu vào 4 12" xfId="5514"/>
    <cellStyle name="Đầu vào 4 13" xfId="5515"/>
    <cellStyle name="Đầu vào 4 14" xfId="5516"/>
    <cellStyle name="Đầu vào 4 15" xfId="5517"/>
    <cellStyle name="Đầu vào 4 2" xfId="5518"/>
    <cellStyle name="Đầu vào 4 2 10" xfId="5519"/>
    <cellStyle name="Đầu vào 4 2 11" xfId="5520"/>
    <cellStyle name="Đầu vào 4 2 12" xfId="5521"/>
    <cellStyle name="Đầu vào 4 2 13" xfId="5522"/>
    <cellStyle name="Đầu vào 4 2 14" xfId="5523"/>
    <cellStyle name="Đầu vào 4 2 2" xfId="5524"/>
    <cellStyle name="Đầu vào 4 2 2 2" xfId="5525"/>
    <cellStyle name="Đầu vào 4 2 2 3" xfId="5526"/>
    <cellStyle name="Đầu vào 4 2 2 4" xfId="5527"/>
    <cellStyle name="Đầu vào 4 2 2 5" xfId="5528"/>
    <cellStyle name="Đầu vào 4 2 2 6" xfId="5529"/>
    <cellStyle name="Đầu vào 4 2 2 7" xfId="5530"/>
    <cellStyle name="Đầu vào 4 2 2 8" xfId="5531"/>
    <cellStyle name="Đầu vào 4 2 3" xfId="5532"/>
    <cellStyle name="Đầu vào 4 2 3 2" xfId="5533"/>
    <cellStyle name="Đầu vào 4 2 3 3" xfId="5534"/>
    <cellStyle name="Đầu vào 4 2 3 4" xfId="5535"/>
    <cellStyle name="Đầu vào 4 2 3 5" xfId="5536"/>
    <cellStyle name="Đầu vào 4 2 3 6" xfId="5537"/>
    <cellStyle name="Đầu vào 4 2 3 7" xfId="5538"/>
    <cellStyle name="Đầu vào 4 2 3 8" xfId="5539"/>
    <cellStyle name="Đầu vào 4 2 4" xfId="5540"/>
    <cellStyle name="Đầu vào 4 2 4 2" xfId="5541"/>
    <cellStyle name="Đầu vào 4 2 4 3" xfId="5542"/>
    <cellStyle name="Đầu vào 4 2 4 4" xfId="5543"/>
    <cellStyle name="Đầu vào 4 2 4 5" xfId="5544"/>
    <cellStyle name="Đầu vào 4 2 4 6" xfId="5545"/>
    <cellStyle name="Đầu vào 4 2 4 7" xfId="5546"/>
    <cellStyle name="Đầu vào 4 2 4 8" xfId="5547"/>
    <cellStyle name="Đầu vào 4 2 5" xfId="5548"/>
    <cellStyle name="Đầu vào 4 2 5 2" xfId="5549"/>
    <cellStyle name="Đầu vào 4 2 5 3" xfId="5550"/>
    <cellStyle name="Đầu vào 4 2 5 4" xfId="5551"/>
    <cellStyle name="Đầu vào 4 2 5 5" xfId="5552"/>
    <cellStyle name="Đầu vào 4 2 5 6" xfId="5553"/>
    <cellStyle name="Đầu vào 4 2 5 7" xfId="5554"/>
    <cellStyle name="Đầu vào 4 2 5 8" xfId="5555"/>
    <cellStyle name="Đầu vào 4 2 6" xfId="5556"/>
    <cellStyle name="Đầu vào 4 2 6 2" xfId="5557"/>
    <cellStyle name="Đầu vào 4 2 6 3" xfId="5558"/>
    <cellStyle name="Đầu vào 4 2 6 4" xfId="5559"/>
    <cellStyle name="Đầu vào 4 2 6 5" xfId="5560"/>
    <cellStyle name="Đầu vào 4 2 6 6" xfId="5561"/>
    <cellStyle name="Đầu vào 4 2 6 7" xfId="5562"/>
    <cellStyle name="Đầu vào 4 2 6 8" xfId="5563"/>
    <cellStyle name="Đầu vào 4 2 7" xfId="5564"/>
    <cellStyle name="Đầu vào 4 2 7 2" xfId="5565"/>
    <cellStyle name="Đầu vào 4 2 7 3" xfId="5566"/>
    <cellStyle name="Đầu vào 4 2 7 4" xfId="5567"/>
    <cellStyle name="Đầu vào 4 2 7 5" xfId="5568"/>
    <cellStyle name="Đầu vào 4 2 7 6" xfId="5569"/>
    <cellStyle name="Đầu vào 4 2 7 7" xfId="5570"/>
    <cellStyle name="Đầu vào 4 2 7 8" xfId="5571"/>
    <cellStyle name="Đầu vào 4 2 8" xfId="5572"/>
    <cellStyle name="Đầu vào 4 2 9" xfId="5573"/>
    <cellStyle name="Đầu vào 4 3" xfId="5574"/>
    <cellStyle name="Đầu vào 4 3 2" xfId="5575"/>
    <cellStyle name="Đầu vào 4 3 3" xfId="5576"/>
    <cellStyle name="Đầu vào 4 3 4" xfId="5577"/>
    <cellStyle name="Đầu vào 4 3 5" xfId="5578"/>
    <cellStyle name="Đầu vào 4 3 6" xfId="5579"/>
    <cellStyle name="Đầu vào 4 3 7" xfId="5580"/>
    <cellStyle name="Đầu vào 4 3 8" xfId="5581"/>
    <cellStyle name="Đầu vào 4 4" xfId="5582"/>
    <cellStyle name="Đầu vào 4 4 2" xfId="5583"/>
    <cellStyle name="Đầu vào 4 4 3" xfId="5584"/>
    <cellStyle name="Đầu vào 4 4 4" xfId="5585"/>
    <cellStyle name="Đầu vào 4 4 5" xfId="5586"/>
    <cellStyle name="Đầu vào 4 4 6" xfId="5587"/>
    <cellStyle name="Đầu vào 4 4 7" xfId="5588"/>
    <cellStyle name="Đầu vào 4 4 8" xfId="5589"/>
    <cellStyle name="Đầu vào 4 5" xfId="5590"/>
    <cellStyle name="Đầu vào 4 5 2" xfId="5591"/>
    <cellStyle name="Đầu vào 4 5 3" xfId="5592"/>
    <cellStyle name="Đầu vào 4 5 4" xfId="5593"/>
    <cellStyle name="Đầu vào 4 5 5" xfId="5594"/>
    <cellStyle name="Đầu vào 4 5 6" xfId="5595"/>
    <cellStyle name="Đầu vào 4 5 7" xfId="5596"/>
    <cellStyle name="Đầu vào 4 5 8" xfId="5597"/>
    <cellStyle name="Đầu vào 4 6" xfId="5598"/>
    <cellStyle name="Đầu vào 4 6 2" xfId="5599"/>
    <cellStyle name="Đầu vào 4 6 3" xfId="5600"/>
    <cellStyle name="Đầu vào 4 6 4" xfId="5601"/>
    <cellStyle name="Đầu vào 4 6 5" xfId="5602"/>
    <cellStyle name="Đầu vào 4 6 6" xfId="5603"/>
    <cellStyle name="Đầu vào 4 6 7" xfId="5604"/>
    <cellStyle name="Đầu vào 4 6 8" xfId="5605"/>
    <cellStyle name="Đầu vào 4 7" xfId="5606"/>
    <cellStyle name="Đầu vào 4 7 2" xfId="5607"/>
    <cellStyle name="Đầu vào 4 7 3" xfId="5608"/>
    <cellStyle name="Đầu vào 4 7 4" xfId="5609"/>
    <cellStyle name="Đầu vào 4 7 5" xfId="5610"/>
    <cellStyle name="Đầu vào 4 7 6" xfId="5611"/>
    <cellStyle name="Đầu vào 4 7 7" xfId="5612"/>
    <cellStyle name="Đầu vào 4 7 8" xfId="5613"/>
    <cellStyle name="Đầu vào 4 8" xfId="5614"/>
    <cellStyle name="Đầu vào 4 8 2" xfId="5615"/>
    <cellStyle name="Đầu vào 4 8 3" xfId="5616"/>
    <cellStyle name="Đầu vào 4 8 4" xfId="5617"/>
    <cellStyle name="Đầu vào 4 8 5" xfId="5618"/>
    <cellStyle name="Đầu vào 4 8 6" xfId="5619"/>
    <cellStyle name="Đầu vào 4 8 7" xfId="5620"/>
    <cellStyle name="Đầu vào 4 8 8" xfId="5621"/>
    <cellStyle name="Đầu vào 4 9" xfId="5622"/>
    <cellStyle name="Đầu vào 5" xfId="5623"/>
    <cellStyle name="Đầu vào 5 10" xfId="5624"/>
    <cellStyle name="Đầu vào 5 11" xfId="5625"/>
    <cellStyle name="Đầu vào 5 12" xfId="5626"/>
    <cellStyle name="Đầu vào 5 13" xfId="5627"/>
    <cellStyle name="Đầu vào 5 14" xfId="5628"/>
    <cellStyle name="Đầu vào 5 15" xfId="5629"/>
    <cellStyle name="Đầu vào 5 2" xfId="5630"/>
    <cellStyle name="Đầu vào 5 2 10" xfId="5631"/>
    <cellStyle name="Đầu vào 5 2 11" xfId="5632"/>
    <cellStyle name="Đầu vào 5 2 12" xfId="5633"/>
    <cellStyle name="Đầu vào 5 2 13" xfId="5634"/>
    <cellStyle name="Đầu vào 5 2 14" xfId="5635"/>
    <cellStyle name="Đầu vào 5 2 2" xfId="5636"/>
    <cellStyle name="Đầu vào 5 2 2 2" xfId="5637"/>
    <cellStyle name="Đầu vào 5 2 2 3" xfId="5638"/>
    <cellStyle name="Đầu vào 5 2 2 4" xfId="5639"/>
    <cellStyle name="Đầu vào 5 2 2 5" xfId="5640"/>
    <cellStyle name="Đầu vào 5 2 2 6" xfId="5641"/>
    <cellStyle name="Đầu vào 5 2 2 7" xfId="5642"/>
    <cellStyle name="Đầu vào 5 2 2 8" xfId="5643"/>
    <cellStyle name="Đầu vào 5 2 3" xfId="5644"/>
    <cellStyle name="Đầu vào 5 2 3 2" xfId="5645"/>
    <cellStyle name="Đầu vào 5 2 3 3" xfId="5646"/>
    <cellStyle name="Đầu vào 5 2 3 4" xfId="5647"/>
    <cellStyle name="Đầu vào 5 2 3 5" xfId="5648"/>
    <cellStyle name="Đầu vào 5 2 3 6" xfId="5649"/>
    <cellStyle name="Đầu vào 5 2 3 7" xfId="5650"/>
    <cellStyle name="Đầu vào 5 2 3 8" xfId="5651"/>
    <cellStyle name="Đầu vào 5 2 4" xfId="5652"/>
    <cellStyle name="Đầu vào 5 2 4 2" xfId="5653"/>
    <cellStyle name="Đầu vào 5 2 4 3" xfId="5654"/>
    <cellStyle name="Đầu vào 5 2 4 4" xfId="5655"/>
    <cellStyle name="Đầu vào 5 2 4 5" xfId="5656"/>
    <cellStyle name="Đầu vào 5 2 4 6" xfId="5657"/>
    <cellStyle name="Đầu vào 5 2 4 7" xfId="5658"/>
    <cellStyle name="Đầu vào 5 2 4 8" xfId="5659"/>
    <cellStyle name="Đầu vào 5 2 5" xfId="5660"/>
    <cellStyle name="Đầu vào 5 2 5 2" xfId="5661"/>
    <cellStyle name="Đầu vào 5 2 5 3" xfId="5662"/>
    <cellStyle name="Đầu vào 5 2 5 4" xfId="5663"/>
    <cellStyle name="Đầu vào 5 2 5 5" xfId="5664"/>
    <cellStyle name="Đầu vào 5 2 5 6" xfId="5665"/>
    <cellStyle name="Đầu vào 5 2 5 7" xfId="5666"/>
    <cellStyle name="Đầu vào 5 2 5 8" xfId="5667"/>
    <cellStyle name="Đầu vào 5 2 6" xfId="5668"/>
    <cellStyle name="Đầu vào 5 2 6 2" xfId="5669"/>
    <cellStyle name="Đầu vào 5 2 6 3" xfId="5670"/>
    <cellStyle name="Đầu vào 5 2 6 4" xfId="5671"/>
    <cellStyle name="Đầu vào 5 2 6 5" xfId="5672"/>
    <cellStyle name="Đầu vào 5 2 6 6" xfId="5673"/>
    <cellStyle name="Đầu vào 5 2 6 7" xfId="5674"/>
    <cellStyle name="Đầu vào 5 2 6 8" xfId="5675"/>
    <cellStyle name="Đầu vào 5 2 7" xfId="5676"/>
    <cellStyle name="Đầu vào 5 2 7 2" xfId="5677"/>
    <cellStyle name="Đầu vào 5 2 7 3" xfId="5678"/>
    <cellStyle name="Đầu vào 5 2 7 4" xfId="5679"/>
    <cellStyle name="Đầu vào 5 2 7 5" xfId="5680"/>
    <cellStyle name="Đầu vào 5 2 7 6" xfId="5681"/>
    <cellStyle name="Đầu vào 5 2 7 7" xfId="5682"/>
    <cellStyle name="Đầu vào 5 2 7 8" xfId="5683"/>
    <cellStyle name="Đầu vào 5 2 8" xfId="5684"/>
    <cellStyle name="Đầu vào 5 2 9" xfId="5685"/>
    <cellStyle name="Đầu vào 5 3" xfId="5686"/>
    <cellStyle name="Đầu vào 5 3 2" xfId="5687"/>
    <cellStyle name="Đầu vào 5 3 3" xfId="5688"/>
    <cellStyle name="Đầu vào 5 3 4" xfId="5689"/>
    <cellStyle name="Đầu vào 5 3 5" xfId="5690"/>
    <cellStyle name="Đầu vào 5 3 6" xfId="5691"/>
    <cellStyle name="Đầu vào 5 3 7" xfId="5692"/>
    <cellStyle name="Đầu vào 5 3 8" xfId="5693"/>
    <cellStyle name="Đầu vào 5 4" xfId="5694"/>
    <cellStyle name="Đầu vào 5 4 2" xfId="5695"/>
    <cellStyle name="Đầu vào 5 4 3" xfId="5696"/>
    <cellStyle name="Đầu vào 5 4 4" xfId="5697"/>
    <cellStyle name="Đầu vào 5 4 5" xfId="5698"/>
    <cellStyle name="Đầu vào 5 4 6" xfId="5699"/>
    <cellStyle name="Đầu vào 5 4 7" xfId="5700"/>
    <cellStyle name="Đầu vào 5 4 8" xfId="5701"/>
    <cellStyle name="Đầu vào 5 5" xfId="5702"/>
    <cellStyle name="Đầu vào 5 5 2" xfId="5703"/>
    <cellStyle name="Đầu vào 5 5 3" xfId="5704"/>
    <cellStyle name="Đầu vào 5 5 4" xfId="5705"/>
    <cellStyle name="Đầu vào 5 5 5" xfId="5706"/>
    <cellStyle name="Đầu vào 5 5 6" xfId="5707"/>
    <cellStyle name="Đầu vào 5 5 7" xfId="5708"/>
    <cellStyle name="Đầu vào 5 5 8" xfId="5709"/>
    <cellStyle name="Đầu vào 5 6" xfId="5710"/>
    <cellStyle name="Đầu vào 5 6 2" xfId="5711"/>
    <cellStyle name="Đầu vào 5 6 3" xfId="5712"/>
    <cellStyle name="Đầu vào 5 6 4" xfId="5713"/>
    <cellStyle name="Đầu vào 5 6 5" xfId="5714"/>
    <cellStyle name="Đầu vào 5 6 6" xfId="5715"/>
    <cellStyle name="Đầu vào 5 6 7" xfId="5716"/>
    <cellStyle name="Đầu vào 5 6 8" xfId="5717"/>
    <cellStyle name="Đầu vào 5 7" xfId="5718"/>
    <cellStyle name="Đầu vào 5 7 2" xfId="5719"/>
    <cellStyle name="Đầu vào 5 7 3" xfId="5720"/>
    <cellStyle name="Đầu vào 5 7 4" xfId="5721"/>
    <cellStyle name="Đầu vào 5 7 5" xfId="5722"/>
    <cellStyle name="Đầu vào 5 7 6" xfId="5723"/>
    <cellStyle name="Đầu vào 5 7 7" xfId="5724"/>
    <cellStyle name="Đầu vào 5 7 8" xfId="5725"/>
    <cellStyle name="Đầu vào 5 8" xfId="5726"/>
    <cellStyle name="Đầu vào 5 8 2" xfId="5727"/>
    <cellStyle name="Đầu vào 5 8 3" xfId="5728"/>
    <cellStyle name="Đầu vào 5 8 4" xfId="5729"/>
    <cellStyle name="Đầu vào 5 8 5" xfId="5730"/>
    <cellStyle name="Đầu vào 5 8 6" xfId="5731"/>
    <cellStyle name="Đầu vào 5 8 7" xfId="5732"/>
    <cellStyle name="Đầu vào 5 8 8" xfId="5733"/>
    <cellStyle name="Đầu vào 5 9" xfId="5734"/>
    <cellStyle name="Đầu vào 6" xfId="5735"/>
    <cellStyle name="Đầu vào 6 10" xfId="5736"/>
    <cellStyle name="Đầu vào 6 11" xfId="5737"/>
    <cellStyle name="Đầu vào 6 12" xfId="5738"/>
    <cellStyle name="Đầu vào 6 13" xfId="5739"/>
    <cellStyle name="Đầu vào 6 14" xfId="5740"/>
    <cellStyle name="Đầu vào 6 15" xfId="5741"/>
    <cellStyle name="Đầu vào 6 2" xfId="5742"/>
    <cellStyle name="Đầu vào 6 2 10" xfId="5743"/>
    <cellStyle name="Đầu vào 6 2 11" xfId="5744"/>
    <cellStyle name="Đầu vào 6 2 12" xfId="5745"/>
    <cellStyle name="Đầu vào 6 2 13" xfId="5746"/>
    <cellStyle name="Đầu vào 6 2 14" xfId="5747"/>
    <cellStyle name="Đầu vào 6 2 2" xfId="5748"/>
    <cellStyle name="Đầu vào 6 2 2 2" xfId="5749"/>
    <cellStyle name="Đầu vào 6 2 2 3" xfId="5750"/>
    <cellStyle name="Đầu vào 6 2 2 4" xfId="5751"/>
    <cellStyle name="Đầu vào 6 2 2 5" xfId="5752"/>
    <cellStyle name="Đầu vào 6 2 2 6" xfId="5753"/>
    <cellStyle name="Đầu vào 6 2 2 7" xfId="5754"/>
    <cellStyle name="Đầu vào 6 2 2 8" xfId="5755"/>
    <cellStyle name="Đầu vào 6 2 3" xfId="5756"/>
    <cellStyle name="Đầu vào 6 2 3 2" xfId="5757"/>
    <cellStyle name="Đầu vào 6 2 3 3" xfId="5758"/>
    <cellStyle name="Đầu vào 6 2 3 4" xfId="5759"/>
    <cellStyle name="Đầu vào 6 2 3 5" xfId="5760"/>
    <cellStyle name="Đầu vào 6 2 3 6" xfId="5761"/>
    <cellStyle name="Đầu vào 6 2 3 7" xfId="5762"/>
    <cellStyle name="Đầu vào 6 2 3 8" xfId="5763"/>
    <cellStyle name="Đầu vào 6 2 4" xfId="5764"/>
    <cellStyle name="Đầu vào 6 2 4 2" xfId="5765"/>
    <cellStyle name="Đầu vào 6 2 4 3" xfId="5766"/>
    <cellStyle name="Đầu vào 6 2 4 4" xfId="5767"/>
    <cellStyle name="Đầu vào 6 2 4 5" xfId="5768"/>
    <cellStyle name="Đầu vào 6 2 4 6" xfId="5769"/>
    <cellStyle name="Đầu vào 6 2 4 7" xfId="5770"/>
    <cellStyle name="Đầu vào 6 2 4 8" xfId="5771"/>
    <cellStyle name="Đầu vào 6 2 5" xfId="5772"/>
    <cellStyle name="Đầu vào 6 2 5 2" xfId="5773"/>
    <cellStyle name="Đầu vào 6 2 5 3" xfId="5774"/>
    <cellStyle name="Đầu vào 6 2 5 4" xfId="5775"/>
    <cellStyle name="Đầu vào 6 2 5 5" xfId="5776"/>
    <cellStyle name="Đầu vào 6 2 5 6" xfId="5777"/>
    <cellStyle name="Đầu vào 6 2 5 7" xfId="5778"/>
    <cellStyle name="Đầu vào 6 2 5 8" xfId="5779"/>
    <cellStyle name="Đầu vào 6 2 6" xfId="5780"/>
    <cellStyle name="Đầu vào 6 2 6 2" xfId="5781"/>
    <cellStyle name="Đầu vào 6 2 6 3" xfId="5782"/>
    <cellStyle name="Đầu vào 6 2 6 4" xfId="5783"/>
    <cellStyle name="Đầu vào 6 2 6 5" xfId="5784"/>
    <cellStyle name="Đầu vào 6 2 6 6" xfId="5785"/>
    <cellStyle name="Đầu vào 6 2 6 7" xfId="5786"/>
    <cellStyle name="Đầu vào 6 2 6 8" xfId="5787"/>
    <cellStyle name="Đầu vào 6 2 7" xfId="5788"/>
    <cellStyle name="Đầu vào 6 2 7 2" xfId="5789"/>
    <cellStyle name="Đầu vào 6 2 7 3" xfId="5790"/>
    <cellStyle name="Đầu vào 6 2 7 4" xfId="5791"/>
    <cellStyle name="Đầu vào 6 2 7 5" xfId="5792"/>
    <cellStyle name="Đầu vào 6 2 7 6" xfId="5793"/>
    <cellStyle name="Đầu vào 6 2 7 7" xfId="5794"/>
    <cellStyle name="Đầu vào 6 2 7 8" xfId="5795"/>
    <cellStyle name="Đầu vào 6 2 8" xfId="5796"/>
    <cellStyle name="Đầu vào 6 2 9" xfId="5797"/>
    <cellStyle name="Đầu vào 6 3" xfId="5798"/>
    <cellStyle name="Đầu vào 6 3 2" xfId="5799"/>
    <cellStyle name="Đầu vào 6 3 3" xfId="5800"/>
    <cellStyle name="Đầu vào 6 3 4" xfId="5801"/>
    <cellStyle name="Đầu vào 6 3 5" xfId="5802"/>
    <cellStyle name="Đầu vào 6 3 6" xfId="5803"/>
    <cellStyle name="Đầu vào 6 3 7" xfId="5804"/>
    <cellStyle name="Đầu vào 6 3 8" xfId="5805"/>
    <cellStyle name="Đầu vào 6 4" xfId="5806"/>
    <cellStyle name="Đầu vào 6 4 2" xfId="5807"/>
    <cellStyle name="Đầu vào 6 4 3" xfId="5808"/>
    <cellStyle name="Đầu vào 6 4 4" xfId="5809"/>
    <cellStyle name="Đầu vào 6 4 5" xfId="5810"/>
    <cellStyle name="Đầu vào 6 4 6" xfId="5811"/>
    <cellStyle name="Đầu vào 6 4 7" xfId="5812"/>
    <cellStyle name="Đầu vào 6 4 8" xfId="5813"/>
    <cellStyle name="Đầu vào 6 5" xfId="5814"/>
    <cellStyle name="Đầu vào 6 5 2" xfId="5815"/>
    <cellStyle name="Đầu vào 6 5 3" xfId="5816"/>
    <cellStyle name="Đầu vào 6 5 4" xfId="5817"/>
    <cellStyle name="Đầu vào 6 5 5" xfId="5818"/>
    <cellStyle name="Đầu vào 6 5 6" xfId="5819"/>
    <cellStyle name="Đầu vào 6 5 7" xfId="5820"/>
    <cellStyle name="Đầu vào 6 5 8" xfId="5821"/>
    <cellStyle name="Đầu vào 6 6" xfId="5822"/>
    <cellStyle name="Đầu vào 6 6 2" xfId="5823"/>
    <cellStyle name="Đầu vào 6 6 3" xfId="5824"/>
    <cellStyle name="Đầu vào 6 6 4" xfId="5825"/>
    <cellStyle name="Đầu vào 6 6 5" xfId="5826"/>
    <cellStyle name="Đầu vào 6 6 6" xfId="5827"/>
    <cellStyle name="Đầu vào 6 6 7" xfId="5828"/>
    <cellStyle name="Đầu vào 6 6 8" xfId="5829"/>
    <cellStyle name="Đầu vào 6 7" xfId="5830"/>
    <cellStyle name="Đầu vào 6 7 2" xfId="5831"/>
    <cellStyle name="Đầu vào 6 7 3" xfId="5832"/>
    <cellStyle name="Đầu vào 6 7 4" xfId="5833"/>
    <cellStyle name="Đầu vào 6 7 5" xfId="5834"/>
    <cellStyle name="Đầu vào 6 7 6" xfId="5835"/>
    <cellStyle name="Đầu vào 6 7 7" xfId="5836"/>
    <cellStyle name="Đầu vào 6 7 8" xfId="5837"/>
    <cellStyle name="Đầu vào 6 8" xfId="5838"/>
    <cellStyle name="Đầu vào 6 8 2" xfId="5839"/>
    <cellStyle name="Đầu vào 6 8 3" xfId="5840"/>
    <cellStyle name="Đầu vào 6 8 4" xfId="5841"/>
    <cellStyle name="Đầu vào 6 8 5" xfId="5842"/>
    <cellStyle name="Đầu vào 6 8 6" xfId="5843"/>
    <cellStyle name="Đầu vào 6 8 7" xfId="5844"/>
    <cellStyle name="Đầu vào 6 8 8" xfId="5845"/>
    <cellStyle name="Đầu vào 6 9" xfId="5846"/>
    <cellStyle name="Đầu vào 7" xfId="5847"/>
    <cellStyle name="Đầu vào 7 10" xfId="5848"/>
    <cellStyle name="Đầu vào 7 11" xfId="5849"/>
    <cellStyle name="Đầu vào 7 12" xfId="5850"/>
    <cellStyle name="Đầu vào 7 13" xfId="5851"/>
    <cellStyle name="Đầu vào 7 14" xfId="5852"/>
    <cellStyle name="Đầu vào 7 2" xfId="5853"/>
    <cellStyle name="Đầu vào 7 2 2" xfId="5854"/>
    <cellStyle name="Đầu vào 7 2 3" xfId="5855"/>
    <cellStyle name="Đầu vào 7 2 4" xfId="5856"/>
    <cellStyle name="Đầu vào 7 2 5" xfId="5857"/>
    <cellStyle name="Đầu vào 7 2 6" xfId="5858"/>
    <cellStyle name="Đầu vào 7 2 7" xfId="5859"/>
    <cellStyle name="Đầu vào 7 2 8" xfId="5860"/>
    <cellStyle name="Đầu vào 7 3" xfId="5861"/>
    <cellStyle name="Đầu vào 7 3 2" xfId="5862"/>
    <cellStyle name="Đầu vào 7 3 3" xfId="5863"/>
    <cellStyle name="Đầu vào 7 3 4" xfId="5864"/>
    <cellStyle name="Đầu vào 7 3 5" xfId="5865"/>
    <cellStyle name="Đầu vào 7 3 6" xfId="5866"/>
    <cellStyle name="Đầu vào 7 3 7" xfId="5867"/>
    <cellStyle name="Đầu vào 7 3 8" xfId="5868"/>
    <cellStyle name="Đầu vào 7 4" xfId="5869"/>
    <cellStyle name="Đầu vào 7 4 2" xfId="5870"/>
    <cellStyle name="Đầu vào 7 4 3" xfId="5871"/>
    <cellStyle name="Đầu vào 7 4 4" xfId="5872"/>
    <cellStyle name="Đầu vào 7 4 5" xfId="5873"/>
    <cellStyle name="Đầu vào 7 4 6" xfId="5874"/>
    <cellStyle name="Đầu vào 7 4 7" xfId="5875"/>
    <cellStyle name="Đầu vào 7 4 8" xfId="5876"/>
    <cellStyle name="Đầu vào 7 5" xfId="5877"/>
    <cellStyle name="Đầu vào 7 5 2" xfId="5878"/>
    <cellStyle name="Đầu vào 7 5 3" xfId="5879"/>
    <cellStyle name="Đầu vào 7 5 4" xfId="5880"/>
    <cellStyle name="Đầu vào 7 5 5" xfId="5881"/>
    <cellStyle name="Đầu vào 7 5 6" xfId="5882"/>
    <cellStyle name="Đầu vào 7 5 7" xfId="5883"/>
    <cellStyle name="Đầu vào 7 5 8" xfId="5884"/>
    <cellStyle name="Đầu vào 7 6" xfId="5885"/>
    <cellStyle name="Đầu vào 7 6 2" xfId="5886"/>
    <cellStyle name="Đầu vào 7 6 3" xfId="5887"/>
    <cellStyle name="Đầu vào 7 6 4" xfId="5888"/>
    <cellStyle name="Đầu vào 7 6 5" xfId="5889"/>
    <cellStyle name="Đầu vào 7 6 6" xfId="5890"/>
    <cellStyle name="Đầu vào 7 6 7" xfId="5891"/>
    <cellStyle name="Đầu vào 7 6 8" xfId="5892"/>
    <cellStyle name="Đầu vào 7 7" xfId="5893"/>
    <cellStyle name="Đầu vào 7 7 2" xfId="5894"/>
    <cellStyle name="Đầu vào 7 7 3" xfId="5895"/>
    <cellStyle name="Đầu vào 7 7 4" xfId="5896"/>
    <cellStyle name="Đầu vào 7 7 5" xfId="5897"/>
    <cellStyle name="Đầu vào 7 7 6" xfId="5898"/>
    <cellStyle name="Đầu vào 7 7 7" xfId="5899"/>
    <cellStyle name="Đầu vào 7 7 8" xfId="5900"/>
    <cellStyle name="Đầu vào 7 8" xfId="5901"/>
    <cellStyle name="Đầu vào 7 9" xfId="5902"/>
    <cellStyle name="Dấu_phảy 2" xfId="5903"/>
    <cellStyle name="DAUDE" xfId="5904"/>
    <cellStyle name="Đề mục 1" xfId="5905"/>
    <cellStyle name="Đề mục 2" xfId="5906"/>
    <cellStyle name="Đề mục 3" xfId="5907"/>
    <cellStyle name="Đề mục 4" xfId="5908"/>
    <cellStyle name="Debit" xfId="5909"/>
    <cellStyle name="Debit subtotal" xfId="5910"/>
    <cellStyle name="Debit subtotal 2" xfId="5911"/>
    <cellStyle name="Debit subtotal 2 10" xfId="5912"/>
    <cellStyle name="Debit subtotal 2 11" xfId="5913"/>
    <cellStyle name="Debit subtotal 2 12" xfId="5914"/>
    <cellStyle name="Debit subtotal 2 13" xfId="5915"/>
    <cellStyle name="Debit subtotal 2 14" xfId="5916"/>
    <cellStyle name="Debit subtotal 2 15" xfId="5917"/>
    <cellStyle name="Debit subtotal 2 2" xfId="5918"/>
    <cellStyle name="Debit subtotal 2 2 10" xfId="5919"/>
    <cellStyle name="Debit subtotal 2 2 11" xfId="5920"/>
    <cellStyle name="Debit subtotal 2 2 12" xfId="5921"/>
    <cellStyle name="Debit subtotal 2 2 13" xfId="5922"/>
    <cellStyle name="Debit subtotal 2 2 14" xfId="5923"/>
    <cellStyle name="Debit subtotal 2 2 2" xfId="5924"/>
    <cellStyle name="Debit subtotal 2 2 2 2" xfId="5925"/>
    <cellStyle name="Debit subtotal 2 2 2 3" xfId="5926"/>
    <cellStyle name="Debit subtotal 2 2 2 4" xfId="5927"/>
    <cellStyle name="Debit subtotal 2 2 2 5" xfId="5928"/>
    <cellStyle name="Debit subtotal 2 2 2 6" xfId="5929"/>
    <cellStyle name="Debit subtotal 2 2 2 7" xfId="5930"/>
    <cellStyle name="Debit subtotal 2 2 2 8" xfId="5931"/>
    <cellStyle name="Debit subtotal 2 2 3" xfId="5932"/>
    <cellStyle name="Debit subtotal 2 2 3 2" xfId="5933"/>
    <cellStyle name="Debit subtotal 2 2 3 3" xfId="5934"/>
    <cellStyle name="Debit subtotal 2 2 3 4" xfId="5935"/>
    <cellStyle name="Debit subtotal 2 2 3 5" xfId="5936"/>
    <cellStyle name="Debit subtotal 2 2 3 6" xfId="5937"/>
    <cellStyle name="Debit subtotal 2 2 3 7" xfId="5938"/>
    <cellStyle name="Debit subtotal 2 2 3 8" xfId="5939"/>
    <cellStyle name="Debit subtotal 2 2 4" xfId="5940"/>
    <cellStyle name="Debit subtotal 2 2 4 2" xfId="5941"/>
    <cellStyle name="Debit subtotal 2 2 4 3" xfId="5942"/>
    <cellStyle name="Debit subtotal 2 2 4 4" xfId="5943"/>
    <cellStyle name="Debit subtotal 2 2 4 5" xfId="5944"/>
    <cellStyle name="Debit subtotal 2 2 4 6" xfId="5945"/>
    <cellStyle name="Debit subtotal 2 2 4 7" xfId="5946"/>
    <cellStyle name="Debit subtotal 2 2 4 8" xfId="5947"/>
    <cellStyle name="Debit subtotal 2 2 5" xfId="5948"/>
    <cellStyle name="Debit subtotal 2 2 5 2" xfId="5949"/>
    <cellStyle name="Debit subtotal 2 2 5 3" xfId="5950"/>
    <cellStyle name="Debit subtotal 2 2 5 4" xfId="5951"/>
    <cellStyle name="Debit subtotal 2 2 5 5" xfId="5952"/>
    <cellStyle name="Debit subtotal 2 2 5 6" xfId="5953"/>
    <cellStyle name="Debit subtotal 2 2 5 7" xfId="5954"/>
    <cellStyle name="Debit subtotal 2 2 5 8" xfId="5955"/>
    <cellStyle name="Debit subtotal 2 2 6" xfId="5956"/>
    <cellStyle name="Debit subtotal 2 2 6 2" xfId="5957"/>
    <cellStyle name="Debit subtotal 2 2 6 3" xfId="5958"/>
    <cellStyle name="Debit subtotal 2 2 6 4" xfId="5959"/>
    <cellStyle name="Debit subtotal 2 2 6 5" xfId="5960"/>
    <cellStyle name="Debit subtotal 2 2 6 6" xfId="5961"/>
    <cellStyle name="Debit subtotal 2 2 6 7" xfId="5962"/>
    <cellStyle name="Debit subtotal 2 2 6 8" xfId="5963"/>
    <cellStyle name="Debit subtotal 2 2 7" xfId="5964"/>
    <cellStyle name="Debit subtotal 2 2 7 2" xfId="5965"/>
    <cellStyle name="Debit subtotal 2 2 7 3" xfId="5966"/>
    <cellStyle name="Debit subtotal 2 2 7 4" xfId="5967"/>
    <cellStyle name="Debit subtotal 2 2 7 5" xfId="5968"/>
    <cellStyle name="Debit subtotal 2 2 7 6" xfId="5969"/>
    <cellStyle name="Debit subtotal 2 2 7 7" xfId="5970"/>
    <cellStyle name="Debit subtotal 2 2 7 8" xfId="5971"/>
    <cellStyle name="Debit subtotal 2 2 8" xfId="5972"/>
    <cellStyle name="Debit subtotal 2 2 9" xfId="5973"/>
    <cellStyle name="Debit subtotal 2 3" xfId="5974"/>
    <cellStyle name="Debit subtotal 2 3 2" xfId="5975"/>
    <cellStyle name="Debit subtotal 2 3 3" xfId="5976"/>
    <cellStyle name="Debit subtotal 2 3 4" xfId="5977"/>
    <cellStyle name="Debit subtotal 2 3 5" xfId="5978"/>
    <cellStyle name="Debit subtotal 2 3 6" xfId="5979"/>
    <cellStyle name="Debit subtotal 2 3 7" xfId="5980"/>
    <cellStyle name="Debit subtotal 2 3 8" xfId="5981"/>
    <cellStyle name="Debit subtotal 2 4" xfId="5982"/>
    <cellStyle name="Debit subtotal 2 4 2" xfId="5983"/>
    <cellStyle name="Debit subtotal 2 4 3" xfId="5984"/>
    <cellStyle name="Debit subtotal 2 4 4" xfId="5985"/>
    <cellStyle name="Debit subtotal 2 4 5" xfId="5986"/>
    <cellStyle name="Debit subtotal 2 4 6" xfId="5987"/>
    <cellStyle name="Debit subtotal 2 4 7" xfId="5988"/>
    <cellStyle name="Debit subtotal 2 4 8" xfId="5989"/>
    <cellStyle name="Debit subtotal 2 5" xfId="5990"/>
    <cellStyle name="Debit subtotal 2 5 2" xfId="5991"/>
    <cellStyle name="Debit subtotal 2 5 3" xfId="5992"/>
    <cellStyle name="Debit subtotal 2 5 4" xfId="5993"/>
    <cellStyle name="Debit subtotal 2 5 5" xfId="5994"/>
    <cellStyle name="Debit subtotal 2 5 6" xfId="5995"/>
    <cellStyle name="Debit subtotal 2 5 7" xfId="5996"/>
    <cellStyle name="Debit subtotal 2 5 8" xfId="5997"/>
    <cellStyle name="Debit subtotal 2 6" xfId="5998"/>
    <cellStyle name="Debit subtotal 2 6 2" xfId="5999"/>
    <cellStyle name="Debit subtotal 2 6 3" xfId="6000"/>
    <cellStyle name="Debit subtotal 2 6 4" xfId="6001"/>
    <cellStyle name="Debit subtotal 2 6 5" xfId="6002"/>
    <cellStyle name="Debit subtotal 2 6 6" xfId="6003"/>
    <cellStyle name="Debit subtotal 2 6 7" xfId="6004"/>
    <cellStyle name="Debit subtotal 2 6 8" xfId="6005"/>
    <cellStyle name="Debit subtotal 2 7" xfId="6006"/>
    <cellStyle name="Debit subtotal 2 7 2" xfId="6007"/>
    <cellStyle name="Debit subtotal 2 7 3" xfId="6008"/>
    <cellStyle name="Debit subtotal 2 7 4" xfId="6009"/>
    <cellStyle name="Debit subtotal 2 7 5" xfId="6010"/>
    <cellStyle name="Debit subtotal 2 7 6" xfId="6011"/>
    <cellStyle name="Debit subtotal 2 7 7" xfId="6012"/>
    <cellStyle name="Debit subtotal 2 7 8" xfId="6013"/>
    <cellStyle name="Debit subtotal 2 8" xfId="6014"/>
    <cellStyle name="Debit subtotal 2 8 2" xfId="6015"/>
    <cellStyle name="Debit subtotal 2 8 3" xfId="6016"/>
    <cellStyle name="Debit subtotal 2 8 4" xfId="6017"/>
    <cellStyle name="Debit subtotal 2 8 5" xfId="6018"/>
    <cellStyle name="Debit subtotal 2 8 6" xfId="6019"/>
    <cellStyle name="Debit subtotal 2 8 7" xfId="6020"/>
    <cellStyle name="Debit subtotal 2 8 8" xfId="6021"/>
    <cellStyle name="Debit subtotal 2 9" xfId="6022"/>
    <cellStyle name="Debit subtotal 3" xfId="6023"/>
    <cellStyle name="Debit subtotal 3 10" xfId="6024"/>
    <cellStyle name="Debit subtotal 3 11" xfId="6025"/>
    <cellStyle name="Debit subtotal 3 12" xfId="6026"/>
    <cellStyle name="Debit subtotal 3 13" xfId="6027"/>
    <cellStyle name="Debit subtotal 3 14" xfId="6028"/>
    <cellStyle name="Debit subtotal 3 15" xfId="6029"/>
    <cellStyle name="Debit subtotal 3 2" xfId="6030"/>
    <cellStyle name="Debit subtotal 3 2 10" xfId="6031"/>
    <cellStyle name="Debit subtotal 3 2 11" xfId="6032"/>
    <cellStyle name="Debit subtotal 3 2 12" xfId="6033"/>
    <cellStyle name="Debit subtotal 3 2 13" xfId="6034"/>
    <cellStyle name="Debit subtotal 3 2 14" xfId="6035"/>
    <cellStyle name="Debit subtotal 3 2 2" xfId="6036"/>
    <cellStyle name="Debit subtotal 3 2 2 2" xfId="6037"/>
    <cellStyle name="Debit subtotal 3 2 2 3" xfId="6038"/>
    <cellStyle name="Debit subtotal 3 2 2 4" xfId="6039"/>
    <cellStyle name="Debit subtotal 3 2 2 5" xfId="6040"/>
    <cellStyle name="Debit subtotal 3 2 2 6" xfId="6041"/>
    <cellStyle name="Debit subtotal 3 2 2 7" xfId="6042"/>
    <cellStyle name="Debit subtotal 3 2 2 8" xfId="6043"/>
    <cellStyle name="Debit subtotal 3 2 3" xfId="6044"/>
    <cellStyle name="Debit subtotal 3 2 3 2" xfId="6045"/>
    <cellStyle name="Debit subtotal 3 2 3 3" xfId="6046"/>
    <cellStyle name="Debit subtotal 3 2 3 4" xfId="6047"/>
    <cellStyle name="Debit subtotal 3 2 3 5" xfId="6048"/>
    <cellStyle name="Debit subtotal 3 2 3 6" xfId="6049"/>
    <cellStyle name="Debit subtotal 3 2 3 7" xfId="6050"/>
    <cellStyle name="Debit subtotal 3 2 3 8" xfId="6051"/>
    <cellStyle name="Debit subtotal 3 2 4" xfId="6052"/>
    <cellStyle name="Debit subtotal 3 2 4 2" xfId="6053"/>
    <cellStyle name="Debit subtotal 3 2 4 3" xfId="6054"/>
    <cellStyle name="Debit subtotal 3 2 4 4" xfId="6055"/>
    <cellStyle name="Debit subtotal 3 2 4 5" xfId="6056"/>
    <cellStyle name="Debit subtotal 3 2 4 6" xfId="6057"/>
    <cellStyle name="Debit subtotal 3 2 4 7" xfId="6058"/>
    <cellStyle name="Debit subtotal 3 2 4 8" xfId="6059"/>
    <cellStyle name="Debit subtotal 3 2 5" xfId="6060"/>
    <cellStyle name="Debit subtotal 3 2 5 2" xfId="6061"/>
    <cellStyle name="Debit subtotal 3 2 5 3" xfId="6062"/>
    <cellStyle name="Debit subtotal 3 2 5 4" xfId="6063"/>
    <cellStyle name="Debit subtotal 3 2 5 5" xfId="6064"/>
    <cellStyle name="Debit subtotal 3 2 5 6" xfId="6065"/>
    <cellStyle name="Debit subtotal 3 2 5 7" xfId="6066"/>
    <cellStyle name="Debit subtotal 3 2 5 8" xfId="6067"/>
    <cellStyle name="Debit subtotal 3 2 6" xfId="6068"/>
    <cellStyle name="Debit subtotal 3 2 6 2" xfId="6069"/>
    <cellStyle name="Debit subtotal 3 2 6 3" xfId="6070"/>
    <cellStyle name="Debit subtotal 3 2 6 4" xfId="6071"/>
    <cellStyle name="Debit subtotal 3 2 6 5" xfId="6072"/>
    <cellStyle name="Debit subtotal 3 2 6 6" xfId="6073"/>
    <cellStyle name="Debit subtotal 3 2 6 7" xfId="6074"/>
    <cellStyle name="Debit subtotal 3 2 6 8" xfId="6075"/>
    <cellStyle name="Debit subtotal 3 2 7" xfId="6076"/>
    <cellStyle name="Debit subtotal 3 2 7 2" xfId="6077"/>
    <cellStyle name="Debit subtotal 3 2 7 3" xfId="6078"/>
    <cellStyle name="Debit subtotal 3 2 7 4" xfId="6079"/>
    <cellStyle name="Debit subtotal 3 2 7 5" xfId="6080"/>
    <cellStyle name="Debit subtotal 3 2 7 6" xfId="6081"/>
    <cellStyle name="Debit subtotal 3 2 7 7" xfId="6082"/>
    <cellStyle name="Debit subtotal 3 2 7 8" xfId="6083"/>
    <cellStyle name="Debit subtotal 3 2 8" xfId="6084"/>
    <cellStyle name="Debit subtotal 3 2 9" xfId="6085"/>
    <cellStyle name="Debit subtotal 3 3" xfId="6086"/>
    <cellStyle name="Debit subtotal 3 3 2" xfId="6087"/>
    <cellStyle name="Debit subtotal 3 3 3" xfId="6088"/>
    <cellStyle name="Debit subtotal 3 3 4" xfId="6089"/>
    <cellStyle name="Debit subtotal 3 3 5" xfId="6090"/>
    <cellStyle name="Debit subtotal 3 3 6" xfId="6091"/>
    <cellStyle name="Debit subtotal 3 3 7" xfId="6092"/>
    <cellStyle name="Debit subtotal 3 3 8" xfId="6093"/>
    <cellStyle name="Debit subtotal 3 4" xfId="6094"/>
    <cellStyle name="Debit subtotal 3 4 2" xfId="6095"/>
    <cellStyle name="Debit subtotal 3 4 3" xfId="6096"/>
    <cellStyle name="Debit subtotal 3 4 4" xfId="6097"/>
    <cellStyle name="Debit subtotal 3 4 5" xfId="6098"/>
    <cellStyle name="Debit subtotal 3 4 6" xfId="6099"/>
    <cellStyle name="Debit subtotal 3 4 7" xfId="6100"/>
    <cellStyle name="Debit subtotal 3 4 8" xfId="6101"/>
    <cellStyle name="Debit subtotal 3 5" xfId="6102"/>
    <cellStyle name="Debit subtotal 3 5 2" xfId="6103"/>
    <cellStyle name="Debit subtotal 3 5 3" xfId="6104"/>
    <cellStyle name="Debit subtotal 3 5 4" xfId="6105"/>
    <cellStyle name="Debit subtotal 3 5 5" xfId="6106"/>
    <cellStyle name="Debit subtotal 3 5 6" xfId="6107"/>
    <cellStyle name="Debit subtotal 3 5 7" xfId="6108"/>
    <cellStyle name="Debit subtotal 3 5 8" xfId="6109"/>
    <cellStyle name="Debit subtotal 3 6" xfId="6110"/>
    <cellStyle name="Debit subtotal 3 6 2" xfId="6111"/>
    <cellStyle name="Debit subtotal 3 6 3" xfId="6112"/>
    <cellStyle name="Debit subtotal 3 6 4" xfId="6113"/>
    <cellStyle name="Debit subtotal 3 6 5" xfId="6114"/>
    <cellStyle name="Debit subtotal 3 6 6" xfId="6115"/>
    <cellStyle name="Debit subtotal 3 6 7" xfId="6116"/>
    <cellStyle name="Debit subtotal 3 6 8" xfId="6117"/>
    <cellStyle name="Debit subtotal 3 7" xfId="6118"/>
    <cellStyle name="Debit subtotal 3 7 2" xfId="6119"/>
    <cellStyle name="Debit subtotal 3 7 3" xfId="6120"/>
    <cellStyle name="Debit subtotal 3 7 4" xfId="6121"/>
    <cellStyle name="Debit subtotal 3 7 5" xfId="6122"/>
    <cellStyle name="Debit subtotal 3 7 6" xfId="6123"/>
    <cellStyle name="Debit subtotal 3 7 7" xfId="6124"/>
    <cellStyle name="Debit subtotal 3 7 8" xfId="6125"/>
    <cellStyle name="Debit subtotal 3 8" xfId="6126"/>
    <cellStyle name="Debit subtotal 3 8 2" xfId="6127"/>
    <cellStyle name="Debit subtotal 3 8 3" xfId="6128"/>
    <cellStyle name="Debit subtotal 3 8 4" xfId="6129"/>
    <cellStyle name="Debit subtotal 3 8 5" xfId="6130"/>
    <cellStyle name="Debit subtotal 3 8 6" xfId="6131"/>
    <cellStyle name="Debit subtotal 3 8 7" xfId="6132"/>
    <cellStyle name="Debit subtotal 3 8 8" xfId="6133"/>
    <cellStyle name="Debit subtotal 3 9" xfId="6134"/>
    <cellStyle name="Debit subtotal 4" xfId="6135"/>
    <cellStyle name="Debit subtotal 4 10" xfId="6136"/>
    <cellStyle name="Debit subtotal 4 11" xfId="6137"/>
    <cellStyle name="Debit subtotal 4 12" xfId="6138"/>
    <cellStyle name="Debit subtotal 4 13" xfId="6139"/>
    <cellStyle name="Debit subtotal 4 14" xfId="6140"/>
    <cellStyle name="Debit subtotal 4 15" xfId="6141"/>
    <cellStyle name="Debit subtotal 4 2" xfId="6142"/>
    <cellStyle name="Debit subtotal 4 2 10" xfId="6143"/>
    <cellStyle name="Debit subtotal 4 2 11" xfId="6144"/>
    <cellStyle name="Debit subtotal 4 2 12" xfId="6145"/>
    <cellStyle name="Debit subtotal 4 2 13" xfId="6146"/>
    <cellStyle name="Debit subtotal 4 2 14" xfId="6147"/>
    <cellStyle name="Debit subtotal 4 2 2" xfId="6148"/>
    <cellStyle name="Debit subtotal 4 2 2 2" xfId="6149"/>
    <cellStyle name="Debit subtotal 4 2 2 3" xfId="6150"/>
    <cellStyle name="Debit subtotal 4 2 2 4" xfId="6151"/>
    <cellStyle name="Debit subtotal 4 2 2 5" xfId="6152"/>
    <cellStyle name="Debit subtotal 4 2 2 6" xfId="6153"/>
    <cellStyle name="Debit subtotal 4 2 2 7" xfId="6154"/>
    <cellStyle name="Debit subtotal 4 2 2 8" xfId="6155"/>
    <cellStyle name="Debit subtotal 4 2 3" xfId="6156"/>
    <cellStyle name="Debit subtotal 4 2 3 2" xfId="6157"/>
    <cellStyle name="Debit subtotal 4 2 3 3" xfId="6158"/>
    <cellStyle name="Debit subtotal 4 2 3 4" xfId="6159"/>
    <cellStyle name="Debit subtotal 4 2 3 5" xfId="6160"/>
    <cellStyle name="Debit subtotal 4 2 3 6" xfId="6161"/>
    <cellStyle name="Debit subtotal 4 2 3 7" xfId="6162"/>
    <cellStyle name="Debit subtotal 4 2 3 8" xfId="6163"/>
    <cellStyle name="Debit subtotal 4 2 4" xfId="6164"/>
    <cellStyle name="Debit subtotal 4 2 4 2" xfId="6165"/>
    <cellStyle name="Debit subtotal 4 2 4 3" xfId="6166"/>
    <cellStyle name="Debit subtotal 4 2 4 4" xfId="6167"/>
    <cellStyle name="Debit subtotal 4 2 4 5" xfId="6168"/>
    <cellStyle name="Debit subtotal 4 2 4 6" xfId="6169"/>
    <cellStyle name="Debit subtotal 4 2 4 7" xfId="6170"/>
    <cellStyle name="Debit subtotal 4 2 4 8" xfId="6171"/>
    <cellStyle name="Debit subtotal 4 2 5" xfId="6172"/>
    <cellStyle name="Debit subtotal 4 2 5 2" xfId="6173"/>
    <cellStyle name="Debit subtotal 4 2 5 3" xfId="6174"/>
    <cellStyle name="Debit subtotal 4 2 5 4" xfId="6175"/>
    <cellStyle name="Debit subtotal 4 2 5 5" xfId="6176"/>
    <cellStyle name="Debit subtotal 4 2 5 6" xfId="6177"/>
    <cellStyle name="Debit subtotal 4 2 5 7" xfId="6178"/>
    <cellStyle name="Debit subtotal 4 2 5 8" xfId="6179"/>
    <cellStyle name="Debit subtotal 4 2 6" xfId="6180"/>
    <cellStyle name="Debit subtotal 4 2 6 2" xfId="6181"/>
    <cellStyle name="Debit subtotal 4 2 6 3" xfId="6182"/>
    <cellStyle name="Debit subtotal 4 2 6 4" xfId="6183"/>
    <cellStyle name="Debit subtotal 4 2 6 5" xfId="6184"/>
    <cellStyle name="Debit subtotal 4 2 6 6" xfId="6185"/>
    <cellStyle name="Debit subtotal 4 2 6 7" xfId="6186"/>
    <cellStyle name="Debit subtotal 4 2 6 8" xfId="6187"/>
    <cellStyle name="Debit subtotal 4 2 7" xfId="6188"/>
    <cellStyle name="Debit subtotal 4 2 7 2" xfId="6189"/>
    <cellStyle name="Debit subtotal 4 2 7 3" xfId="6190"/>
    <cellStyle name="Debit subtotal 4 2 7 4" xfId="6191"/>
    <cellStyle name="Debit subtotal 4 2 7 5" xfId="6192"/>
    <cellStyle name="Debit subtotal 4 2 7 6" xfId="6193"/>
    <cellStyle name="Debit subtotal 4 2 7 7" xfId="6194"/>
    <cellStyle name="Debit subtotal 4 2 7 8" xfId="6195"/>
    <cellStyle name="Debit subtotal 4 2 8" xfId="6196"/>
    <cellStyle name="Debit subtotal 4 2 9" xfId="6197"/>
    <cellStyle name="Debit subtotal 4 3" xfId="6198"/>
    <cellStyle name="Debit subtotal 4 3 2" xfId="6199"/>
    <cellStyle name="Debit subtotal 4 3 3" xfId="6200"/>
    <cellStyle name="Debit subtotal 4 3 4" xfId="6201"/>
    <cellStyle name="Debit subtotal 4 3 5" xfId="6202"/>
    <cellStyle name="Debit subtotal 4 3 6" xfId="6203"/>
    <cellStyle name="Debit subtotal 4 3 7" xfId="6204"/>
    <cellStyle name="Debit subtotal 4 3 8" xfId="6205"/>
    <cellStyle name="Debit subtotal 4 4" xfId="6206"/>
    <cellStyle name="Debit subtotal 4 4 2" xfId="6207"/>
    <cellStyle name="Debit subtotal 4 4 3" xfId="6208"/>
    <cellStyle name="Debit subtotal 4 4 4" xfId="6209"/>
    <cellStyle name="Debit subtotal 4 4 5" xfId="6210"/>
    <cellStyle name="Debit subtotal 4 4 6" xfId="6211"/>
    <cellStyle name="Debit subtotal 4 4 7" xfId="6212"/>
    <cellStyle name="Debit subtotal 4 4 8" xfId="6213"/>
    <cellStyle name="Debit subtotal 4 5" xfId="6214"/>
    <cellStyle name="Debit subtotal 4 5 2" xfId="6215"/>
    <cellStyle name="Debit subtotal 4 5 3" xfId="6216"/>
    <cellStyle name="Debit subtotal 4 5 4" xfId="6217"/>
    <cellStyle name="Debit subtotal 4 5 5" xfId="6218"/>
    <cellStyle name="Debit subtotal 4 5 6" xfId="6219"/>
    <cellStyle name="Debit subtotal 4 5 7" xfId="6220"/>
    <cellStyle name="Debit subtotal 4 5 8" xfId="6221"/>
    <cellStyle name="Debit subtotal 4 6" xfId="6222"/>
    <cellStyle name="Debit subtotal 4 6 2" xfId="6223"/>
    <cellStyle name="Debit subtotal 4 6 3" xfId="6224"/>
    <cellStyle name="Debit subtotal 4 6 4" xfId="6225"/>
    <cellStyle name="Debit subtotal 4 6 5" xfId="6226"/>
    <cellStyle name="Debit subtotal 4 6 6" xfId="6227"/>
    <cellStyle name="Debit subtotal 4 6 7" xfId="6228"/>
    <cellStyle name="Debit subtotal 4 6 8" xfId="6229"/>
    <cellStyle name="Debit subtotal 4 7" xfId="6230"/>
    <cellStyle name="Debit subtotal 4 7 2" xfId="6231"/>
    <cellStyle name="Debit subtotal 4 7 3" xfId="6232"/>
    <cellStyle name="Debit subtotal 4 7 4" xfId="6233"/>
    <cellStyle name="Debit subtotal 4 7 5" xfId="6234"/>
    <cellStyle name="Debit subtotal 4 7 6" xfId="6235"/>
    <cellStyle name="Debit subtotal 4 7 7" xfId="6236"/>
    <cellStyle name="Debit subtotal 4 7 8" xfId="6237"/>
    <cellStyle name="Debit subtotal 4 8" xfId="6238"/>
    <cellStyle name="Debit subtotal 4 8 2" xfId="6239"/>
    <cellStyle name="Debit subtotal 4 8 3" xfId="6240"/>
    <cellStyle name="Debit subtotal 4 8 4" xfId="6241"/>
    <cellStyle name="Debit subtotal 4 8 5" xfId="6242"/>
    <cellStyle name="Debit subtotal 4 8 6" xfId="6243"/>
    <cellStyle name="Debit subtotal 4 8 7" xfId="6244"/>
    <cellStyle name="Debit subtotal 4 8 8" xfId="6245"/>
    <cellStyle name="Debit subtotal 4 9" xfId="6246"/>
    <cellStyle name="Debit subtotal 5" xfId="6247"/>
    <cellStyle name="Debit subtotal 5 10" xfId="6248"/>
    <cellStyle name="Debit subtotal 5 11" xfId="6249"/>
    <cellStyle name="Debit subtotal 5 12" xfId="6250"/>
    <cellStyle name="Debit subtotal 5 13" xfId="6251"/>
    <cellStyle name="Debit subtotal 5 14" xfId="6252"/>
    <cellStyle name="Debit subtotal 5 15" xfId="6253"/>
    <cellStyle name="Debit subtotal 5 2" xfId="6254"/>
    <cellStyle name="Debit subtotal 5 2 10" xfId="6255"/>
    <cellStyle name="Debit subtotal 5 2 11" xfId="6256"/>
    <cellStyle name="Debit subtotal 5 2 12" xfId="6257"/>
    <cellStyle name="Debit subtotal 5 2 13" xfId="6258"/>
    <cellStyle name="Debit subtotal 5 2 14" xfId="6259"/>
    <cellStyle name="Debit subtotal 5 2 2" xfId="6260"/>
    <cellStyle name="Debit subtotal 5 2 2 2" xfId="6261"/>
    <cellStyle name="Debit subtotal 5 2 2 3" xfId="6262"/>
    <cellStyle name="Debit subtotal 5 2 2 4" xfId="6263"/>
    <cellStyle name="Debit subtotal 5 2 2 5" xfId="6264"/>
    <cellStyle name="Debit subtotal 5 2 2 6" xfId="6265"/>
    <cellStyle name="Debit subtotal 5 2 2 7" xfId="6266"/>
    <cellStyle name="Debit subtotal 5 2 2 8" xfId="6267"/>
    <cellStyle name="Debit subtotal 5 2 3" xfId="6268"/>
    <cellStyle name="Debit subtotal 5 2 3 2" xfId="6269"/>
    <cellStyle name="Debit subtotal 5 2 3 3" xfId="6270"/>
    <cellStyle name="Debit subtotal 5 2 3 4" xfId="6271"/>
    <cellStyle name="Debit subtotal 5 2 3 5" xfId="6272"/>
    <cellStyle name="Debit subtotal 5 2 3 6" xfId="6273"/>
    <cellStyle name="Debit subtotal 5 2 3 7" xfId="6274"/>
    <cellStyle name="Debit subtotal 5 2 3 8" xfId="6275"/>
    <cellStyle name="Debit subtotal 5 2 4" xfId="6276"/>
    <cellStyle name="Debit subtotal 5 2 4 2" xfId="6277"/>
    <cellStyle name="Debit subtotal 5 2 4 3" xfId="6278"/>
    <cellStyle name="Debit subtotal 5 2 4 4" xfId="6279"/>
    <cellStyle name="Debit subtotal 5 2 4 5" xfId="6280"/>
    <cellStyle name="Debit subtotal 5 2 4 6" xfId="6281"/>
    <cellStyle name="Debit subtotal 5 2 4 7" xfId="6282"/>
    <cellStyle name="Debit subtotal 5 2 4 8" xfId="6283"/>
    <cellStyle name="Debit subtotal 5 2 5" xfId="6284"/>
    <cellStyle name="Debit subtotal 5 2 5 2" xfId="6285"/>
    <cellStyle name="Debit subtotal 5 2 5 3" xfId="6286"/>
    <cellStyle name="Debit subtotal 5 2 5 4" xfId="6287"/>
    <cellStyle name="Debit subtotal 5 2 5 5" xfId="6288"/>
    <cellStyle name="Debit subtotal 5 2 5 6" xfId="6289"/>
    <cellStyle name="Debit subtotal 5 2 5 7" xfId="6290"/>
    <cellStyle name="Debit subtotal 5 2 5 8" xfId="6291"/>
    <cellStyle name="Debit subtotal 5 2 6" xfId="6292"/>
    <cellStyle name="Debit subtotal 5 2 6 2" xfId="6293"/>
    <cellStyle name="Debit subtotal 5 2 6 3" xfId="6294"/>
    <cellStyle name="Debit subtotal 5 2 6 4" xfId="6295"/>
    <cellStyle name="Debit subtotal 5 2 6 5" xfId="6296"/>
    <cellStyle name="Debit subtotal 5 2 6 6" xfId="6297"/>
    <cellStyle name="Debit subtotal 5 2 6 7" xfId="6298"/>
    <cellStyle name="Debit subtotal 5 2 6 8" xfId="6299"/>
    <cellStyle name="Debit subtotal 5 2 7" xfId="6300"/>
    <cellStyle name="Debit subtotal 5 2 7 2" xfId="6301"/>
    <cellStyle name="Debit subtotal 5 2 7 3" xfId="6302"/>
    <cellStyle name="Debit subtotal 5 2 7 4" xfId="6303"/>
    <cellStyle name="Debit subtotal 5 2 7 5" xfId="6304"/>
    <cellStyle name="Debit subtotal 5 2 7 6" xfId="6305"/>
    <cellStyle name="Debit subtotal 5 2 7 7" xfId="6306"/>
    <cellStyle name="Debit subtotal 5 2 7 8" xfId="6307"/>
    <cellStyle name="Debit subtotal 5 2 8" xfId="6308"/>
    <cellStyle name="Debit subtotal 5 2 9" xfId="6309"/>
    <cellStyle name="Debit subtotal 5 3" xfId="6310"/>
    <cellStyle name="Debit subtotal 5 3 2" xfId="6311"/>
    <cellStyle name="Debit subtotal 5 3 3" xfId="6312"/>
    <cellStyle name="Debit subtotal 5 3 4" xfId="6313"/>
    <cellStyle name="Debit subtotal 5 3 5" xfId="6314"/>
    <cellStyle name="Debit subtotal 5 3 6" xfId="6315"/>
    <cellStyle name="Debit subtotal 5 3 7" xfId="6316"/>
    <cellStyle name="Debit subtotal 5 3 8" xfId="6317"/>
    <cellStyle name="Debit subtotal 5 4" xfId="6318"/>
    <cellStyle name="Debit subtotal 5 4 2" xfId="6319"/>
    <cellStyle name="Debit subtotal 5 4 3" xfId="6320"/>
    <cellStyle name="Debit subtotal 5 4 4" xfId="6321"/>
    <cellStyle name="Debit subtotal 5 4 5" xfId="6322"/>
    <cellStyle name="Debit subtotal 5 4 6" xfId="6323"/>
    <cellStyle name="Debit subtotal 5 4 7" xfId="6324"/>
    <cellStyle name="Debit subtotal 5 4 8" xfId="6325"/>
    <cellStyle name="Debit subtotal 5 5" xfId="6326"/>
    <cellStyle name="Debit subtotal 5 5 2" xfId="6327"/>
    <cellStyle name="Debit subtotal 5 5 3" xfId="6328"/>
    <cellStyle name="Debit subtotal 5 5 4" xfId="6329"/>
    <cellStyle name="Debit subtotal 5 5 5" xfId="6330"/>
    <cellStyle name="Debit subtotal 5 5 6" xfId="6331"/>
    <cellStyle name="Debit subtotal 5 5 7" xfId="6332"/>
    <cellStyle name="Debit subtotal 5 5 8" xfId="6333"/>
    <cellStyle name="Debit subtotal 5 6" xfId="6334"/>
    <cellStyle name="Debit subtotal 5 6 2" xfId="6335"/>
    <cellStyle name="Debit subtotal 5 6 3" xfId="6336"/>
    <cellStyle name="Debit subtotal 5 6 4" xfId="6337"/>
    <cellStyle name="Debit subtotal 5 6 5" xfId="6338"/>
    <cellStyle name="Debit subtotal 5 6 6" xfId="6339"/>
    <cellStyle name="Debit subtotal 5 6 7" xfId="6340"/>
    <cellStyle name="Debit subtotal 5 6 8" xfId="6341"/>
    <cellStyle name="Debit subtotal 5 7" xfId="6342"/>
    <cellStyle name="Debit subtotal 5 7 2" xfId="6343"/>
    <cellStyle name="Debit subtotal 5 7 3" xfId="6344"/>
    <cellStyle name="Debit subtotal 5 7 4" xfId="6345"/>
    <cellStyle name="Debit subtotal 5 7 5" xfId="6346"/>
    <cellStyle name="Debit subtotal 5 7 6" xfId="6347"/>
    <cellStyle name="Debit subtotal 5 7 7" xfId="6348"/>
    <cellStyle name="Debit subtotal 5 7 8" xfId="6349"/>
    <cellStyle name="Debit subtotal 5 8" xfId="6350"/>
    <cellStyle name="Debit subtotal 5 8 2" xfId="6351"/>
    <cellStyle name="Debit subtotal 5 8 3" xfId="6352"/>
    <cellStyle name="Debit subtotal 5 8 4" xfId="6353"/>
    <cellStyle name="Debit subtotal 5 8 5" xfId="6354"/>
    <cellStyle name="Debit subtotal 5 8 6" xfId="6355"/>
    <cellStyle name="Debit subtotal 5 8 7" xfId="6356"/>
    <cellStyle name="Debit subtotal 5 8 8" xfId="6357"/>
    <cellStyle name="Debit subtotal 5 9" xfId="6358"/>
    <cellStyle name="Debit subtotal 6" xfId="6359"/>
    <cellStyle name="Debit subtotal 6 10" xfId="6360"/>
    <cellStyle name="Debit subtotal 6 11" xfId="6361"/>
    <cellStyle name="Debit subtotal 6 12" xfId="6362"/>
    <cellStyle name="Debit subtotal 6 13" xfId="6363"/>
    <cellStyle name="Debit subtotal 6 14" xfId="6364"/>
    <cellStyle name="Debit subtotal 6 15" xfId="6365"/>
    <cellStyle name="Debit subtotal 6 2" xfId="6366"/>
    <cellStyle name="Debit subtotal 6 2 10" xfId="6367"/>
    <cellStyle name="Debit subtotal 6 2 11" xfId="6368"/>
    <cellStyle name="Debit subtotal 6 2 12" xfId="6369"/>
    <cellStyle name="Debit subtotal 6 2 13" xfId="6370"/>
    <cellStyle name="Debit subtotal 6 2 14" xfId="6371"/>
    <cellStyle name="Debit subtotal 6 2 2" xfId="6372"/>
    <cellStyle name="Debit subtotal 6 2 2 2" xfId="6373"/>
    <cellStyle name="Debit subtotal 6 2 2 3" xfId="6374"/>
    <cellStyle name="Debit subtotal 6 2 2 4" xfId="6375"/>
    <cellStyle name="Debit subtotal 6 2 2 5" xfId="6376"/>
    <cellStyle name="Debit subtotal 6 2 2 6" xfId="6377"/>
    <cellStyle name="Debit subtotal 6 2 2 7" xfId="6378"/>
    <cellStyle name="Debit subtotal 6 2 2 8" xfId="6379"/>
    <cellStyle name="Debit subtotal 6 2 3" xfId="6380"/>
    <cellStyle name="Debit subtotal 6 2 3 2" xfId="6381"/>
    <cellStyle name="Debit subtotal 6 2 3 3" xfId="6382"/>
    <cellStyle name="Debit subtotal 6 2 3 4" xfId="6383"/>
    <cellStyle name="Debit subtotal 6 2 3 5" xfId="6384"/>
    <cellStyle name="Debit subtotal 6 2 3 6" xfId="6385"/>
    <cellStyle name="Debit subtotal 6 2 3 7" xfId="6386"/>
    <cellStyle name="Debit subtotal 6 2 3 8" xfId="6387"/>
    <cellStyle name="Debit subtotal 6 2 4" xfId="6388"/>
    <cellStyle name="Debit subtotal 6 2 4 2" xfId="6389"/>
    <cellStyle name="Debit subtotal 6 2 4 3" xfId="6390"/>
    <cellStyle name="Debit subtotal 6 2 4 4" xfId="6391"/>
    <cellStyle name="Debit subtotal 6 2 4 5" xfId="6392"/>
    <cellStyle name="Debit subtotal 6 2 4 6" xfId="6393"/>
    <cellStyle name="Debit subtotal 6 2 4 7" xfId="6394"/>
    <cellStyle name="Debit subtotal 6 2 4 8" xfId="6395"/>
    <cellStyle name="Debit subtotal 6 2 5" xfId="6396"/>
    <cellStyle name="Debit subtotal 6 2 5 2" xfId="6397"/>
    <cellStyle name="Debit subtotal 6 2 5 3" xfId="6398"/>
    <cellStyle name="Debit subtotal 6 2 5 4" xfId="6399"/>
    <cellStyle name="Debit subtotal 6 2 5 5" xfId="6400"/>
    <cellStyle name="Debit subtotal 6 2 5 6" xfId="6401"/>
    <cellStyle name="Debit subtotal 6 2 5 7" xfId="6402"/>
    <cellStyle name="Debit subtotal 6 2 5 8" xfId="6403"/>
    <cellStyle name="Debit subtotal 6 2 6" xfId="6404"/>
    <cellStyle name="Debit subtotal 6 2 6 2" xfId="6405"/>
    <cellStyle name="Debit subtotal 6 2 6 3" xfId="6406"/>
    <cellStyle name="Debit subtotal 6 2 6 4" xfId="6407"/>
    <cellStyle name="Debit subtotal 6 2 6 5" xfId="6408"/>
    <cellStyle name="Debit subtotal 6 2 6 6" xfId="6409"/>
    <cellStyle name="Debit subtotal 6 2 6 7" xfId="6410"/>
    <cellStyle name="Debit subtotal 6 2 6 8" xfId="6411"/>
    <cellStyle name="Debit subtotal 6 2 7" xfId="6412"/>
    <cellStyle name="Debit subtotal 6 2 7 2" xfId="6413"/>
    <cellStyle name="Debit subtotal 6 2 7 3" xfId="6414"/>
    <cellStyle name="Debit subtotal 6 2 7 4" xfId="6415"/>
    <cellStyle name="Debit subtotal 6 2 7 5" xfId="6416"/>
    <cellStyle name="Debit subtotal 6 2 7 6" xfId="6417"/>
    <cellStyle name="Debit subtotal 6 2 7 7" xfId="6418"/>
    <cellStyle name="Debit subtotal 6 2 7 8" xfId="6419"/>
    <cellStyle name="Debit subtotal 6 2 8" xfId="6420"/>
    <cellStyle name="Debit subtotal 6 2 9" xfId="6421"/>
    <cellStyle name="Debit subtotal 6 3" xfId="6422"/>
    <cellStyle name="Debit subtotal 6 3 2" xfId="6423"/>
    <cellStyle name="Debit subtotal 6 3 3" xfId="6424"/>
    <cellStyle name="Debit subtotal 6 3 4" xfId="6425"/>
    <cellStyle name="Debit subtotal 6 3 5" xfId="6426"/>
    <cellStyle name="Debit subtotal 6 3 6" xfId="6427"/>
    <cellStyle name="Debit subtotal 6 3 7" xfId="6428"/>
    <cellStyle name="Debit subtotal 6 3 8" xfId="6429"/>
    <cellStyle name="Debit subtotal 6 4" xfId="6430"/>
    <cellStyle name="Debit subtotal 6 4 2" xfId="6431"/>
    <cellStyle name="Debit subtotal 6 4 3" xfId="6432"/>
    <cellStyle name="Debit subtotal 6 4 4" xfId="6433"/>
    <cellStyle name="Debit subtotal 6 4 5" xfId="6434"/>
    <cellStyle name="Debit subtotal 6 4 6" xfId="6435"/>
    <cellStyle name="Debit subtotal 6 4 7" xfId="6436"/>
    <cellStyle name="Debit subtotal 6 4 8" xfId="6437"/>
    <cellStyle name="Debit subtotal 6 5" xfId="6438"/>
    <cellStyle name="Debit subtotal 6 5 2" xfId="6439"/>
    <cellStyle name="Debit subtotal 6 5 3" xfId="6440"/>
    <cellStyle name="Debit subtotal 6 5 4" xfId="6441"/>
    <cellStyle name="Debit subtotal 6 5 5" xfId="6442"/>
    <cellStyle name="Debit subtotal 6 5 6" xfId="6443"/>
    <cellStyle name="Debit subtotal 6 5 7" xfId="6444"/>
    <cellStyle name="Debit subtotal 6 5 8" xfId="6445"/>
    <cellStyle name="Debit subtotal 6 6" xfId="6446"/>
    <cellStyle name="Debit subtotal 6 6 2" xfId="6447"/>
    <cellStyle name="Debit subtotal 6 6 3" xfId="6448"/>
    <cellStyle name="Debit subtotal 6 6 4" xfId="6449"/>
    <cellStyle name="Debit subtotal 6 6 5" xfId="6450"/>
    <cellStyle name="Debit subtotal 6 6 6" xfId="6451"/>
    <cellStyle name="Debit subtotal 6 6 7" xfId="6452"/>
    <cellStyle name="Debit subtotal 6 6 8" xfId="6453"/>
    <cellStyle name="Debit subtotal 6 7" xfId="6454"/>
    <cellStyle name="Debit subtotal 6 7 2" xfId="6455"/>
    <cellStyle name="Debit subtotal 6 7 3" xfId="6456"/>
    <cellStyle name="Debit subtotal 6 7 4" xfId="6457"/>
    <cellStyle name="Debit subtotal 6 7 5" xfId="6458"/>
    <cellStyle name="Debit subtotal 6 7 6" xfId="6459"/>
    <cellStyle name="Debit subtotal 6 7 7" xfId="6460"/>
    <cellStyle name="Debit subtotal 6 7 8" xfId="6461"/>
    <cellStyle name="Debit subtotal 6 8" xfId="6462"/>
    <cellStyle name="Debit subtotal 6 8 2" xfId="6463"/>
    <cellStyle name="Debit subtotal 6 8 3" xfId="6464"/>
    <cellStyle name="Debit subtotal 6 8 4" xfId="6465"/>
    <cellStyle name="Debit subtotal 6 8 5" xfId="6466"/>
    <cellStyle name="Debit subtotal 6 8 6" xfId="6467"/>
    <cellStyle name="Debit subtotal 6 8 7" xfId="6468"/>
    <cellStyle name="Debit subtotal 6 8 8" xfId="6469"/>
    <cellStyle name="Debit subtotal 6 9" xfId="6470"/>
    <cellStyle name="Debit subtotal 7" xfId="6471"/>
    <cellStyle name="Debit subtotal 7 10" xfId="6472"/>
    <cellStyle name="Debit subtotal 7 11" xfId="6473"/>
    <cellStyle name="Debit subtotal 7 12" xfId="6474"/>
    <cellStyle name="Debit subtotal 7 13" xfId="6475"/>
    <cellStyle name="Debit subtotal 7 14" xfId="6476"/>
    <cellStyle name="Debit subtotal 7 2" xfId="6477"/>
    <cellStyle name="Debit subtotal 7 2 2" xfId="6478"/>
    <cellStyle name="Debit subtotal 7 2 3" xfId="6479"/>
    <cellStyle name="Debit subtotal 7 2 4" xfId="6480"/>
    <cellStyle name="Debit subtotal 7 2 5" xfId="6481"/>
    <cellStyle name="Debit subtotal 7 2 6" xfId="6482"/>
    <cellStyle name="Debit subtotal 7 2 7" xfId="6483"/>
    <cellStyle name="Debit subtotal 7 2 8" xfId="6484"/>
    <cellStyle name="Debit subtotal 7 3" xfId="6485"/>
    <cellStyle name="Debit subtotal 7 3 2" xfId="6486"/>
    <cellStyle name="Debit subtotal 7 3 3" xfId="6487"/>
    <cellStyle name="Debit subtotal 7 3 4" xfId="6488"/>
    <cellStyle name="Debit subtotal 7 3 5" xfId="6489"/>
    <cellStyle name="Debit subtotal 7 3 6" xfId="6490"/>
    <cellStyle name="Debit subtotal 7 3 7" xfId="6491"/>
    <cellStyle name="Debit subtotal 7 3 8" xfId="6492"/>
    <cellStyle name="Debit subtotal 7 4" xfId="6493"/>
    <cellStyle name="Debit subtotal 7 4 2" xfId="6494"/>
    <cellStyle name="Debit subtotal 7 4 3" xfId="6495"/>
    <cellStyle name="Debit subtotal 7 4 4" xfId="6496"/>
    <cellStyle name="Debit subtotal 7 4 5" xfId="6497"/>
    <cellStyle name="Debit subtotal 7 4 6" xfId="6498"/>
    <cellStyle name="Debit subtotal 7 4 7" xfId="6499"/>
    <cellStyle name="Debit subtotal 7 4 8" xfId="6500"/>
    <cellStyle name="Debit subtotal 7 5" xfId="6501"/>
    <cellStyle name="Debit subtotal 7 5 2" xfId="6502"/>
    <cellStyle name="Debit subtotal 7 5 3" xfId="6503"/>
    <cellStyle name="Debit subtotal 7 5 4" xfId="6504"/>
    <cellStyle name="Debit subtotal 7 5 5" xfId="6505"/>
    <cellStyle name="Debit subtotal 7 5 6" xfId="6506"/>
    <cellStyle name="Debit subtotal 7 5 7" xfId="6507"/>
    <cellStyle name="Debit subtotal 7 5 8" xfId="6508"/>
    <cellStyle name="Debit subtotal 7 6" xfId="6509"/>
    <cellStyle name="Debit subtotal 7 6 2" xfId="6510"/>
    <cellStyle name="Debit subtotal 7 6 3" xfId="6511"/>
    <cellStyle name="Debit subtotal 7 6 4" xfId="6512"/>
    <cellStyle name="Debit subtotal 7 6 5" xfId="6513"/>
    <cellStyle name="Debit subtotal 7 6 6" xfId="6514"/>
    <cellStyle name="Debit subtotal 7 6 7" xfId="6515"/>
    <cellStyle name="Debit subtotal 7 6 8" xfId="6516"/>
    <cellStyle name="Debit subtotal 7 7" xfId="6517"/>
    <cellStyle name="Debit subtotal 7 7 2" xfId="6518"/>
    <cellStyle name="Debit subtotal 7 7 3" xfId="6519"/>
    <cellStyle name="Debit subtotal 7 7 4" xfId="6520"/>
    <cellStyle name="Debit subtotal 7 7 5" xfId="6521"/>
    <cellStyle name="Debit subtotal 7 7 6" xfId="6522"/>
    <cellStyle name="Debit subtotal 7 7 7" xfId="6523"/>
    <cellStyle name="Debit subtotal 7 7 8" xfId="6524"/>
    <cellStyle name="Debit subtotal 7 8" xfId="6525"/>
    <cellStyle name="Debit subtotal 7 9" xfId="6526"/>
    <cellStyle name="Debit Total" xfId="6527"/>
    <cellStyle name="DELTA" xfId="6528"/>
    <cellStyle name="DELTA 10" xfId="6529"/>
    <cellStyle name="DELTA 11" xfId="6530"/>
    <cellStyle name="DELTA 12" xfId="6531"/>
    <cellStyle name="DELTA 13" xfId="6532"/>
    <cellStyle name="DELTA 14" xfId="6533"/>
    <cellStyle name="DELTA 15" xfId="6534"/>
    <cellStyle name="DELTA 2" xfId="6535"/>
    <cellStyle name="DELTA 3" xfId="6536"/>
    <cellStyle name="DELTA 4" xfId="6537"/>
    <cellStyle name="DELTA 5" xfId="6538"/>
    <cellStyle name="DELTA 6" xfId="6539"/>
    <cellStyle name="DELTA 7" xfId="6540"/>
    <cellStyle name="DELTA 8" xfId="6541"/>
    <cellStyle name="DELTA 9" xfId="6542"/>
    <cellStyle name="Dezimal [0]_35ERI8T2gbIEMixb4v26icuOo" xfId="6543"/>
    <cellStyle name="Dezimal_35ERI8T2gbIEMixb4v26icuOo" xfId="6544"/>
    <cellStyle name="Dg" xfId="6545"/>
    <cellStyle name="Dgia" xfId="6546"/>
    <cellStyle name="Dgia 2" xfId="6547"/>
    <cellStyle name="Dia" xfId="6548"/>
    <cellStyle name="Dollar (zero dec)" xfId="6549"/>
    <cellStyle name="Dollar (zero dec) 10" xfId="6550"/>
    <cellStyle name="Dollar (zero dec) 11" xfId="6551"/>
    <cellStyle name="Dollar (zero dec) 12" xfId="6552"/>
    <cellStyle name="Dollar (zero dec) 13" xfId="6553"/>
    <cellStyle name="Dollar (zero dec) 14" xfId="6554"/>
    <cellStyle name="Dollar (zero dec) 15" xfId="6555"/>
    <cellStyle name="Dollar (zero dec) 16" xfId="6556"/>
    <cellStyle name="Dollar (zero dec) 2" xfId="6557"/>
    <cellStyle name="Dollar (zero dec) 2 2" xfId="6558"/>
    <cellStyle name="Dollar (zero dec) 3" xfId="6559"/>
    <cellStyle name="Dollar (zero dec) 4" xfId="6560"/>
    <cellStyle name="Dollar (zero dec) 5" xfId="6561"/>
    <cellStyle name="Dollar (zero dec) 6" xfId="6562"/>
    <cellStyle name="Dollar (zero dec) 7" xfId="6563"/>
    <cellStyle name="Dollar (zero dec) 8" xfId="6564"/>
    <cellStyle name="Dollar (zero dec) 9" xfId="6565"/>
    <cellStyle name="Don gia" xfId="6566"/>
    <cellStyle name="Dung" xfId="6567"/>
    <cellStyle name="Dziesi?tny [0]_Invoices2001Slovakia" xfId="6568"/>
    <cellStyle name="Dziesi?tny_Invoices2001Slovakia" xfId="6569"/>
    <cellStyle name="Dziesietny [0]_Invoices2001Slovakia" xfId="6570"/>
    <cellStyle name="Dziesiętny [0]_Invoices2001Slovakia" xfId="6571"/>
    <cellStyle name="Dziesietny [0]_Invoices2001Slovakia 2" xfId="6572"/>
    <cellStyle name="Dziesiętny [0]_Invoices2001Slovakia 2" xfId="6573"/>
    <cellStyle name="Dziesietny [0]_Invoices2001Slovakia 3" xfId="6574"/>
    <cellStyle name="Dziesiętny [0]_Invoices2001Slovakia 3" xfId="6575"/>
    <cellStyle name="Dziesietny [0]_Invoices2001Slovakia 4" xfId="6576"/>
    <cellStyle name="Dziesiętny [0]_Invoices2001Slovakia 4" xfId="6577"/>
    <cellStyle name="Dziesietny [0]_Invoices2001Slovakia 5" xfId="6578"/>
    <cellStyle name="Dziesiętny [0]_Invoices2001Slovakia 5" xfId="6579"/>
    <cellStyle name="Dziesietny [0]_Invoices2001Slovakia 6" xfId="6580"/>
    <cellStyle name="Dziesiętny [0]_Invoices2001Slovakia 6" xfId="6581"/>
    <cellStyle name="Dziesietny [0]_Invoices2001Slovakia 7" xfId="6582"/>
    <cellStyle name="Dziesiętny [0]_Invoices2001Slovakia 7" xfId="6583"/>
    <cellStyle name="Dziesietny [0]_Invoices2001Slovakia_01_Nha so 1_Dien" xfId="6584"/>
    <cellStyle name="Dziesiętny [0]_Invoices2001Slovakia_01_Nha so 1_Dien" xfId="6585"/>
    <cellStyle name="Dziesietny [0]_Invoices2001Slovakia_05-12  KH trung han 2016-2020 - Liem Thinh edited" xfId="6586"/>
    <cellStyle name="Dziesiętny [0]_Invoices2001Slovakia_05-12  KH trung han 2016-2020 - Liem Thinh edited" xfId="6587"/>
    <cellStyle name="Dziesietny [0]_Invoices2001Slovakia_10_Nha so 10_Dien1" xfId="6588"/>
    <cellStyle name="Dziesiętny [0]_Invoices2001Slovakia_10_Nha so 10_Dien1" xfId="6589"/>
    <cellStyle name="Dziesietny [0]_Invoices2001Slovakia_Bang thanh tien  dot 5" xfId="6590"/>
    <cellStyle name="Dziesiętny [0]_Invoices2001Slovakia_Bang thanh tien  dot 5" xfId="6591"/>
    <cellStyle name="Dziesietny [0]_Invoices2001Slovakia_Bang thanh tien  dot 5 25-12" xfId="6592"/>
    <cellStyle name="Dziesiętny [0]_Invoices2001Slovakia_Bang thanh tien  dot 5 25-12" xfId="6593"/>
    <cellStyle name="Dziesietny [0]_Invoices2001Slovakia_Bang thanh toan dot 4-1chuan in" xfId="6594"/>
    <cellStyle name="Dziesiętny [0]_Invoices2001Slovakia_Bang thanh toan dot 4-1chuan in" xfId="6595"/>
    <cellStyle name="Dziesietny [0]_Invoices2001Slovakia_Book1" xfId="6596"/>
    <cellStyle name="Dziesiętny [0]_Invoices2001Slovakia_Book1" xfId="6597"/>
    <cellStyle name="Dziesietny [0]_Invoices2001Slovakia_Book1_1" xfId="6598"/>
    <cellStyle name="Dziesiętny [0]_Invoices2001Slovakia_Book1_1" xfId="6599"/>
    <cellStyle name="Dziesietny [0]_Invoices2001Slovakia_Book1_1_Book1" xfId="6600"/>
    <cellStyle name="Dziesiętny [0]_Invoices2001Slovakia_Book1_1_Book1" xfId="6601"/>
    <cellStyle name="Dziesietny [0]_Invoices2001Slovakia_Book1_2" xfId="6602"/>
    <cellStyle name="Dziesiętny [0]_Invoices2001Slovakia_Book1_2" xfId="6603"/>
    <cellStyle name="Dziesietny [0]_Invoices2001Slovakia_Book1_Bang thanh tien  dot 5" xfId="6604"/>
    <cellStyle name="Dziesiętny [0]_Invoices2001Slovakia_Book1_Bang thanh tien  dot 5" xfId="6605"/>
    <cellStyle name="Dziesietny [0]_Invoices2001Slovakia_Book1_Bang thanh toan dot 4-1chuan in" xfId="6606"/>
    <cellStyle name="Dziesiętny [0]_Invoices2001Slovakia_Book1_Bang thanh toan dot 4-1chuan in" xfId="6607"/>
    <cellStyle name="Dziesietny [0]_Invoices2001Slovakia_Book1_kh von 2011 (10-11-10)" xfId="6608"/>
    <cellStyle name="Dziesiętny [0]_Invoices2001Slovakia_Book1_kh von 2011 (10-11-10)" xfId="6609"/>
    <cellStyle name="Dziesietny [0]_Invoices2001Slovakia_Book1_Nhu cau von ung truoc 2011 Tha h Hoa + Nge An gui TW" xfId="6610"/>
    <cellStyle name="Dziesiętny [0]_Invoices2001Slovakia_Book1_Nhu cau von ung truoc 2011 Tha h Hoa + Nge An gui TW" xfId="6611"/>
    <cellStyle name="Dziesietny [0]_Invoices2001Slovakia_Book1_Thanh toan Co Ngua dot1 theo phu luc so 1421-1" xfId="6612"/>
    <cellStyle name="Dziesiętny [0]_Invoices2001Slovakia_Book1_Thanh toan Co Ngua dot1 theo phu luc so 1421-1" xfId="6613"/>
    <cellStyle name="Dziesietny [0]_Invoices2001Slovakia_Book1_Tong hop Cac tuyen(9-1-06)" xfId="6614"/>
    <cellStyle name="Dziesiętny [0]_Invoices2001Slovakia_Book1_Tong hop Cac tuyen(9-1-06)" xfId="6615"/>
    <cellStyle name="Dziesietny [0]_Invoices2001Slovakia_Book1_ung truoc 2011 NSTW Thanh Hoa + Nge An gui Thu 12-5" xfId="6616"/>
    <cellStyle name="Dziesiętny [0]_Invoices2001Slovakia_Book1_ung truoc 2011 NSTW Thanh Hoa + Nge An gui Thu 12-5" xfId="6617"/>
    <cellStyle name="Dziesietny [0]_Invoices2001Slovakia_Copy of 05-12  KH trung han 2016-2020 - Liem Thinh edited (1)" xfId="6618"/>
    <cellStyle name="Dziesiętny [0]_Invoices2001Slovakia_Copy of 05-12  KH trung han 2016-2020 - Liem Thinh edited (1)" xfId="6619"/>
    <cellStyle name="Dziesietny [0]_Invoices2001Slovakia_DT via he" xfId="6620"/>
    <cellStyle name="Dziesiętny [0]_Invoices2001Slovakia_KH TPCP 2016-2020 (tong hop)" xfId="6621"/>
    <cellStyle name="Dziesietny [0]_Invoices2001Slovakia_Nha bao ve(28-7-05)" xfId="6622"/>
    <cellStyle name="Dziesiętny [0]_Invoices2001Slovakia_Nha bao ve(28-7-05)" xfId="6623"/>
    <cellStyle name="Dziesietny [0]_Invoices2001Slovakia_NHA de xe nguyen du" xfId="6624"/>
    <cellStyle name="Dziesiętny [0]_Invoices2001Slovakia_NHA de xe nguyen du" xfId="6625"/>
    <cellStyle name="Dziesietny [0]_Invoices2001Slovakia_Nhalamviec VTC(25-1-05)" xfId="6626"/>
    <cellStyle name="Dziesiętny [0]_Invoices2001Slovakia_Nhalamviec VTC(25-1-05)" xfId="6627"/>
    <cellStyle name="Dziesietny [0]_Invoices2001Slovakia_Nhu cau von ung truoc 2011 Tha h Hoa + Nge An gui TW" xfId="6628"/>
    <cellStyle name="Dziesiętny [0]_Invoices2001Slovakia_TDT KHANH HOA" xfId="6629"/>
    <cellStyle name="Dziesietny [0]_Invoices2001Slovakia_TDT KHANH HOA_Tong hop Cac tuyen(9-1-06)" xfId="6630"/>
    <cellStyle name="Dziesiętny [0]_Invoices2001Slovakia_TDT KHANH HOA_Tong hop Cac tuyen(9-1-06)" xfId="6631"/>
    <cellStyle name="Dziesietny [0]_Invoices2001Slovakia_TDT quangngai" xfId="6632"/>
    <cellStyle name="Dziesiętny [0]_Invoices2001Slovakia_TDT quangngai" xfId="6633"/>
    <cellStyle name="Dziesietny [0]_Invoices2001Slovakia_TMDT(10-5-06)" xfId="6634"/>
    <cellStyle name="Dziesietny_Invoices2001Slovakia" xfId="6635"/>
    <cellStyle name="Dziesiętny_Invoices2001Slovakia" xfId="6636"/>
    <cellStyle name="Dziesietny_Invoices2001Slovakia 2" xfId="6637"/>
    <cellStyle name="Dziesiętny_Invoices2001Slovakia 2" xfId="6638"/>
    <cellStyle name="Dziesietny_Invoices2001Slovakia 3" xfId="6639"/>
    <cellStyle name="Dziesiętny_Invoices2001Slovakia 3" xfId="6640"/>
    <cellStyle name="Dziesietny_Invoices2001Slovakia 4" xfId="6641"/>
    <cellStyle name="Dziesiętny_Invoices2001Slovakia 4" xfId="6642"/>
    <cellStyle name="Dziesietny_Invoices2001Slovakia 5" xfId="6643"/>
    <cellStyle name="Dziesiętny_Invoices2001Slovakia 5" xfId="6644"/>
    <cellStyle name="Dziesietny_Invoices2001Slovakia 6" xfId="6645"/>
    <cellStyle name="Dziesiętny_Invoices2001Slovakia 6" xfId="6646"/>
    <cellStyle name="Dziesietny_Invoices2001Slovakia 7" xfId="6647"/>
    <cellStyle name="Dziesiętny_Invoices2001Slovakia 7" xfId="6648"/>
    <cellStyle name="Dziesietny_Invoices2001Slovakia_01_Nha so 1_Dien" xfId="6649"/>
    <cellStyle name="Dziesiętny_Invoices2001Slovakia_01_Nha so 1_Dien" xfId="6650"/>
    <cellStyle name="Dziesietny_Invoices2001Slovakia_05-12  KH trung han 2016-2020 - Liem Thinh edited" xfId="6651"/>
    <cellStyle name="Dziesiętny_Invoices2001Slovakia_05-12  KH trung han 2016-2020 - Liem Thinh edited" xfId="6652"/>
    <cellStyle name="Dziesietny_Invoices2001Slovakia_10_Nha so 10_Dien1" xfId="6653"/>
    <cellStyle name="Dziesiętny_Invoices2001Slovakia_10_Nha so 10_Dien1" xfId="6654"/>
    <cellStyle name="Dziesietny_Invoices2001Slovakia_Bang thanh tien  dot 5" xfId="6655"/>
    <cellStyle name="Dziesiętny_Invoices2001Slovakia_Bang thanh tien  dot 5" xfId="6656"/>
    <cellStyle name="Dziesietny_Invoices2001Slovakia_Bang thanh tien  dot 5 25-12" xfId="6657"/>
    <cellStyle name="Dziesiętny_Invoices2001Slovakia_Bang thanh tien  dot 5 25-12" xfId="6658"/>
    <cellStyle name="Dziesietny_Invoices2001Slovakia_Bang thanh toan dot 4-1chuan in" xfId="6659"/>
    <cellStyle name="Dziesiętny_Invoices2001Slovakia_Bang thanh toan dot 4-1chuan in" xfId="6660"/>
    <cellStyle name="Dziesietny_Invoices2001Slovakia_Book1" xfId="6661"/>
    <cellStyle name="Dziesiętny_Invoices2001Slovakia_Book1" xfId="6662"/>
    <cellStyle name="Dziesietny_Invoices2001Slovakia_Book1_1" xfId="6663"/>
    <cellStyle name="Dziesiętny_Invoices2001Slovakia_Book1_1" xfId="6664"/>
    <cellStyle name="Dziesietny_Invoices2001Slovakia_Book1_1_Book1" xfId="6665"/>
    <cellStyle name="Dziesiętny_Invoices2001Slovakia_Book1_1_Book1" xfId="6666"/>
    <cellStyle name="Dziesietny_Invoices2001Slovakia_Book1_2" xfId="6667"/>
    <cellStyle name="Dziesiętny_Invoices2001Slovakia_Book1_2" xfId="6668"/>
    <cellStyle name="Dziesietny_Invoices2001Slovakia_Book1_Bang thanh tien  dot 5" xfId="6669"/>
    <cellStyle name="Dziesiętny_Invoices2001Slovakia_Book1_Bang thanh tien  dot 5" xfId="6670"/>
    <cellStyle name="Dziesietny_Invoices2001Slovakia_Book1_Bang thanh toan dot 4-1chuan in" xfId="6671"/>
    <cellStyle name="Dziesiętny_Invoices2001Slovakia_Book1_Bang thanh toan dot 4-1chuan in" xfId="6672"/>
    <cellStyle name="Dziesietny_Invoices2001Slovakia_Book1_kh von 2011 (10-11-10)" xfId="6673"/>
    <cellStyle name="Dziesiętny_Invoices2001Slovakia_Book1_kh von 2011 (10-11-10)" xfId="6674"/>
    <cellStyle name="Dziesietny_Invoices2001Slovakia_Book1_Nhu cau von ung truoc 2011 Tha h Hoa + Nge An gui TW" xfId="6675"/>
    <cellStyle name="Dziesiętny_Invoices2001Slovakia_Book1_Nhu cau von ung truoc 2011 Tha h Hoa + Nge An gui TW" xfId="6676"/>
    <cellStyle name="Dziesietny_Invoices2001Slovakia_Book1_Thanh toan Co Ngua dot1 theo phu luc so 1421-1" xfId="6677"/>
    <cellStyle name="Dziesiętny_Invoices2001Slovakia_Book1_Thanh toan Co Ngua dot1 theo phu luc so 1421-1" xfId="6678"/>
    <cellStyle name="Dziesietny_Invoices2001Slovakia_Book1_Tong hop Cac tuyen(9-1-06)" xfId="6679"/>
    <cellStyle name="Dziesiętny_Invoices2001Slovakia_Book1_Tong hop Cac tuyen(9-1-06)" xfId="6680"/>
    <cellStyle name="Dziesietny_Invoices2001Slovakia_Book1_ung truoc 2011 NSTW Thanh Hoa + Nge An gui Thu 12-5" xfId="6681"/>
    <cellStyle name="Dziesiętny_Invoices2001Slovakia_Book1_ung truoc 2011 NSTW Thanh Hoa + Nge An gui Thu 12-5" xfId="6682"/>
    <cellStyle name="Dziesietny_Invoices2001Slovakia_Copy of 05-12  KH trung han 2016-2020 - Liem Thinh edited (1)" xfId="6683"/>
    <cellStyle name="Dziesiętny_Invoices2001Slovakia_Copy of 05-12  KH trung han 2016-2020 - Liem Thinh edited (1)" xfId="6684"/>
    <cellStyle name="Dziesietny_Invoices2001Slovakia_DT via he" xfId="6685"/>
    <cellStyle name="Dziesiętny_Invoices2001Slovakia_KH TPCP 2016-2020 (tong hop)" xfId="6686"/>
    <cellStyle name="Dziesietny_Invoices2001Slovakia_Nha bao ve(28-7-05)" xfId="6687"/>
    <cellStyle name="Dziesiętny_Invoices2001Slovakia_Nha bao ve(28-7-05)" xfId="6688"/>
    <cellStyle name="Dziesietny_Invoices2001Slovakia_NHA de xe nguyen du" xfId="6689"/>
    <cellStyle name="Dziesiętny_Invoices2001Slovakia_NHA de xe nguyen du" xfId="6690"/>
    <cellStyle name="Dziesietny_Invoices2001Slovakia_Nhalamviec VTC(25-1-05)" xfId="6691"/>
    <cellStyle name="Dziesiętny_Invoices2001Slovakia_Nhalamviec VTC(25-1-05)" xfId="6692"/>
    <cellStyle name="Dziesietny_Invoices2001Slovakia_Nhu cau von ung truoc 2011 Tha h Hoa + Nge An gui TW" xfId="6693"/>
    <cellStyle name="Dziesiętny_Invoices2001Slovakia_TDT KHANH HOA" xfId="6694"/>
    <cellStyle name="Dziesietny_Invoices2001Slovakia_TDT KHANH HOA_Tong hop Cac tuyen(9-1-06)" xfId="6695"/>
    <cellStyle name="Dziesiętny_Invoices2001Slovakia_TDT KHANH HOA_Tong hop Cac tuyen(9-1-06)" xfId="6696"/>
    <cellStyle name="Dziesietny_Invoices2001Slovakia_TDT quangngai" xfId="6697"/>
    <cellStyle name="Dziesiętny_Invoices2001Slovakia_TDT quangngai" xfId="6698"/>
    <cellStyle name="Dziesietny_Invoices2001Slovakia_TMDT(10-5-06)" xfId="6699"/>
    <cellStyle name="e" xfId="6700"/>
    <cellStyle name="E&amp;Y House" xfId="6701"/>
    <cellStyle name="Emphasis 1" xfId="6702"/>
    <cellStyle name="Emphasis 2" xfId="6703"/>
    <cellStyle name="Emphasis 3" xfId="6704"/>
    <cellStyle name="Encabez1" xfId="6705"/>
    <cellStyle name="Encabez2" xfId="6706"/>
    <cellStyle name="Enter Currency (0)" xfId="6707"/>
    <cellStyle name="Enter Currency (0) 10" xfId="6708"/>
    <cellStyle name="Enter Currency (0) 11" xfId="6709"/>
    <cellStyle name="Enter Currency (0) 12" xfId="6710"/>
    <cellStyle name="Enter Currency (0) 13" xfId="6711"/>
    <cellStyle name="Enter Currency (0) 14" xfId="6712"/>
    <cellStyle name="Enter Currency (0) 15" xfId="6713"/>
    <cellStyle name="Enter Currency (0) 16" xfId="6714"/>
    <cellStyle name="Enter Currency (0) 2" xfId="6715"/>
    <cellStyle name="Enter Currency (0) 3" xfId="6716"/>
    <cellStyle name="Enter Currency (0) 4" xfId="6717"/>
    <cellStyle name="Enter Currency (0) 5" xfId="6718"/>
    <cellStyle name="Enter Currency (0) 6" xfId="6719"/>
    <cellStyle name="Enter Currency (0) 7" xfId="6720"/>
    <cellStyle name="Enter Currency (0) 8" xfId="6721"/>
    <cellStyle name="Enter Currency (0) 9" xfId="6722"/>
    <cellStyle name="Enter Currency (2)" xfId="6723"/>
    <cellStyle name="Enter Currency (2) 10" xfId="6724"/>
    <cellStyle name="Enter Currency (2) 11" xfId="6725"/>
    <cellStyle name="Enter Currency (2) 12" xfId="6726"/>
    <cellStyle name="Enter Currency (2) 13" xfId="6727"/>
    <cellStyle name="Enter Currency (2) 14" xfId="6728"/>
    <cellStyle name="Enter Currency (2) 15" xfId="6729"/>
    <cellStyle name="Enter Currency (2) 16" xfId="6730"/>
    <cellStyle name="Enter Currency (2) 2" xfId="6731"/>
    <cellStyle name="Enter Currency (2) 3" xfId="6732"/>
    <cellStyle name="Enter Currency (2) 4" xfId="6733"/>
    <cellStyle name="Enter Currency (2) 5" xfId="6734"/>
    <cellStyle name="Enter Currency (2) 6" xfId="6735"/>
    <cellStyle name="Enter Currency (2) 7" xfId="6736"/>
    <cellStyle name="Enter Currency (2) 8" xfId="6737"/>
    <cellStyle name="Enter Currency (2) 9" xfId="6738"/>
    <cellStyle name="Enter Units (0)" xfId="6739"/>
    <cellStyle name="Enter Units (0) 10" xfId="6740"/>
    <cellStyle name="Enter Units (0) 11" xfId="6741"/>
    <cellStyle name="Enter Units (0) 12" xfId="6742"/>
    <cellStyle name="Enter Units (0) 13" xfId="6743"/>
    <cellStyle name="Enter Units (0) 14" xfId="6744"/>
    <cellStyle name="Enter Units (0) 15" xfId="6745"/>
    <cellStyle name="Enter Units (0) 16" xfId="6746"/>
    <cellStyle name="Enter Units (0) 2" xfId="6747"/>
    <cellStyle name="Enter Units (0) 3" xfId="6748"/>
    <cellStyle name="Enter Units (0) 4" xfId="6749"/>
    <cellStyle name="Enter Units (0) 5" xfId="6750"/>
    <cellStyle name="Enter Units (0) 6" xfId="6751"/>
    <cellStyle name="Enter Units (0) 7" xfId="6752"/>
    <cellStyle name="Enter Units (0) 8" xfId="6753"/>
    <cellStyle name="Enter Units (0) 9" xfId="6754"/>
    <cellStyle name="Enter Units (1)" xfId="6755"/>
    <cellStyle name="Enter Units (1) 10" xfId="6756"/>
    <cellStyle name="Enter Units (1) 11" xfId="6757"/>
    <cellStyle name="Enter Units (1) 12" xfId="6758"/>
    <cellStyle name="Enter Units (1) 13" xfId="6759"/>
    <cellStyle name="Enter Units (1) 14" xfId="6760"/>
    <cellStyle name="Enter Units (1) 15" xfId="6761"/>
    <cellStyle name="Enter Units (1) 16" xfId="6762"/>
    <cellStyle name="Enter Units (1) 2" xfId="6763"/>
    <cellStyle name="Enter Units (1) 3" xfId="6764"/>
    <cellStyle name="Enter Units (1) 4" xfId="6765"/>
    <cellStyle name="Enter Units (1) 5" xfId="6766"/>
    <cellStyle name="Enter Units (1) 6" xfId="6767"/>
    <cellStyle name="Enter Units (1) 7" xfId="6768"/>
    <cellStyle name="Enter Units (1) 8" xfId="6769"/>
    <cellStyle name="Enter Units (1) 9" xfId="6770"/>
    <cellStyle name="Enter Units (2)" xfId="6771"/>
    <cellStyle name="Enter Units (2) 10" xfId="6772"/>
    <cellStyle name="Enter Units (2) 11" xfId="6773"/>
    <cellStyle name="Enter Units (2) 12" xfId="6774"/>
    <cellStyle name="Enter Units (2) 13" xfId="6775"/>
    <cellStyle name="Enter Units (2) 14" xfId="6776"/>
    <cellStyle name="Enter Units (2) 15" xfId="6777"/>
    <cellStyle name="Enter Units (2) 16" xfId="6778"/>
    <cellStyle name="Enter Units (2) 2" xfId="6779"/>
    <cellStyle name="Enter Units (2) 3" xfId="6780"/>
    <cellStyle name="Enter Units (2) 4" xfId="6781"/>
    <cellStyle name="Enter Units (2) 5" xfId="6782"/>
    <cellStyle name="Enter Units (2) 6" xfId="6783"/>
    <cellStyle name="Enter Units (2) 7" xfId="6784"/>
    <cellStyle name="Enter Units (2) 8" xfId="6785"/>
    <cellStyle name="Enter Units (2) 9" xfId="6786"/>
    <cellStyle name="Entered" xfId="6787"/>
    <cellStyle name="entry" xfId="6788"/>
    <cellStyle name="Euro" xfId="6789"/>
    <cellStyle name="Euro 10" xfId="6790"/>
    <cellStyle name="Euro 11" xfId="6791"/>
    <cellStyle name="Euro 12" xfId="6792"/>
    <cellStyle name="Euro 13" xfId="6793"/>
    <cellStyle name="Euro 14" xfId="6794"/>
    <cellStyle name="Euro 15" xfId="6795"/>
    <cellStyle name="Euro 16" xfId="6796"/>
    <cellStyle name="Euro 2" xfId="6797"/>
    <cellStyle name="Euro 3" xfId="6798"/>
    <cellStyle name="Euro 4" xfId="6799"/>
    <cellStyle name="Euro 5" xfId="6800"/>
    <cellStyle name="Euro 6" xfId="6801"/>
    <cellStyle name="Euro 7" xfId="6802"/>
    <cellStyle name="Euro 8" xfId="6803"/>
    <cellStyle name="Euro 9" xfId="6804"/>
    <cellStyle name="Excel Built-in Normal" xfId="6805"/>
    <cellStyle name="Explanatory Text 2" xfId="6806"/>
    <cellStyle name="f" xfId="6807"/>
    <cellStyle name="f_Danhmuc_Quyhoach2009" xfId="6808"/>
    <cellStyle name="f_Danhmuc_Quyhoach2009 2" xfId="6809"/>
    <cellStyle name="f_Danhmuc_Quyhoach2009 2 2" xfId="6810"/>
    <cellStyle name="F2" xfId="6811"/>
    <cellStyle name="F3" xfId="6812"/>
    <cellStyle name="F4" xfId="6813"/>
    <cellStyle name="F5" xfId="6814"/>
    <cellStyle name="F6" xfId="6815"/>
    <cellStyle name="F7" xfId="6816"/>
    <cellStyle name="F8" xfId="6817"/>
    <cellStyle name="Fijo" xfId="6818"/>
    <cellStyle name="Financiero" xfId="6819"/>
    <cellStyle name="Fixed" xfId="6820"/>
    <cellStyle name="Fixed 10" xfId="6821"/>
    <cellStyle name="Fixed 11" xfId="6822"/>
    <cellStyle name="Fixed 12" xfId="6823"/>
    <cellStyle name="Fixed 13" xfId="6824"/>
    <cellStyle name="Fixed 14" xfId="6825"/>
    <cellStyle name="Fixed 15" xfId="6826"/>
    <cellStyle name="Fixed 16" xfId="6827"/>
    <cellStyle name="Fixed 2" xfId="6828"/>
    <cellStyle name="Fixed 2 2" xfId="6829"/>
    <cellStyle name="Fixed 3" xfId="6830"/>
    <cellStyle name="Fixed 4" xfId="6831"/>
    <cellStyle name="Fixed 5" xfId="6832"/>
    <cellStyle name="Fixed 6" xfId="6833"/>
    <cellStyle name="Fixed 7" xfId="6834"/>
    <cellStyle name="Fixed 8" xfId="6835"/>
    <cellStyle name="Fixed 9" xfId="6836"/>
    <cellStyle name="Font Britannic16" xfId="6837"/>
    <cellStyle name="Font Britannic18" xfId="6838"/>
    <cellStyle name="Font CenturyCond 18" xfId="6839"/>
    <cellStyle name="Font Cond20" xfId="6840"/>
    <cellStyle name="Font LucidaSans16" xfId="6841"/>
    <cellStyle name="Font NewCenturyCond18" xfId="6842"/>
    <cellStyle name="Font Ottawa14" xfId="6843"/>
    <cellStyle name="Font Ottawa16" xfId="6844"/>
    <cellStyle name="Formulas" xfId="6845"/>
    <cellStyle name="Ghi chú" xfId="6846"/>
    <cellStyle name="Ghi chú 2" xfId="6847"/>
    <cellStyle name="Ghi chú 2 10" xfId="6848"/>
    <cellStyle name="Ghi chú 2 11" xfId="6849"/>
    <cellStyle name="Ghi chú 2 12" xfId="6850"/>
    <cellStyle name="Ghi chú 2 13" xfId="6851"/>
    <cellStyle name="Ghi chú 2 14" xfId="6852"/>
    <cellStyle name="Ghi chú 2 15" xfId="6853"/>
    <cellStyle name="Ghi chú 2 2" xfId="6854"/>
    <cellStyle name="Ghi chú 2 2 10" xfId="6855"/>
    <cellStyle name="Ghi chú 2 2 11" xfId="6856"/>
    <cellStyle name="Ghi chú 2 2 12" xfId="6857"/>
    <cellStyle name="Ghi chú 2 2 13" xfId="6858"/>
    <cellStyle name="Ghi chú 2 2 14" xfId="6859"/>
    <cellStyle name="Ghi chú 2 2 2" xfId="6860"/>
    <cellStyle name="Ghi chú 2 2 2 2" xfId="6861"/>
    <cellStyle name="Ghi chú 2 2 2 3" xfId="6862"/>
    <cellStyle name="Ghi chú 2 2 2 4" xfId="6863"/>
    <cellStyle name="Ghi chú 2 2 2 5" xfId="6864"/>
    <cellStyle name="Ghi chú 2 2 2 6" xfId="6865"/>
    <cellStyle name="Ghi chú 2 2 2 7" xfId="6866"/>
    <cellStyle name="Ghi chú 2 2 2 8" xfId="6867"/>
    <cellStyle name="Ghi chú 2 2 3" xfId="6868"/>
    <cellStyle name="Ghi chú 2 2 3 2" xfId="6869"/>
    <cellStyle name="Ghi chú 2 2 3 3" xfId="6870"/>
    <cellStyle name="Ghi chú 2 2 3 4" xfId="6871"/>
    <cellStyle name="Ghi chú 2 2 3 5" xfId="6872"/>
    <cellStyle name="Ghi chú 2 2 3 6" xfId="6873"/>
    <cellStyle name="Ghi chú 2 2 3 7" xfId="6874"/>
    <cellStyle name="Ghi chú 2 2 3 8" xfId="6875"/>
    <cellStyle name="Ghi chú 2 2 4" xfId="6876"/>
    <cellStyle name="Ghi chú 2 2 4 2" xfId="6877"/>
    <cellStyle name="Ghi chú 2 2 4 3" xfId="6878"/>
    <cellStyle name="Ghi chú 2 2 4 4" xfId="6879"/>
    <cellStyle name="Ghi chú 2 2 4 5" xfId="6880"/>
    <cellStyle name="Ghi chú 2 2 4 6" xfId="6881"/>
    <cellStyle name="Ghi chú 2 2 4 7" xfId="6882"/>
    <cellStyle name="Ghi chú 2 2 4 8" xfId="6883"/>
    <cellStyle name="Ghi chú 2 2 5" xfId="6884"/>
    <cellStyle name="Ghi chú 2 2 5 2" xfId="6885"/>
    <cellStyle name="Ghi chú 2 2 5 3" xfId="6886"/>
    <cellStyle name="Ghi chú 2 2 5 4" xfId="6887"/>
    <cellStyle name="Ghi chú 2 2 5 5" xfId="6888"/>
    <cellStyle name="Ghi chú 2 2 5 6" xfId="6889"/>
    <cellStyle name="Ghi chú 2 2 5 7" xfId="6890"/>
    <cellStyle name="Ghi chú 2 2 5 8" xfId="6891"/>
    <cellStyle name="Ghi chú 2 2 6" xfId="6892"/>
    <cellStyle name="Ghi chú 2 2 6 2" xfId="6893"/>
    <cellStyle name="Ghi chú 2 2 6 3" xfId="6894"/>
    <cellStyle name="Ghi chú 2 2 6 4" xfId="6895"/>
    <cellStyle name="Ghi chú 2 2 6 5" xfId="6896"/>
    <cellStyle name="Ghi chú 2 2 6 6" xfId="6897"/>
    <cellStyle name="Ghi chú 2 2 6 7" xfId="6898"/>
    <cellStyle name="Ghi chú 2 2 6 8" xfId="6899"/>
    <cellStyle name="Ghi chú 2 2 7" xfId="6900"/>
    <cellStyle name="Ghi chú 2 2 7 2" xfId="6901"/>
    <cellStyle name="Ghi chú 2 2 7 3" xfId="6902"/>
    <cellStyle name="Ghi chú 2 2 7 4" xfId="6903"/>
    <cellStyle name="Ghi chú 2 2 7 5" xfId="6904"/>
    <cellStyle name="Ghi chú 2 2 7 6" xfId="6905"/>
    <cellStyle name="Ghi chú 2 2 7 7" xfId="6906"/>
    <cellStyle name="Ghi chú 2 2 7 8" xfId="6907"/>
    <cellStyle name="Ghi chú 2 2 8" xfId="6908"/>
    <cellStyle name="Ghi chú 2 2 9" xfId="6909"/>
    <cellStyle name="Ghi chú 2 3" xfId="6910"/>
    <cellStyle name="Ghi chú 2 3 2" xfId="6911"/>
    <cellStyle name="Ghi chú 2 3 3" xfId="6912"/>
    <cellStyle name="Ghi chú 2 3 4" xfId="6913"/>
    <cellStyle name="Ghi chú 2 3 5" xfId="6914"/>
    <cellStyle name="Ghi chú 2 3 6" xfId="6915"/>
    <cellStyle name="Ghi chú 2 3 7" xfId="6916"/>
    <cellStyle name="Ghi chú 2 3 8" xfId="6917"/>
    <cellStyle name="Ghi chú 2 4" xfId="6918"/>
    <cellStyle name="Ghi chú 2 4 2" xfId="6919"/>
    <cellStyle name="Ghi chú 2 4 3" xfId="6920"/>
    <cellStyle name="Ghi chú 2 4 4" xfId="6921"/>
    <cellStyle name="Ghi chú 2 4 5" xfId="6922"/>
    <cellStyle name="Ghi chú 2 4 6" xfId="6923"/>
    <cellStyle name="Ghi chú 2 4 7" xfId="6924"/>
    <cellStyle name="Ghi chú 2 4 8" xfId="6925"/>
    <cellStyle name="Ghi chú 2 5" xfId="6926"/>
    <cellStyle name="Ghi chú 2 5 2" xfId="6927"/>
    <cellStyle name="Ghi chú 2 5 3" xfId="6928"/>
    <cellStyle name="Ghi chú 2 5 4" xfId="6929"/>
    <cellStyle name="Ghi chú 2 5 5" xfId="6930"/>
    <cellStyle name="Ghi chú 2 5 6" xfId="6931"/>
    <cellStyle name="Ghi chú 2 5 7" xfId="6932"/>
    <cellStyle name="Ghi chú 2 5 8" xfId="6933"/>
    <cellStyle name="Ghi chú 2 6" xfId="6934"/>
    <cellStyle name="Ghi chú 2 6 2" xfId="6935"/>
    <cellStyle name="Ghi chú 2 6 3" xfId="6936"/>
    <cellStyle name="Ghi chú 2 6 4" xfId="6937"/>
    <cellStyle name="Ghi chú 2 6 5" xfId="6938"/>
    <cellStyle name="Ghi chú 2 6 6" xfId="6939"/>
    <cellStyle name="Ghi chú 2 6 7" xfId="6940"/>
    <cellStyle name="Ghi chú 2 6 8" xfId="6941"/>
    <cellStyle name="Ghi chú 2 7" xfId="6942"/>
    <cellStyle name="Ghi chú 2 7 2" xfId="6943"/>
    <cellStyle name="Ghi chú 2 7 3" xfId="6944"/>
    <cellStyle name="Ghi chú 2 7 4" xfId="6945"/>
    <cellStyle name="Ghi chú 2 7 5" xfId="6946"/>
    <cellStyle name="Ghi chú 2 7 6" xfId="6947"/>
    <cellStyle name="Ghi chú 2 7 7" xfId="6948"/>
    <cellStyle name="Ghi chú 2 7 8" xfId="6949"/>
    <cellStyle name="Ghi chú 2 8" xfId="6950"/>
    <cellStyle name="Ghi chú 2 8 2" xfId="6951"/>
    <cellStyle name="Ghi chú 2 8 3" xfId="6952"/>
    <cellStyle name="Ghi chú 2 8 4" xfId="6953"/>
    <cellStyle name="Ghi chú 2 8 5" xfId="6954"/>
    <cellStyle name="Ghi chú 2 8 6" xfId="6955"/>
    <cellStyle name="Ghi chú 2 8 7" xfId="6956"/>
    <cellStyle name="Ghi chú 2 8 8" xfId="6957"/>
    <cellStyle name="Ghi chú 2 9" xfId="6958"/>
    <cellStyle name="Ghi chú 3" xfId="6959"/>
    <cellStyle name="Ghi chú 3 10" xfId="6960"/>
    <cellStyle name="Ghi chú 3 11" xfId="6961"/>
    <cellStyle name="Ghi chú 3 12" xfId="6962"/>
    <cellStyle name="Ghi chú 3 13" xfId="6963"/>
    <cellStyle name="Ghi chú 3 14" xfId="6964"/>
    <cellStyle name="Ghi chú 3 15" xfId="6965"/>
    <cellStyle name="Ghi chú 3 2" xfId="6966"/>
    <cellStyle name="Ghi chú 3 2 10" xfId="6967"/>
    <cellStyle name="Ghi chú 3 2 11" xfId="6968"/>
    <cellStyle name="Ghi chú 3 2 12" xfId="6969"/>
    <cellStyle name="Ghi chú 3 2 13" xfId="6970"/>
    <cellStyle name="Ghi chú 3 2 14" xfId="6971"/>
    <cellStyle name="Ghi chú 3 2 2" xfId="6972"/>
    <cellStyle name="Ghi chú 3 2 2 2" xfId="6973"/>
    <cellStyle name="Ghi chú 3 2 2 3" xfId="6974"/>
    <cellStyle name="Ghi chú 3 2 2 4" xfId="6975"/>
    <cellStyle name="Ghi chú 3 2 2 5" xfId="6976"/>
    <cellStyle name="Ghi chú 3 2 2 6" xfId="6977"/>
    <cellStyle name="Ghi chú 3 2 2 7" xfId="6978"/>
    <cellStyle name="Ghi chú 3 2 2 8" xfId="6979"/>
    <cellStyle name="Ghi chú 3 2 3" xfId="6980"/>
    <cellStyle name="Ghi chú 3 2 3 2" xfId="6981"/>
    <cellStyle name="Ghi chú 3 2 3 3" xfId="6982"/>
    <cellStyle name="Ghi chú 3 2 3 4" xfId="6983"/>
    <cellStyle name="Ghi chú 3 2 3 5" xfId="6984"/>
    <cellStyle name="Ghi chú 3 2 3 6" xfId="6985"/>
    <cellStyle name="Ghi chú 3 2 3 7" xfId="6986"/>
    <cellStyle name="Ghi chú 3 2 3 8" xfId="6987"/>
    <cellStyle name="Ghi chú 3 2 4" xfId="6988"/>
    <cellStyle name="Ghi chú 3 2 4 2" xfId="6989"/>
    <cellStyle name="Ghi chú 3 2 4 3" xfId="6990"/>
    <cellStyle name="Ghi chú 3 2 4 4" xfId="6991"/>
    <cellStyle name="Ghi chú 3 2 4 5" xfId="6992"/>
    <cellStyle name="Ghi chú 3 2 4 6" xfId="6993"/>
    <cellStyle name="Ghi chú 3 2 4 7" xfId="6994"/>
    <cellStyle name="Ghi chú 3 2 4 8" xfId="6995"/>
    <cellStyle name="Ghi chú 3 2 5" xfId="6996"/>
    <cellStyle name="Ghi chú 3 2 5 2" xfId="6997"/>
    <cellStyle name="Ghi chú 3 2 5 3" xfId="6998"/>
    <cellStyle name="Ghi chú 3 2 5 4" xfId="6999"/>
    <cellStyle name="Ghi chú 3 2 5 5" xfId="7000"/>
    <cellStyle name="Ghi chú 3 2 5 6" xfId="7001"/>
    <cellStyle name="Ghi chú 3 2 5 7" xfId="7002"/>
    <cellStyle name="Ghi chú 3 2 5 8" xfId="7003"/>
    <cellStyle name="Ghi chú 3 2 6" xfId="7004"/>
    <cellStyle name="Ghi chú 3 2 6 2" xfId="7005"/>
    <cellStyle name="Ghi chú 3 2 6 3" xfId="7006"/>
    <cellStyle name="Ghi chú 3 2 6 4" xfId="7007"/>
    <cellStyle name="Ghi chú 3 2 6 5" xfId="7008"/>
    <cellStyle name="Ghi chú 3 2 6 6" xfId="7009"/>
    <cellStyle name="Ghi chú 3 2 6 7" xfId="7010"/>
    <cellStyle name="Ghi chú 3 2 6 8" xfId="7011"/>
    <cellStyle name="Ghi chú 3 2 7" xfId="7012"/>
    <cellStyle name="Ghi chú 3 2 7 2" xfId="7013"/>
    <cellStyle name="Ghi chú 3 2 7 3" xfId="7014"/>
    <cellStyle name="Ghi chú 3 2 7 4" xfId="7015"/>
    <cellStyle name="Ghi chú 3 2 7 5" xfId="7016"/>
    <cellStyle name="Ghi chú 3 2 7 6" xfId="7017"/>
    <cellStyle name="Ghi chú 3 2 7 7" xfId="7018"/>
    <cellStyle name="Ghi chú 3 2 7 8" xfId="7019"/>
    <cellStyle name="Ghi chú 3 2 8" xfId="7020"/>
    <cellStyle name="Ghi chú 3 2 9" xfId="7021"/>
    <cellStyle name="Ghi chú 3 3" xfId="7022"/>
    <cellStyle name="Ghi chú 3 3 2" xfId="7023"/>
    <cellStyle name="Ghi chú 3 3 3" xfId="7024"/>
    <cellStyle name="Ghi chú 3 3 4" xfId="7025"/>
    <cellStyle name="Ghi chú 3 3 5" xfId="7026"/>
    <cellStyle name="Ghi chú 3 3 6" xfId="7027"/>
    <cellStyle name="Ghi chú 3 3 7" xfId="7028"/>
    <cellStyle name="Ghi chú 3 3 8" xfId="7029"/>
    <cellStyle name="Ghi chú 3 4" xfId="7030"/>
    <cellStyle name="Ghi chú 3 4 2" xfId="7031"/>
    <cellStyle name="Ghi chú 3 4 3" xfId="7032"/>
    <cellStyle name="Ghi chú 3 4 4" xfId="7033"/>
    <cellStyle name="Ghi chú 3 4 5" xfId="7034"/>
    <cellStyle name="Ghi chú 3 4 6" xfId="7035"/>
    <cellStyle name="Ghi chú 3 4 7" xfId="7036"/>
    <cellStyle name="Ghi chú 3 4 8" xfId="7037"/>
    <cellStyle name="Ghi chú 3 5" xfId="7038"/>
    <cellStyle name="Ghi chú 3 5 2" xfId="7039"/>
    <cellStyle name="Ghi chú 3 5 3" xfId="7040"/>
    <cellStyle name="Ghi chú 3 5 4" xfId="7041"/>
    <cellStyle name="Ghi chú 3 5 5" xfId="7042"/>
    <cellStyle name="Ghi chú 3 5 6" xfId="7043"/>
    <cellStyle name="Ghi chú 3 5 7" xfId="7044"/>
    <cellStyle name="Ghi chú 3 5 8" xfId="7045"/>
    <cellStyle name="Ghi chú 3 6" xfId="7046"/>
    <cellStyle name="Ghi chú 3 6 2" xfId="7047"/>
    <cellStyle name="Ghi chú 3 6 3" xfId="7048"/>
    <cellStyle name="Ghi chú 3 6 4" xfId="7049"/>
    <cellStyle name="Ghi chú 3 6 5" xfId="7050"/>
    <cellStyle name="Ghi chú 3 6 6" xfId="7051"/>
    <cellStyle name="Ghi chú 3 6 7" xfId="7052"/>
    <cellStyle name="Ghi chú 3 6 8" xfId="7053"/>
    <cellStyle name="Ghi chú 3 7" xfId="7054"/>
    <cellStyle name="Ghi chú 3 7 2" xfId="7055"/>
    <cellStyle name="Ghi chú 3 7 3" xfId="7056"/>
    <cellStyle name="Ghi chú 3 7 4" xfId="7057"/>
    <cellStyle name="Ghi chú 3 7 5" xfId="7058"/>
    <cellStyle name="Ghi chú 3 7 6" xfId="7059"/>
    <cellStyle name="Ghi chú 3 7 7" xfId="7060"/>
    <cellStyle name="Ghi chú 3 7 8" xfId="7061"/>
    <cellStyle name="Ghi chú 3 8" xfId="7062"/>
    <cellStyle name="Ghi chú 3 8 2" xfId="7063"/>
    <cellStyle name="Ghi chú 3 8 3" xfId="7064"/>
    <cellStyle name="Ghi chú 3 8 4" xfId="7065"/>
    <cellStyle name="Ghi chú 3 8 5" xfId="7066"/>
    <cellStyle name="Ghi chú 3 8 6" xfId="7067"/>
    <cellStyle name="Ghi chú 3 8 7" xfId="7068"/>
    <cellStyle name="Ghi chú 3 8 8" xfId="7069"/>
    <cellStyle name="Ghi chú 3 9" xfId="7070"/>
    <cellStyle name="Ghi chú 4" xfId="7071"/>
    <cellStyle name="Ghi chú 4 10" xfId="7072"/>
    <cellStyle name="Ghi chú 4 11" xfId="7073"/>
    <cellStyle name="Ghi chú 4 12" xfId="7074"/>
    <cellStyle name="Ghi chú 4 13" xfId="7075"/>
    <cellStyle name="Ghi chú 4 14" xfId="7076"/>
    <cellStyle name="Ghi chú 4 15" xfId="7077"/>
    <cellStyle name="Ghi chú 4 2" xfId="7078"/>
    <cellStyle name="Ghi chú 4 2 10" xfId="7079"/>
    <cellStyle name="Ghi chú 4 2 11" xfId="7080"/>
    <cellStyle name="Ghi chú 4 2 12" xfId="7081"/>
    <cellStyle name="Ghi chú 4 2 13" xfId="7082"/>
    <cellStyle name="Ghi chú 4 2 14" xfId="7083"/>
    <cellStyle name="Ghi chú 4 2 2" xfId="7084"/>
    <cellStyle name="Ghi chú 4 2 2 2" xfId="7085"/>
    <cellStyle name="Ghi chú 4 2 2 3" xfId="7086"/>
    <cellStyle name="Ghi chú 4 2 2 4" xfId="7087"/>
    <cellStyle name="Ghi chú 4 2 2 5" xfId="7088"/>
    <cellStyle name="Ghi chú 4 2 2 6" xfId="7089"/>
    <cellStyle name="Ghi chú 4 2 2 7" xfId="7090"/>
    <cellStyle name="Ghi chú 4 2 2 8" xfId="7091"/>
    <cellStyle name="Ghi chú 4 2 3" xfId="7092"/>
    <cellStyle name="Ghi chú 4 2 3 2" xfId="7093"/>
    <cellStyle name="Ghi chú 4 2 3 3" xfId="7094"/>
    <cellStyle name="Ghi chú 4 2 3 4" xfId="7095"/>
    <cellStyle name="Ghi chú 4 2 3 5" xfId="7096"/>
    <cellStyle name="Ghi chú 4 2 3 6" xfId="7097"/>
    <cellStyle name="Ghi chú 4 2 3 7" xfId="7098"/>
    <cellStyle name="Ghi chú 4 2 3 8" xfId="7099"/>
    <cellStyle name="Ghi chú 4 2 4" xfId="7100"/>
    <cellStyle name="Ghi chú 4 2 4 2" xfId="7101"/>
    <cellStyle name="Ghi chú 4 2 4 3" xfId="7102"/>
    <cellStyle name="Ghi chú 4 2 4 4" xfId="7103"/>
    <cellStyle name="Ghi chú 4 2 4 5" xfId="7104"/>
    <cellStyle name="Ghi chú 4 2 4 6" xfId="7105"/>
    <cellStyle name="Ghi chú 4 2 4 7" xfId="7106"/>
    <cellStyle name="Ghi chú 4 2 4 8" xfId="7107"/>
    <cellStyle name="Ghi chú 4 2 5" xfId="7108"/>
    <cellStyle name="Ghi chú 4 2 5 2" xfId="7109"/>
    <cellStyle name="Ghi chú 4 2 5 3" xfId="7110"/>
    <cellStyle name="Ghi chú 4 2 5 4" xfId="7111"/>
    <cellStyle name="Ghi chú 4 2 5 5" xfId="7112"/>
    <cellStyle name="Ghi chú 4 2 5 6" xfId="7113"/>
    <cellStyle name="Ghi chú 4 2 5 7" xfId="7114"/>
    <cellStyle name="Ghi chú 4 2 5 8" xfId="7115"/>
    <cellStyle name="Ghi chú 4 2 6" xfId="7116"/>
    <cellStyle name="Ghi chú 4 2 6 2" xfId="7117"/>
    <cellStyle name="Ghi chú 4 2 6 3" xfId="7118"/>
    <cellStyle name="Ghi chú 4 2 6 4" xfId="7119"/>
    <cellStyle name="Ghi chú 4 2 6 5" xfId="7120"/>
    <cellStyle name="Ghi chú 4 2 6 6" xfId="7121"/>
    <cellStyle name="Ghi chú 4 2 6 7" xfId="7122"/>
    <cellStyle name="Ghi chú 4 2 6 8" xfId="7123"/>
    <cellStyle name="Ghi chú 4 2 7" xfId="7124"/>
    <cellStyle name="Ghi chú 4 2 7 2" xfId="7125"/>
    <cellStyle name="Ghi chú 4 2 7 3" xfId="7126"/>
    <cellStyle name="Ghi chú 4 2 7 4" xfId="7127"/>
    <cellStyle name="Ghi chú 4 2 7 5" xfId="7128"/>
    <cellStyle name="Ghi chú 4 2 7 6" xfId="7129"/>
    <cellStyle name="Ghi chú 4 2 7 7" xfId="7130"/>
    <cellStyle name="Ghi chú 4 2 7 8" xfId="7131"/>
    <cellStyle name="Ghi chú 4 2 8" xfId="7132"/>
    <cellStyle name="Ghi chú 4 2 9" xfId="7133"/>
    <cellStyle name="Ghi chú 4 3" xfId="7134"/>
    <cellStyle name="Ghi chú 4 3 2" xfId="7135"/>
    <cellStyle name="Ghi chú 4 3 3" xfId="7136"/>
    <cellStyle name="Ghi chú 4 3 4" xfId="7137"/>
    <cellStyle name="Ghi chú 4 3 5" xfId="7138"/>
    <cellStyle name="Ghi chú 4 3 6" xfId="7139"/>
    <cellStyle name="Ghi chú 4 3 7" xfId="7140"/>
    <cellStyle name="Ghi chú 4 3 8" xfId="7141"/>
    <cellStyle name="Ghi chú 4 4" xfId="7142"/>
    <cellStyle name="Ghi chú 4 4 2" xfId="7143"/>
    <cellStyle name="Ghi chú 4 4 3" xfId="7144"/>
    <cellStyle name="Ghi chú 4 4 4" xfId="7145"/>
    <cellStyle name="Ghi chú 4 4 5" xfId="7146"/>
    <cellStyle name="Ghi chú 4 4 6" xfId="7147"/>
    <cellStyle name="Ghi chú 4 4 7" xfId="7148"/>
    <cellStyle name="Ghi chú 4 4 8" xfId="7149"/>
    <cellStyle name="Ghi chú 4 5" xfId="7150"/>
    <cellStyle name="Ghi chú 4 5 2" xfId="7151"/>
    <cellStyle name="Ghi chú 4 5 3" xfId="7152"/>
    <cellStyle name="Ghi chú 4 5 4" xfId="7153"/>
    <cellStyle name="Ghi chú 4 5 5" xfId="7154"/>
    <cellStyle name="Ghi chú 4 5 6" xfId="7155"/>
    <cellStyle name="Ghi chú 4 5 7" xfId="7156"/>
    <cellStyle name="Ghi chú 4 5 8" xfId="7157"/>
    <cellStyle name="Ghi chú 4 6" xfId="7158"/>
    <cellStyle name="Ghi chú 4 6 2" xfId="7159"/>
    <cellStyle name="Ghi chú 4 6 3" xfId="7160"/>
    <cellStyle name="Ghi chú 4 6 4" xfId="7161"/>
    <cellStyle name="Ghi chú 4 6 5" xfId="7162"/>
    <cellStyle name="Ghi chú 4 6 6" xfId="7163"/>
    <cellStyle name="Ghi chú 4 6 7" xfId="7164"/>
    <cellStyle name="Ghi chú 4 6 8" xfId="7165"/>
    <cellStyle name="Ghi chú 4 7" xfId="7166"/>
    <cellStyle name="Ghi chú 4 7 2" xfId="7167"/>
    <cellStyle name="Ghi chú 4 7 3" xfId="7168"/>
    <cellStyle name="Ghi chú 4 7 4" xfId="7169"/>
    <cellStyle name="Ghi chú 4 7 5" xfId="7170"/>
    <cellStyle name="Ghi chú 4 7 6" xfId="7171"/>
    <cellStyle name="Ghi chú 4 7 7" xfId="7172"/>
    <cellStyle name="Ghi chú 4 7 8" xfId="7173"/>
    <cellStyle name="Ghi chú 4 8" xfId="7174"/>
    <cellStyle name="Ghi chú 4 8 2" xfId="7175"/>
    <cellStyle name="Ghi chú 4 8 3" xfId="7176"/>
    <cellStyle name="Ghi chú 4 8 4" xfId="7177"/>
    <cellStyle name="Ghi chú 4 8 5" xfId="7178"/>
    <cellStyle name="Ghi chú 4 8 6" xfId="7179"/>
    <cellStyle name="Ghi chú 4 8 7" xfId="7180"/>
    <cellStyle name="Ghi chú 4 8 8" xfId="7181"/>
    <cellStyle name="Ghi chú 4 9" xfId="7182"/>
    <cellStyle name="Ghi chú 5" xfId="7183"/>
    <cellStyle name="Ghi chú 5 10" xfId="7184"/>
    <cellStyle name="Ghi chú 5 11" xfId="7185"/>
    <cellStyle name="Ghi chú 5 12" xfId="7186"/>
    <cellStyle name="Ghi chú 5 13" xfId="7187"/>
    <cellStyle name="Ghi chú 5 14" xfId="7188"/>
    <cellStyle name="Ghi chú 5 15" xfId="7189"/>
    <cellStyle name="Ghi chú 5 2" xfId="7190"/>
    <cellStyle name="Ghi chú 5 2 10" xfId="7191"/>
    <cellStyle name="Ghi chú 5 2 11" xfId="7192"/>
    <cellStyle name="Ghi chú 5 2 12" xfId="7193"/>
    <cellStyle name="Ghi chú 5 2 13" xfId="7194"/>
    <cellStyle name="Ghi chú 5 2 14" xfId="7195"/>
    <cellStyle name="Ghi chú 5 2 2" xfId="7196"/>
    <cellStyle name="Ghi chú 5 2 2 2" xfId="7197"/>
    <cellStyle name="Ghi chú 5 2 2 3" xfId="7198"/>
    <cellStyle name="Ghi chú 5 2 2 4" xfId="7199"/>
    <cellStyle name="Ghi chú 5 2 2 5" xfId="7200"/>
    <cellStyle name="Ghi chú 5 2 2 6" xfId="7201"/>
    <cellStyle name="Ghi chú 5 2 2 7" xfId="7202"/>
    <cellStyle name="Ghi chú 5 2 2 8" xfId="7203"/>
    <cellStyle name="Ghi chú 5 2 3" xfId="7204"/>
    <cellStyle name="Ghi chú 5 2 3 2" xfId="7205"/>
    <cellStyle name="Ghi chú 5 2 3 3" xfId="7206"/>
    <cellStyle name="Ghi chú 5 2 3 4" xfId="7207"/>
    <cellStyle name="Ghi chú 5 2 3 5" xfId="7208"/>
    <cellStyle name="Ghi chú 5 2 3 6" xfId="7209"/>
    <cellStyle name="Ghi chú 5 2 3 7" xfId="7210"/>
    <cellStyle name="Ghi chú 5 2 3 8" xfId="7211"/>
    <cellStyle name="Ghi chú 5 2 4" xfId="7212"/>
    <cellStyle name="Ghi chú 5 2 4 2" xfId="7213"/>
    <cellStyle name="Ghi chú 5 2 4 3" xfId="7214"/>
    <cellStyle name="Ghi chú 5 2 4 4" xfId="7215"/>
    <cellStyle name="Ghi chú 5 2 4 5" xfId="7216"/>
    <cellStyle name="Ghi chú 5 2 4 6" xfId="7217"/>
    <cellStyle name="Ghi chú 5 2 4 7" xfId="7218"/>
    <cellStyle name="Ghi chú 5 2 4 8" xfId="7219"/>
    <cellStyle name="Ghi chú 5 2 5" xfId="7220"/>
    <cellStyle name="Ghi chú 5 2 5 2" xfId="7221"/>
    <cellStyle name="Ghi chú 5 2 5 3" xfId="7222"/>
    <cellStyle name="Ghi chú 5 2 5 4" xfId="7223"/>
    <cellStyle name="Ghi chú 5 2 5 5" xfId="7224"/>
    <cellStyle name="Ghi chú 5 2 5 6" xfId="7225"/>
    <cellStyle name="Ghi chú 5 2 5 7" xfId="7226"/>
    <cellStyle name="Ghi chú 5 2 5 8" xfId="7227"/>
    <cellStyle name="Ghi chú 5 2 6" xfId="7228"/>
    <cellStyle name="Ghi chú 5 2 6 2" xfId="7229"/>
    <cellStyle name="Ghi chú 5 2 6 3" xfId="7230"/>
    <cellStyle name="Ghi chú 5 2 6 4" xfId="7231"/>
    <cellStyle name="Ghi chú 5 2 6 5" xfId="7232"/>
    <cellStyle name="Ghi chú 5 2 6 6" xfId="7233"/>
    <cellStyle name="Ghi chú 5 2 6 7" xfId="7234"/>
    <cellStyle name="Ghi chú 5 2 6 8" xfId="7235"/>
    <cellStyle name="Ghi chú 5 2 7" xfId="7236"/>
    <cellStyle name="Ghi chú 5 2 7 2" xfId="7237"/>
    <cellStyle name="Ghi chú 5 2 7 3" xfId="7238"/>
    <cellStyle name="Ghi chú 5 2 7 4" xfId="7239"/>
    <cellStyle name="Ghi chú 5 2 7 5" xfId="7240"/>
    <cellStyle name="Ghi chú 5 2 7 6" xfId="7241"/>
    <cellStyle name="Ghi chú 5 2 7 7" xfId="7242"/>
    <cellStyle name="Ghi chú 5 2 7 8" xfId="7243"/>
    <cellStyle name="Ghi chú 5 2 8" xfId="7244"/>
    <cellStyle name="Ghi chú 5 2 9" xfId="7245"/>
    <cellStyle name="Ghi chú 5 3" xfId="7246"/>
    <cellStyle name="Ghi chú 5 3 2" xfId="7247"/>
    <cellStyle name="Ghi chú 5 3 3" xfId="7248"/>
    <cellStyle name="Ghi chú 5 3 4" xfId="7249"/>
    <cellStyle name="Ghi chú 5 3 5" xfId="7250"/>
    <cellStyle name="Ghi chú 5 3 6" xfId="7251"/>
    <cellStyle name="Ghi chú 5 3 7" xfId="7252"/>
    <cellStyle name="Ghi chú 5 3 8" xfId="7253"/>
    <cellStyle name="Ghi chú 5 4" xfId="7254"/>
    <cellStyle name="Ghi chú 5 4 2" xfId="7255"/>
    <cellStyle name="Ghi chú 5 4 3" xfId="7256"/>
    <cellStyle name="Ghi chú 5 4 4" xfId="7257"/>
    <cellStyle name="Ghi chú 5 4 5" xfId="7258"/>
    <cellStyle name="Ghi chú 5 4 6" xfId="7259"/>
    <cellStyle name="Ghi chú 5 4 7" xfId="7260"/>
    <cellStyle name="Ghi chú 5 4 8" xfId="7261"/>
    <cellStyle name="Ghi chú 5 5" xfId="7262"/>
    <cellStyle name="Ghi chú 5 5 2" xfId="7263"/>
    <cellStyle name="Ghi chú 5 5 3" xfId="7264"/>
    <cellStyle name="Ghi chú 5 5 4" xfId="7265"/>
    <cellStyle name="Ghi chú 5 5 5" xfId="7266"/>
    <cellStyle name="Ghi chú 5 5 6" xfId="7267"/>
    <cellStyle name="Ghi chú 5 5 7" xfId="7268"/>
    <cellStyle name="Ghi chú 5 5 8" xfId="7269"/>
    <cellStyle name="Ghi chú 5 6" xfId="7270"/>
    <cellStyle name="Ghi chú 5 6 2" xfId="7271"/>
    <cellStyle name="Ghi chú 5 6 3" xfId="7272"/>
    <cellStyle name="Ghi chú 5 6 4" xfId="7273"/>
    <cellStyle name="Ghi chú 5 6 5" xfId="7274"/>
    <cellStyle name="Ghi chú 5 6 6" xfId="7275"/>
    <cellStyle name="Ghi chú 5 6 7" xfId="7276"/>
    <cellStyle name="Ghi chú 5 6 8" xfId="7277"/>
    <cellStyle name="Ghi chú 5 7" xfId="7278"/>
    <cellStyle name="Ghi chú 5 7 2" xfId="7279"/>
    <cellStyle name="Ghi chú 5 7 3" xfId="7280"/>
    <cellStyle name="Ghi chú 5 7 4" xfId="7281"/>
    <cellStyle name="Ghi chú 5 7 5" xfId="7282"/>
    <cellStyle name="Ghi chú 5 7 6" xfId="7283"/>
    <cellStyle name="Ghi chú 5 7 7" xfId="7284"/>
    <cellStyle name="Ghi chú 5 7 8" xfId="7285"/>
    <cellStyle name="Ghi chú 5 8" xfId="7286"/>
    <cellStyle name="Ghi chú 5 8 2" xfId="7287"/>
    <cellStyle name="Ghi chú 5 8 3" xfId="7288"/>
    <cellStyle name="Ghi chú 5 8 4" xfId="7289"/>
    <cellStyle name="Ghi chú 5 8 5" xfId="7290"/>
    <cellStyle name="Ghi chú 5 8 6" xfId="7291"/>
    <cellStyle name="Ghi chú 5 8 7" xfId="7292"/>
    <cellStyle name="Ghi chú 5 8 8" xfId="7293"/>
    <cellStyle name="Ghi chú 5 9" xfId="7294"/>
    <cellStyle name="Ghi chú 6" xfId="7295"/>
    <cellStyle name="Ghi chú 6 10" xfId="7296"/>
    <cellStyle name="Ghi chú 6 11" xfId="7297"/>
    <cellStyle name="Ghi chú 6 12" xfId="7298"/>
    <cellStyle name="Ghi chú 6 13" xfId="7299"/>
    <cellStyle name="Ghi chú 6 14" xfId="7300"/>
    <cellStyle name="Ghi chú 6 15" xfId="7301"/>
    <cellStyle name="Ghi chú 6 2" xfId="7302"/>
    <cellStyle name="Ghi chú 6 2 10" xfId="7303"/>
    <cellStyle name="Ghi chú 6 2 11" xfId="7304"/>
    <cellStyle name="Ghi chú 6 2 12" xfId="7305"/>
    <cellStyle name="Ghi chú 6 2 13" xfId="7306"/>
    <cellStyle name="Ghi chú 6 2 14" xfId="7307"/>
    <cellStyle name="Ghi chú 6 2 2" xfId="7308"/>
    <cellStyle name="Ghi chú 6 2 2 2" xfId="7309"/>
    <cellStyle name="Ghi chú 6 2 2 3" xfId="7310"/>
    <cellStyle name="Ghi chú 6 2 2 4" xfId="7311"/>
    <cellStyle name="Ghi chú 6 2 2 5" xfId="7312"/>
    <cellStyle name="Ghi chú 6 2 2 6" xfId="7313"/>
    <cellStyle name="Ghi chú 6 2 2 7" xfId="7314"/>
    <cellStyle name="Ghi chú 6 2 2 8" xfId="7315"/>
    <cellStyle name="Ghi chú 6 2 3" xfId="7316"/>
    <cellStyle name="Ghi chú 6 2 3 2" xfId="7317"/>
    <cellStyle name="Ghi chú 6 2 3 3" xfId="7318"/>
    <cellStyle name="Ghi chú 6 2 3 4" xfId="7319"/>
    <cellStyle name="Ghi chú 6 2 3 5" xfId="7320"/>
    <cellStyle name="Ghi chú 6 2 3 6" xfId="7321"/>
    <cellStyle name="Ghi chú 6 2 3 7" xfId="7322"/>
    <cellStyle name="Ghi chú 6 2 3 8" xfId="7323"/>
    <cellStyle name="Ghi chú 6 2 4" xfId="7324"/>
    <cellStyle name="Ghi chú 6 2 4 2" xfId="7325"/>
    <cellStyle name="Ghi chú 6 2 4 3" xfId="7326"/>
    <cellStyle name="Ghi chú 6 2 4 4" xfId="7327"/>
    <cellStyle name="Ghi chú 6 2 4 5" xfId="7328"/>
    <cellStyle name="Ghi chú 6 2 4 6" xfId="7329"/>
    <cellStyle name="Ghi chú 6 2 4 7" xfId="7330"/>
    <cellStyle name="Ghi chú 6 2 4 8" xfId="7331"/>
    <cellStyle name="Ghi chú 6 2 5" xfId="7332"/>
    <cellStyle name="Ghi chú 6 2 5 2" xfId="7333"/>
    <cellStyle name="Ghi chú 6 2 5 3" xfId="7334"/>
    <cellStyle name="Ghi chú 6 2 5 4" xfId="7335"/>
    <cellStyle name="Ghi chú 6 2 5 5" xfId="7336"/>
    <cellStyle name="Ghi chú 6 2 5 6" xfId="7337"/>
    <cellStyle name="Ghi chú 6 2 5 7" xfId="7338"/>
    <cellStyle name="Ghi chú 6 2 5 8" xfId="7339"/>
    <cellStyle name="Ghi chú 6 2 6" xfId="7340"/>
    <cellStyle name="Ghi chú 6 2 6 2" xfId="7341"/>
    <cellStyle name="Ghi chú 6 2 6 3" xfId="7342"/>
    <cellStyle name="Ghi chú 6 2 6 4" xfId="7343"/>
    <cellStyle name="Ghi chú 6 2 6 5" xfId="7344"/>
    <cellStyle name="Ghi chú 6 2 6 6" xfId="7345"/>
    <cellStyle name="Ghi chú 6 2 6 7" xfId="7346"/>
    <cellStyle name="Ghi chú 6 2 6 8" xfId="7347"/>
    <cellStyle name="Ghi chú 6 2 7" xfId="7348"/>
    <cellStyle name="Ghi chú 6 2 7 2" xfId="7349"/>
    <cellStyle name="Ghi chú 6 2 7 3" xfId="7350"/>
    <cellStyle name="Ghi chú 6 2 7 4" xfId="7351"/>
    <cellStyle name="Ghi chú 6 2 7 5" xfId="7352"/>
    <cellStyle name="Ghi chú 6 2 7 6" xfId="7353"/>
    <cellStyle name="Ghi chú 6 2 7 7" xfId="7354"/>
    <cellStyle name="Ghi chú 6 2 7 8" xfId="7355"/>
    <cellStyle name="Ghi chú 6 2 8" xfId="7356"/>
    <cellStyle name="Ghi chú 6 2 9" xfId="7357"/>
    <cellStyle name="Ghi chú 6 3" xfId="7358"/>
    <cellStyle name="Ghi chú 6 3 2" xfId="7359"/>
    <cellStyle name="Ghi chú 6 3 3" xfId="7360"/>
    <cellStyle name="Ghi chú 6 3 4" xfId="7361"/>
    <cellStyle name="Ghi chú 6 3 5" xfId="7362"/>
    <cellStyle name="Ghi chú 6 3 6" xfId="7363"/>
    <cellStyle name="Ghi chú 6 3 7" xfId="7364"/>
    <cellStyle name="Ghi chú 6 3 8" xfId="7365"/>
    <cellStyle name="Ghi chú 6 4" xfId="7366"/>
    <cellStyle name="Ghi chú 6 4 2" xfId="7367"/>
    <cellStyle name="Ghi chú 6 4 3" xfId="7368"/>
    <cellStyle name="Ghi chú 6 4 4" xfId="7369"/>
    <cellStyle name="Ghi chú 6 4 5" xfId="7370"/>
    <cellStyle name="Ghi chú 6 4 6" xfId="7371"/>
    <cellStyle name="Ghi chú 6 4 7" xfId="7372"/>
    <cellStyle name="Ghi chú 6 4 8" xfId="7373"/>
    <cellStyle name="Ghi chú 6 5" xfId="7374"/>
    <cellStyle name="Ghi chú 6 5 2" xfId="7375"/>
    <cellStyle name="Ghi chú 6 5 3" xfId="7376"/>
    <cellStyle name="Ghi chú 6 5 4" xfId="7377"/>
    <cellStyle name="Ghi chú 6 5 5" xfId="7378"/>
    <cellStyle name="Ghi chú 6 5 6" xfId="7379"/>
    <cellStyle name="Ghi chú 6 5 7" xfId="7380"/>
    <cellStyle name="Ghi chú 6 5 8" xfId="7381"/>
    <cellStyle name="Ghi chú 6 6" xfId="7382"/>
    <cellStyle name="Ghi chú 6 6 2" xfId="7383"/>
    <cellStyle name="Ghi chú 6 6 3" xfId="7384"/>
    <cellStyle name="Ghi chú 6 6 4" xfId="7385"/>
    <cellStyle name="Ghi chú 6 6 5" xfId="7386"/>
    <cellStyle name="Ghi chú 6 6 6" xfId="7387"/>
    <cellStyle name="Ghi chú 6 6 7" xfId="7388"/>
    <cellStyle name="Ghi chú 6 6 8" xfId="7389"/>
    <cellStyle name="Ghi chú 6 7" xfId="7390"/>
    <cellStyle name="Ghi chú 6 7 2" xfId="7391"/>
    <cellStyle name="Ghi chú 6 7 3" xfId="7392"/>
    <cellStyle name="Ghi chú 6 7 4" xfId="7393"/>
    <cellStyle name="Ghi chú 6 7 5" xfId="7394"/>
    <cellStyle name="Ghi chú 6 7 6" xfId="7395"/>
    <cellStyle name="Ghi chú 6 7 7" xfId="7396"/>
    <cellStyle name="Ghi chú 6 7 8" xfId="7397"/>
    <cellStyle name="Ghi chú 6 8" xfId="7398"/>
    <cellStyle name="Ghi chú 6 8 2" xfId="7399"/>
    <cellStyle name="Ghi chú 6 8 3" xfId="7400"/>
    <cellStyle name="Ghi chú 6 8 4" xfId="7401"/>
    <cellStyle name="Ghi chú 6 8 5" xfId="7402"/>
    <cellStyle name="Ghi chú 6 8 6" xfId="7403"/>
    <cellStyle name="Ghi chú 6 8 7" xfId="7404"/>
    <cellStyle name="Ghi chú 6 8 8" xfId="7405"/>
    <cellStyle name="Ghi chú 6 9" xfId="7406"/>
    <cellStyle name="Ghi chú 7" xfId="7407"/>
    <cellStyle name="Ghi chú 7 10" xfId="7408"/>
    <cellStyle name="Ghi chú 7 11" xfId="7409"/>
    <cellStyle name="Ghi chú 7 12" xfId="7410"/>
    <cellStyle name="Ghi chú 7 13" xfId="7411"/>
    <cellStyle name="Ghi chú 7 14" xfId="7412"/>
    <cellStyle name="Ghi chú 7 2" xfId="7413"/>
    <cellStyle name="Ghi chú 7 2 2" xfId="7414"/>
    <cellStyle name="Ghi chú 7 2 3" xfId="7415"/>
    <cellStyle name="Ghi chú 7 2 4" xfId="7416"/>
    <cellStyle name="Ghi chú 7 2 5" xfId="7417"/>
    <cellStyle name="Ghi chú 7 2 6" xfId="7418"/>
    <cellStyle name="Ghi chú 7 2 7" xfId="7419"/>
    <cellStyle name="Ghi chú 7 2 8" xfId="7420"/>
    <cellStyle name="Ghi chú 7 3" xfId="7421"/>
    <cellStyle name="Ghi chú 7 3 2" xfId="7422"/>
    <cellStyle name="Ghi chú 7 3 3" xfId="7423"/>
    <cellStyle name="Ghi chú 7 3 4" xfId="7424"/>
    <cellStyle name="Ghi chú 7 3 5" xfId="7425"/>
    <cellStyle name="Ghi chú 7 3 6" xfId="7426"/>
    <cellStyle name="Ghi chú 7 3 7" xfId="7427"/>
    <cellStyle name="Ghi chú 7 3 8" xfId="7428"/>
    <cellStyle name="Ghi chú 7 4" xfId="7429"/>
    <cellStyle name="Ghi chú 7 4 2" xfId="7430"/>
    <cellStyle name="Ghi chú 7 4 3" xfId="7431"/>
    <cellStyle name="Ghi chú 7 4 4" xfId="7432"/>
    <cellStyle name="Ghi chú 7 4 5" xfId="7433"/>
    <cellStyle name="Ghi chú 7 4 6" xfId="7434"/>
    <cellStyle name="Ghi chú 7 4 7" xfId="7435"/>
    <cellStyle name="Ghi chú 7 4 8" xfId="7436"/>
    <cellStyle name="Ghi chú 7 5" xfId="7437"/>
    <cellStyle name="Ghi chú 7 5 2" xfId="7438"/>
    <cellStyle name="Ghi chú 7 5 3" xfId="7439"/>
    <cellStyle name="Ghi chú 7 5 4" xfId="7440"/>
    <cellStyle name="Ghi chú 7 5 5" xfId="7441"/>
    <cellStyle name="Ghi chú 7 5 6" xfId="7442"/>
    <cellStyle name="Ghi chú 7 5 7" xfId="7443"/>
    <cellStyle name="Ghi chú 7 5 8" xfId="7444"/>
    <cellStyle name="Ghi chú 7 6" xfId="7445"/>
    <cellStyle name="Ghi chú 7 6 2" xfId="7446"/>
    <cellStyle name="Ghi chú 7 6 3" xfId="7447"/>
    <cellStyle name="Ghi chú 7 6 4" xfId="7448"/>
    <cellStyle name="Ghi chú 7 6 5" xfId="7449"/>
    <cellStyle name="Ghi chú 7 6 6" xfId="7450"/>
    <cellStyle name="Ghi chú 7 6 7" xfId="7451"/>
    <cellStyle name="Ghi chú 7 6 8" xfId="7452"/>
    <cellStyle name="Ghi chú 7 7" xfId="7453"/>
    <cellStyle name="Ghi chú 7 7 2" xfId="7454"/>
    <cellStyle name="Ghi chú 7 7 3" xfId="7455"/>
    <cellStyle name="Ghi chú 7 7 4" xfId="7456"/>
    <cellStyle name="Ghi chú 7 7 5" xfId="7457"/>
    <cellStyle name="Ghi chú 7 7 6" xfId="7458"/>
    <cellStyle name="Ghi chú 7 7 7" xfId="7459"/>
    <cellStyle name="Ghi chú 7 7 8" xfId="7460"/>
    <cellStyle name="Ghi chú 7 8" xfId="7461"/>
    <cellStyle name="Ghi chú 7 9" xfId="7462"/>
    <cellStyle name="gia" xfId="7463"/>
    <cellStyle name="Good 2" xfId="7464"/>
    <cellStyle name="Grey" xfId="7465"/>
    <cellStyle name="Grey 10" xfId="7466"/>
    <cellStyle name="Grey 11" xfId="7467"/>
    <cellStyle name="Grey 12" xfId="7468"/>
    <cellStyle name="Grey 13" xfId="7469"/>
    <cellStyle name="Grey 14" xfId="7470"/>
    <cellStyle name="Grey 15" xfId="7471"/>
    <cellStyle name="Grey 16" xfId="7472"/>
    <cellStyle name="Grey 2" xfId="7473"/>
    <cellStyle name="Grey 3" xfId="7474"/>
    <cellStyle name="Grey 4" xfId="7475"/>
    <cellStyle name="Grey 5" xfId="7476"/>
    <cellStyle name="Grey 6" xfId="7477"/>
    <cellStyle name="Grey 7" xfId="7478"/>
    <cellStyle name="Grey 8" xfId="7479"/>
    <cellStyle name="Grey 9" xfId="7480"/>
    <cellStyle name="Grey_KH TPCP 2016-2020 (tong hop)" xfId="7481"/>
    <cellStyle name="Group" xfId="7482"/>
    <cellStyle name="H" xfId="7483"/>
    <cellStyle name="ha" xfId="7484"/>
    <cellStyle name="HAI" xfId="3"/>
    <cellStyle name="head" xfId="7485"/>
    <cellStyle name="Head 1" xfId="7486"/>
    <cellStyle name="head 1-1" xfId="7487"/>
    <cellStyle name="HEAD#" xfId="7488"/>
    <cellStyle name="HEAD_1" xfId="7489"/>
    <cellStyle name="HEADER" xfId="7490"/>
    <cellStyle name="HEADER 2" xfId="7491"/>
    <cellStyle name="Header1" xfId="7492"/>
    <cellStyle name="Header1 2" xfId="7493"/>
    <cellStyle name="Header2" xfId="7494"/>
    <cellStyle name="Header2 2" xfId="7495"/>
    <cellStyle name="Heading" xfId="7496"/>
    <cellStyle name="Heading 1 2" xfId="7497"/>
    <cellStyle name="Heading 2 2" xfId="7498"/>
    <cellStyle name="Heading 3 2" xfId="7499"/>
    <cellStyle name="Heading 4 2" xfId="7500"/>
    <cellStyle name="Heading No Underline" xfId="7501"/>
    <cellStyle name="Heading With Underline" xfId="7502"/>
    <cellStyle name="HEADING1" xfId="7503"/>
    <cellStyle name="HEADING2" xfId="7504"/>
    <cellStyle name="HEADINGS" xfId="7505"/>
    <cellStyle name="HEADINGSTOP" xfId="7506"/>
    <cellStyle name="headoption" xfId="7507"/>
    <cellStyle name="headoption 2" xfId="7508"/>
    <cellStyle name="headoption 3" xfId="7509"/>
    <cellStyle name="hh" xfId="7510"/>
    <cellStyle name="hhh" xfId="7511"/>
    <cellStyle name="HIDE" xfId="7512"/>
    <cellStyle name="hoa" xfId="7513"/>
    <cellStyle name="Hoa-Scholl" xfId="7514"/>
    <cellStyle name="Hoa-Scholl 2" xfId="7515"/>
    <cellStyle name="HUY" xfId="7516"/>
    <cellStyle name="Hyperlink 2" xfId="7517"/>
    <cellStyle name="i phÝ kh¸c_B¶ng 2" xfId="7518"/>
    <cellStyle name="I.3" xfId="7519"/>
    <cellStyle name="i·0" xfId="7520"/>
    <cellStyle name="i·0 2" xfId="7521"/>
    <cellStyle name="ï-¾È»ê_BiÓu TB" xfId="7522"/>
    <cellStyle name="Indent" xfId="7523"/>
    <cellStyle name="Input [yellow]" xfId="7524"/>
    <cellStyle name="Input [yellow] 10" xfId="7525"/>
    <cellStyle name="Input [yellow] 11" xfId="7526"/>
    <cellStyle name="Input [yellow] 12" xfId="7527"/>
    <cellStyle name="Input [yellow] 13" xfId="7528"/>
    <cellStyle name="Input [yellow] 14" xfId="7529"/>
    <cellStyle name="Input [yellow] 15" xfId="7530"/>
    <cellStyle name="Input [yellow] 16" xfId="7531"/>
    <cellStyle name="Input [yellow] 2" xfId="7532"/>
    <cellStyle name="Input [yellow] 2 2" xfId="7533"/>
    <cellStyle name="Input [yellow] 3" xfId="7534"/>
    <cellStyle name="Input [yellow] 4" xfId="7535"/>
    <cellStyle name="Input [yellow] 5" xfId="7536"/>
    <cellStyle name="Input [yellow] 6" xfId="7537"/>
    <cellStyle name="Input [yellow] 7" xfId="7538"/>
    <cellStyle name="Input [yellow] 8" xfId="7539"/>
    <cellStyle name="Input [yellow] 9" xfId="7540"/>
    <cellStyle name="Input [yellow]_KH TPCP 2016-2020 (tong hop)" xfId="7541"/>
    <cellStyle name="Input 2" xfId="7542"/>
    <cellStyle name="Input 2 2" xfId="7543"/>
    <cellStyle name="Input 2 2 10" xfId="7544"/>
    <cellStyle name="Input 2 2 11" xfId="7545"/>
    <cellStyle name="Input 2 2 12" xfId="7546"/>
    <cellStyle name="Input 2 2 13" xfId="7547"/>
    <cellStyle name="Input 2 2 14" xfId="7548"/>
    <cellStyle name="Input 2 2 15" xfId="7549"/>
    <cellStyle name="Input 2 2 2" xfId="7550"/>
    <cellStyle name="Input 2 2 2 10" xfId="7551"/>
    <cellStyle name="Input 2 2 2 11" xfId="7552"/>
    <cellStyle name="Input 2 2 2 12" xfId="7553"/>
    <cellStyle name="Input 2 2 2 13" xfId="7554"/>
    <cellStyle name="Input 2 2 2 14" xfId="7555"/>
    <cellStyle name="Input 2 2 2 2" xfId="7556"/>
    <cellStyle name="Input 2 2 2 2 2" xfId="7557"/>
    <cellStyle name="Input 2 2 2 2 3" xfId="7558"/>
    <cellStyle name="Input 2 2 2 2 4" xfId="7559"/>
    <cellStyle name="Input 2 2 2 2 5" xfId="7560"/>
    <cellStyle name="Input 2 2 2 2 6" xfId="7561"/>
    <cellStyle name="Input 2 2 2 2 7" xfId="7562"/>
    <cellStyle name="Input 2 2 2 2 8" xfId="7563"/>
    <cellStyle name="Input 2 2 2 3" xfId="7564"/>
    <cellStyle name="Input 2 2 2 3 2" xfId="7565"/>
    <cellStyle name="Input 2 2 2 3 3" xfId="7566"/>
    <cellStyle name="Input 2 2 2 3 4" xfId="7567"/>
    <cellStyle name="Input 2 2 2 3 5" xfId="7568"/>
    <cellStyle name="Input 2 2 2 3 6" xfId="7569"/>
    <cellStyle name="Input 2 2 2 3 7" xfId="7570"/>
    <cellStyle name="Input 2 2 2 3 8" xfId="7571"/>
    <cellStyle name="Input 2 2 2 4" xfId="7572"/>
    <cellStyle name="Input 2 2 2 4 2" xfId="7573"/>
    <cellStyle name="Input 2 2 2 4 3" xfId="7574"/>
    <cellStyle name="Input 2 2 2 4 4" xfId="7575"/>
    <cellStyle name="Input 2 2 2 4 5" xfId="7576"/>
    <cellStyle name="Input 2 2 2 4 6" xfId="7577"/>
    <cellStyle name="Input 2 2 2 4 7" xfId="7578"/>
    <cellStyle name="Input 2 2 2 4 8" xfId="7579"/>
    <cellStyle name="Input 2 2 2 5" xfId="7580"/>
    <cellStyle name="Input 2 2 2 5 2" xfId="7581"/>
    <cellStyle name="Input 2 2 2 5 3" xfId="7582"/>
    <cellStyle name="Input 2 2 2 5 4" xfId="7583"/>
    <cellStyle name="Input 2 2 2 5 5" xfId="7584"/>
    <cellStyle name="Input 2 2 2 5 6" xfId="7585"/>
    <cellStyle name="Input 2 2 2 5 7" xfId="7586"/>
    <cellStyle name="Input 2 2 2 5 8" xfId="7587"/>
    <cellStyle name="Input 2 2 2 6" xfId="7588"/>
    <cellStyle name="Input 2 2 2 6 2" xfId="7589"/>
    <cellStyle name="Input 2 2 2 6 3" xfId="7590"/>
    <cellStyle name="Input 2 2 2 6 4" xfId="7591"/>
    <cellStyle name="Input 2 2 2 6 5" xfId="7592"/>
    <cellStyle name="Input 2 2 2 6 6" xfId="7593"/>
    <cellStyle name="Input 2 2 2 6 7" xfId="7594"/>
    <cellStyle name="Input 2 2 2 6 8" xfId="7595"/>
    <cellStyle name="Input 2 2 2 7" xfId="7596"/>
    <cellStyle name="Input 2 2 2 7 2" xfId="7597"/>
    <cellStyle name="Input 2 2 2 7 3" xfId="7598"/>
    <cellStyle name="Input 2 2 2 7 4" xfId="7599"/>
    <cellStyle name="Input 2 2 2 7 5" xfId="7600"/>
    <cellStyle name="Input 2 2 2 7 6" xfId="7601"/>
    <cellStyle name="Input 2 2 2 7 7" xfId="7602"/>
    <cellStyle name="Input 2 2 2 7 8" xfId="7603"/>
    <cellStyle name="Input 2 2 2 8" xfId="7604"/>
    <cellStyle name="Input 2 2 2 9" xfId="7605"/>
    <cellStyle name="Input 2 2 3" xfId="7606"/>
    <cellStyle name="Input 2 2 3 2" xfId="7607"/>
    <cellStyle name="Input 2 2 3 3" xfId="7608"/>
    <cellStyle name="Input 2 2 3 4" xfId="7609"/>
    <cellStyle name="Input 2 2 3 5" xfId="7610"/>
    <cellStyle name="Input 2 2 3 6" xfId="7611"/>
    <cellStyle name="Input 2 2 3 7" xfId="7612"/>
    <cellStyle name="Input 2 2 3 8" xfId="7613"/>
    <cellStyle name="Input 2 2 4" xfId="7614"/>
    <cellStyle name="Input 2 2 4 2" xfId="7615"/>
    <cellStyle name="Input 2 2 4 3" xfId="7616"/>
    <cellStyle name="Input 2 2 4 4" xfId="7617"/>
    <cellStyle name="Input 2 2 4 5" xfId="7618"/>
    <cellStyle name="Input 2 2 4 6" xfId="7619"/>
    <cellStyle name="Input 2 2 4 7" xfId="7620"/>
    <cellStyle name="Input 2 2 4 8" xfId="7621"/>
    <cellStyle name="Input 2 2 5" xfId="7622"/>
    <cellStyle name="Input 2 2 5 2" xfId="7623"/>
    <cellStyle name="Input 2 2 5 3" xfId="7624"/>
    <cellStyle name="Input 2 2 5 4" xfId="7625"/>
    <cellStyle name="Input 2 2 5 5" xfId="7626"/>
    <cellStyle name="Input 2 2 5 6" xfId="7627"/>
    <cellStyle name="Input 2 2 5 7" xfId="7628"/>
    <cellStyle name="Input 2 2 5 8" xfId="7629"/>
    <cellStyle name="Input 2 2 6" xfId="7630"/>
    <cellStyle name="Input 2 2 6 2" xfId="7631"/>
    <cellStyle name="Input 2 2 6 3" xfId="7632"/>
    <cellStyle name="Input 2 2 6 4" xfId="7633"/>
    <cellStyle name="Input 2 2 6 5" xfId="7634"/>
    <cellStyle name="Input 2 2 6 6" xfId="7635"/>
    <cellStyle name="Input 2 2 6 7" xfId="7636"/>
    <cellStyle name="Input 2 2 6 8" xfId="7637"/>
    <cellStyle name="Input 2 2 7" xfId="7638"/>
    <cellStyle name="Input 2 2 7 2" xfId="7639"/>
    <cellStyle name="Input 2 2 7 3" xfId="7640"/>
    <cellStyle name="Input 2 2 7 4" xfId="7641"/>
    <cellStyle name="Input 2 2 7 5" xfId="7642"/>
    <cellStyle name="Input 2 2 7 6" xfId="7643"/>
    <cellStyle name="Input 2 2 7 7" xfId="7644"/>
    <cellStyle name="Input 2 2 7 8" xfId="7645"/>
    <cellStyle name="Input 2 2 8" xfId="7646"/>
    <cellStyle name="Input 2 2 8 2" xfId="7647"/>
    <cellStyle name="Input 2 2 8 3" xfId="7648"/>
    <cellStyle name="Input 2 2 8 4" xfId="7649"/>
    <cellStyle name="Input 2 2 8 5" xfId="7650"/>
    <cellStyle name="Input 2 2 8 6" xfId="7651"/>
    <cellStyle name="Input 2 2 8 7" xfId="7652"/>
    <cellStyle name="Input 2 2 8 8" xfId="7653"/>
    <cellStyle name="Input 2 2 9" xfId="7654"/>
    <cellStyle name="Input 2 3" xfId="7655"/>
    <cellStyle name="Input 2 3 10" xfId="7656"/>
    <cellStyle name="Input 2 3 11" xfId="7657"/>
    <cellStyle name="Input 2 3 12" xfId="7658"/>
    <cellStyle name="Input 2 3 13" xfId="7659"/>
    <cellStyle name="Input 2 3 14" xfId="7660"/>
    <cellStyle name="Input 2 3 15" xfId="7661"/>
    <cellStyle name="Input 2 3 2" xfId="7662"/>
    <cellStyle name="Input 2 3 2 10" xfId="7663"/>
    <cellStyle name="Input 2 3 2 11" xfId="7664"/>
    <cellStyle name="Input 2 3 2 12" xfId="7665"/>
    <cellStyle name="Input 2 3 2 13" xfId="7666"/>
    <cellStyle name="Input 2 3 2 14" xfId="7667"/>
    <cellStyle name="Input 2 3 2 2" xfId="7668"/>
    <cellStyle name="Input 2 3 2 2 2" xfId="7669"/>
    <cellStyle name="Input 2 3 2 2 3" xfId="7670"/>
    <cellStyle name="Input 2 3 2 2 4" xfId="7671"/>
    <cellStyle name="Input 2 3 2 2 5" xfId="7672"/>
    <cellStyle name="Input 2 3 2 2 6" xfId="7673"/>
    <cellStyle name="Input 2 3 2 2 7" xfId="7674"/>
    <cellStyle name="Input 2 3 2 2 8" xfId="7675"/>
    <cellStyle name="Input 2 3 2 3" xfId="7676"/>
    <cellStyle name="Input 2 3 2 3 2" xfId="7677"/>
    <cellStyle name="Input 2 3 2 3 3" xfId="7678"/>
    <cellStyle name="Input 2 3 2 3 4" xfId="7679"/>
    <cellStyle name="Input 2 3 2 3 5" xfId="7680"/>
    <cellStyle name="Input 2 3 2 3 6" xfId="7681"/>
    <cellStyle name="Input 2 3 2 3 7" xfId="7682"/>
    <cellStyle name="Input 2 3 2 3 8" xfId="7683"/>
    <cellStyle name="Input 2 3 2 4" xfId="7684"/>
    <cellStyle name="Input 2 3 2 4 2" xfId="7685"/>
    <cellStyle name="Input 2 3 2 4 3" xfId="7686"/>
    <cellStyle name="Input 2 3 2 4 4" xfId="7687"/>
    <cellStyle name="Input 2 3 2 4 5" xfId="7688"/>
    <cellStyle name="Input 2 3 2 4 6" xfId="7689"/>
    <cellStyle name="Input 2 3 2 4 7" xfId="7690"/>
    <cellStyle name="Input 2 3 2 4 8" xfId="7691"/>
    <cellStyle name="Input 2 3 2 5" xfId="7692"/>
    <cellStyle name="Input 2 3 2 5 2" xfId="7693"/>
    <cellStyle name="Input 2 3 2 5 3" xfId="7694"/>
    <cellStyle name="Input 2 3 2 5 4" xfId="7695"/>
    <cellStyle name="Input 2 3 2 5 5" xfId="7696"/>
    <cellStyle name="Input 2 3 2 5 6" xfId="7697"/>
    <cellStyle name="Input 2 3 2 5 7" xfId="7698"/>
    <cellStyle name="Input 2 3 2 5 8" xfId="7699"/>
    <cellStyle name="Input 2 3 2 6" xfId="7700"/>
    <cellStyle name="Input 2 3 2 6 2" xfId="7701"/>
    <cellStyle name="Input 2 3 2 6 3" xfId="7702"/>
    <cellStyle name="Input 2 3 2 6 4" xfId="7703"/>
    <cellStyle name="Input 2 3 2 6 5" xfId="7704"/>
    <cellStyle name="Input 2 3 2 6 6" xfId="7705"/>
    <cellStyle name="Input 2 3 2 6 7" xfId="7706"/>
    <cellStyle name="Input 2 3 2 6 8" xfId="7707"/>
    <cellStyle name="Input 2 3 2 7" xfId="7708"/>
    <cellStyle name="Input 2 3 2 7 2" xfId="7709"/>
    <cellStyle name="Input 2 3 2 7 3" xfId="7710"/>
    <cellStyle name="Input 2 3 2 7 4" xfId="7711"/>
    <cellStyle name="Input 2 3 2 7 5" xfId="7712"/>
    <cellStyle name="Input 2 3 2 7 6" xfId="7713"/>
    <cellStyle name="Input 2 3 2 7 7" xfId="7714"/>
    <cellStyle name="Input 2 3 2 7 8" xfId="7715"/>
    <cellStyle name="Input 2 3 2 8" xfId="7716"/>
    <cellStyle name="Input 2 3 2 9" xfId="7717"/>
    <cellStyle name="Input 2 3 3" xfId="7718"/>
    <cellStyle name="Input 2 3 3 2" xfId="7719"/>
    <cellStyle name="Input 2 3 3 3" xfId="7720"/>
    <cellStyle name="Input 2 3 3 4" xfId="7721"/>
    <cellStyle name="Input 2 3 3 5" xfId="7722"/>
    <cellStyle name="Input 2 3 3 6" xfId="7723"/>
    <cellStyle name="Input 2 3 3 7" xfId="7724"/>
    <cellStyle name="Input 2 3 3 8" xfId="7725"/>
    <cellStyle name="Input 2 3 4" xfId="7726"/>
    <cellStyle name="Input 2 3 4 2" xfId="7727"/>
    <cellStyle name="Input 2 3 4 3" xfId="7728"/>
    <cellStyle name="Input 2 3 4 4" xfId="7729"/>
    <cellStyle name="Input 2 3 4 5" xfId="7730"/>
    <cellStyle name="Input 2 3 4 6" xfId="7731"/>
    <cellStyle name="Input 2 3 4 7" xfId="7732"/>
    <cellStyle name="Input 2 3 4 8" xfId="7733"/>
    <cellStyle name="Input 2 3 5" xfId="7734"/>
    <cellStyle name="Input 2 3 5 2" xfId="7735"/>
    <cellStyle name="Input 2 3 5 3" xfId="7736"/>
    <cellStyle name="Input 2 3 5 4" xfId="7737"/>
    <cellStyle name="Input 2 3 5 5" xfId="7738"/>
    <cellStyle name="Input 2 3 5 6" xfId="7739"/>
    <cellStyle name="Input 2 3 5 7" xfId="7740"/>
    <cellStyle name="Input 2 3 5 8" xfId="7741"/>
    <cellStyle name="Input 2 3 6" xfId="7742"/>
    <cellStyle name="Input 2 3 6 2" xfId="7743"/>
    <cellStyle name="Input 2 3 6 3" xfId="7744"/>
    <cellStyle name="Input 2 3 6 4" xfId="7745"/>
    <cellStyle name="Input 2 3 6 5" xfId="7746"/>
    <cellStyle name="Input 2 3 6 6" xfId="7747"/>
    <cellStyle name="Input 2 3 6 7" xfId="7748"/>
    <cellStyle name="Input 2 3 6 8" xfId="7749"/>
    <cellStyle name="Input 2 3 7" xfId="7750"/>
    <cellStyle name="Input 2 3 7 2" xfId="7751"/>
    <cellStyle name="Input 2 3 7 3" xfId="7752"/>
    <cellStyle name="Input 2 3 7 4" xfId="7753"/>
    <cellStyle name="Input 2 3 7 5" xfId="7754"/>
    <cellStyle name="Input 2 3 7 6" xfId="7755"/>
    <cellStyle name="Input 2 3 7 7" xfId="7756"/>
    <cellStyle name="Input 2 3 7 8" xfId="7757"/>
    <cellStyle name="Input 2 3 8" xfId="7758"/>
    <cellStyle name="Input 2 3 8 2" xfId="7759"/>
    <cellStyle name="Input 2 3 8 3" xfId="7760"/>
    <cellStyle name="Input 2 3 8 4" xfId="7761"/>
    <cellStyle name="Input 2 3 8 5" xfId="7762"/>
    <cellStyle name="Input 2 3 8 6" xfId="7763"/>
    <cellStyle name="Input 2 3 8 7" xfId="7764"/>
    <cellStyle name="Input 2 3 8 8" xfId="7765"/>
    <cellStyle name="Input 2 3 9" xfId="7766"/>
    <cellStyle name="Input 2 4" xfId="7767"/>
    <cellStyle name="Input 2 4 10" xfId="7768"/>
    <cellStyle name="Input 2 4 11" xfId="7769"/>
    <cellStyle name="Input 2 4 12" xfId="7770"/>
    <cellStyle name="Input 2 4 13" xfId="7771"/>
    <cellStyle name="Input 2 4 14" xfId="7772"/>
    <cellStyle name="Input 2 4 15" xfId="7773"/>
    <cellStyle name="Input 2 4 2" xfId="7774"/>
    <cellStyle name="Input 2 4 2 10" xfId="7775"/>
    <cellStyle name="Input 2 4 2 11" xfId="7776"/>
    <cellStyle name="Input 2 4 2 12" xfId="7777"/>
    <cellStyle name="Input 2 4 2 13" xfId="7778"/>
    <cellStyle name="Input 2 4 2 14" xfId="7779"/>
    <cellStyle name="Input 2 4 2 2" xfId="7780"/>
    <cellStyle name="Input 2 4 2 2 2" xfId="7781"/>
    <cellStyle name="Input 2 4 2 2 3" xfId="7782"/>
    <cellStyle name="Input 2 4 2 2 4" xfId="7783"/>
    <cellStyle name="Input 2 4 2 2 5" xfId="7784"/>
    <cellStyle name="Input 2 4 2 2 6" xfId="7785"/>
    <cellStyle name="Input 2 4 2 2 7" xfId="7786"/>
    <cellStyle name="Input 2 4 2 2 8" xfId="7787"/>
    <cellStyle name="Input 2 4 2 3" xfId="7788"/>
    <cellStyle name="Input 2 4 2 3 2" xfId="7789"/>
    <cellStyle name="Input 2 4 2 3 3" xfId="7790"/>
    <cellStyle name="Input 2 4 2 3 4" xfId="7791"/>
    <cellStyle name="Input 2 4 2 3 5" xfId="7792"/>
    <cellStyle name="Input 2 4 2 3 6" xfId="7793"/>
    <cellStyle name="Input 2 4 2 3 7" xfId="7794"/>
    <cellStyle name="Input 2 4 2 3 8" xfId="7795"/>
    <cellStyle name="Input 2 4 2 4" xfId="7796"/>
    <cellStyle name="Input 2 4 2 4 2" xfId="7797"/>
    <cellStyle name="Input 2 4 2 4 3" xfId="7798"/>
    <cellStyle name="Input 2 4 2 4 4" xfId="7799"/>
    <cellStyle name="Input 2 4 2 4 5" xfId="7800"/>
    <cellStyle name="Input 2 4 2 4 6" xfId="7801"/>
    <cellStyle name="Input 2 4 2 4 7" xfId="7802"/>
    <cellStyle name="Input 2 4 2 4 8" xfId="7803"/>
    <cellStyle name="Input 2 4 2 5" xfId="7804"/>
    <cellStyle name="Input 2 4 2 5 2" xfId="7805"/>
    <cellStyle name="Input 2 4 2 5 3" xfId="7806"/>
    <cellStyle name="Input 2 4 2 5 4" xfId="7807"/>
    <cellStyle name="Input 2 4 2 5 5" xfId="7808"/>
    <cellStyle name="Input 2 4 2 5 6" xfId="7809"/>
    <cellStyle name="Input 2 4 2 5 7" xfId="7810"/>
    <cellStyle name="Input 2 4 2 5 8" xfId="7811"/>
    <cellStyle name="Input 2 4 2 6" xfId="7812"/>
    <cellStyle name="Input 2 4 2 6 2" xfId="7813"/>
    <cellStyle name="Input 2 4 2 6 3" xfId="7814"/>
    <cellStyle name="Input 2 4 2 6 4" xfId="7815"/>
    <cellStyle name="Input 2 4 2 6 5" xfId="7816"/>
    <cellStyle name="Input 2 4 2 6 6" xfId="7817"/>
    <cellStyle name="Input 2 4 2 6 7" xfId="7818"/>
    <cellStyle name="Input 2 4 2 6 8" xfId="7819"/>
    <cellStyle name="Input 2 4 2 7" xfId="7820"/>
    <cellStyle name="Input 2 4 2 7 2" xfId="7821"/>
    <cellStyle name="Input 2 4 2 7 3" xfId="7822"/>
    <cellStyle name="Input 2 4 2 7 4" xfId="7823"/>
    <cellStyle name="Input 2 4 2 7 5" xfId="7824"/>
    <cellStyle name="Input 2 4 2 7 6" xfId="7825"/>
    <cellStyle name="Input 2 4 2 7 7" xfId="7826"/>
    <cellStyle name="Input 2 4 2 7 8" xfId="7827"/>
    <cellStyle name="Input 2 4 2 8" xfId="7828"/>
    <cellStyle name="Input 2 4 2 9" xfId="7829"/>
    <cellStyle name="Input 2 4 3" xfId="7830"/>
    <cellStyle name="Input 2 4 3 2" xfId="7831"/>
    <cellStyle name="Input 2 4 3 3" xfId="7832"/>
    <cellStyle name="Input 2 4 3 4" xfId="7833"/>
    <cellStyle name="Input 2 4 3 5" xfId="7834"/>
    <cellStyle name="Input 2 4 3 6" xfId="7835"/>
    <cellStyle name="Input 2 4 3 7" xfId="7836"/>
    <cellStyle name="Input 2 4 3 8" xfId="7837"/>
    <cellStyle name="Input 2 4 4" xfId="7838"/>
    <cellStyle name="Input 2 4 4 2" xfId="7839"/>
    <cellStyle name="Input 2 4 4 3" xfId="7840"/>
    <cellStyle name="Input 2 4 4 4" xfId="7841"/>
    <cellStyle name="Input 2 4 4 5" xfId="7842"/>
    <cellStyle name="Input 2 4 4 6" xfId="7843"/>
    <cellStyle name="Input 2 4 4 7" xfId="7844"/>
    <cellStyle name="Input 2 4 4 8" xfId="7845"/>
    <cellStyle name="Input 2 4 5" xfId="7846"/>
    <cellStyle name="Input 2 4 5 2" xfId="7847"/>
    <cellStyle name="Input 2 4 5 3" xfId="7848"/>
    <cellStyle name="Input 2 4 5 4" xfId="7849"/>
    <cellStyle name="Input 2 4 5 5" xfId="7850"/>
    <cellStyle name="Input 2 4 5 6" xfId="7851"/>
    <cellStyle name="Input 2 4 5 7" xfId="7852"/>
    <cellStyle name="Input 2 4 5 8" xfId="7853"/>
    <cellStyle name="Input 2 4 6" xfId="7854"/>
    <cellStyle name="Input 2 4 6 2" xfId="7855"/>
    <cellStyle name="Input 2 4 6 3" xfId="7856"/>
    <cellStyle name="Input 2 4 6 4" xfId="7857"/>
    <cellStyle name="Input 2 4 6 5" xfId="7858"/>
    <cellStyle name="Input 2 4 6 6" xfId="7859"/>
    <cellStyle name="Input 2 4 6 7" xfId="7860"/>
    <cellStyle name="Input 2 4 6 8" xfId="7861"/>
    <cellStyle name="Input 2 4 7" xfId="7862"/>
    <cellStyle name="Input 2 4 7 2" xfId="7863"/>
    <cellStyle name="Input 2 4 7 3" xfId="7864"/>
    <cellStyle name="Input 2 4 7 4" xfId="7865"/>
    <cellStyle name="Input 2 4 7 5" xfId="7866"/>
    <cellStyle name="Input 2 4 7 6" xfId="7867"/>
    <cellStyle name="Input 2 4 7 7" xfId="7868"/>
    <cellStyle name="Input 2 4 7 8" xfId="7869"/>
    <cellStyle name="Input 2 4 8" xfId="7870"/>
    <cellStyle name="Input 2 4 8 2" xfId="7871"/>
    <cellStyle name="Input 2 4 8 3" xfId="7872"/>
    <cellStyle name="Input 2 4 8 4" xfId="7873"/>
    <cellStyle name="Input 2 4 8 5" xfId="7874"/>
    <cellStyle name="Input 2 4 8 6" xfId="7875"/>
    <cellStyle name="Input 2 4 8 7" xfId="7876"/>
    <cellStyle name="Input 2 4 8 8" xfId="7877"/>
    <cellStyle name="Input 2 4 9" xfId="7878"/>
    <cellStyle name="Input 2 5" xfId="7879"/>
    <cellStyle name="Input 2 5 10" xfId="7880"/>
    <cellStyle name="Input 2 5 11" xfId="7881"/>
    <cellStyle name="Input 2 5 12" xfId="7882"/>
    <cellStyle name="Input 2 5 13" xfId="7883"/>
    <cellStyle name="Input 2 5 14" xfId="7884"/>
    <cellStyle name="Input 2 5 15" xfId="7885"/>
    <cellStyle name="Input 2 5 2" xfId="7886"/>
    <cellStyle name="Input 2 5 2 10" xfId="7887"/>
    <cellStyle name="Input 2 5 2 11" xfId="7888"/>
    <cellStyle name="Input 2 5 2 12" xfId="7889"/>
    <cellStyle name="Input 2 5 2 13" xfId="7890"/>
    <cellStyle name="Input 2 5 2 14" xfId="7891"/>
    <cellStyle name="Input 2 5 2 2" xfId="7892"/>
    <cellStyle name="Input 2 5 2 2 2" xfId="7893"/>
    <cellStyle name="Input 2 5 2 2 3" xfId="7894"/>
    <cellStyle name="Input 2 5 2 2 4" xfId="7895"/>
    <cellStyle name="Input 2 5 2 2 5" xfId="7896"/>
    <cellStyle name="Input 2 5 2 2 6" xfId="7897"/>
    <cellStyle name="Input 2 5 2 2 7" xfId="7898"/>
    <cellStyle name="Input 2 5 2 2 8" xfId="7899"/>
    <cellStyle name="Input 2 5 2 3" xfId="7900"/>
    <cellStyle name="Input 2 5 2 3 2" xfId="7901"/>
    <cellStyle name="Input 2 5 2 3 3" xfId="7902"/>
    <cellStyle name="Input 2 5 2 3 4" xfId="7903"/>
    <cellStyle name="Input 2 5 2 3 5" xfId="7904"/>
    <cellStyle name="Input 2 5 2 3 6" xfId="7905"/>
    <cellStyle name="Input 2 5 2 3 7" xfId="7906"/>
    <cellStyle name="Input 2 5 2 3 8" xfId="7907"/>
    <cellStyle name="Input 2 5 2 4" xfId="7908"/>
    <cellStyle name="Input 2 5 2 4 2" xfId="7909"/>
    <cellStyle name="Input 2 5 2 4 3" xfId="7910"/>
    <cellStyle name="Input 2 5 2 4 4" xfId="7911"/>
    <cellStyle name="Input 2 5 2 4 5" xfId="7912"/>
    <cellStyle name="Input 2 5 2 4 6" xfId="7913"/>
    <cellStyle name="Input 2 5 2 4 7" xfId="7914"/>
    <cellStyle name="Input 2 5 2 4 8" xfId="7915"/>
    <cellStyle name="Input 2 5 2 5" xfId="7916"/>
    <cellStyle name="Input 2 5 2 5 2" xfId="7917"/>
    <cellStyle name="Input 2 5 2 5 3" xfId="7918"/>
    <cellStyle name="Input 2 5 2 5 4" xfId="7919"/>
    <cellStyle name="Input 2 5 2 5 5" xfId="7920"/>
    <cellStyle name="Input 2 5 2 5 6" xfId="7921"/>
    <cellStyle name="Input 2 5 2 5 7" xfId="7922"/>
    <cellStyle name="Input 2 5 2 5 8" xfId="7923"/>
    <cellStyle name="Input 2 5 2 6" xfId="7924"/>
    <cellStyle name="Input 2 5 2 6 2" xfId="7925"/>
    <cellStyle name="Input 2 5 2 6 3" xfId="7926"/>
    <cellStyle name="Input 2 5 2 6 4" xfId="7927"/>
    <cellStyle name="Input 2 5 2 6 5" xfId="7928"/>
    <cellStyle name="Input 2 5 2 6 6" xfId="7929"/>
    <cellStyle name="Input 2 5 2 6 7" xfId="7930"/>
    <cellStyle name="Input 2 5 2 6 8" xfId="7931"/>
    <cellStyle name="Input 2 5 2 7" xfId="7932"/>
    <cellStyle name="Input 2 5 2 7 2" xfId="7933"/>
    <cellStyle name="Input 2 5 2 7 3" xfId="7934"/>
    <cellStyle name="Input 2 5 2 7 4" xfId="7935"/>
    <cellStyle name="Input 2 5 2 7 5" xfId="7936"/>
    <cellStyle name="Input 2 5 2 7 6" xfId="7937"/>
    <cellStyle name="Input 2 5 2 7 7" xfId="7938"/>
    <cellStyle name="Input 2 5 2 7 8" xfId="7939"/>
    <cellStyle name="Input 2 5 2 8" xfId="7940"/>
    <cellStyle name="Input 2 5 2 9" xfId="7941"/>
    <cellStyle name="Input 2 5 3" xfId="7942"/>
    <cellStyle name="Input 2 5 3 2" xfId="7943"/>
    <cellStyle name="Input 2 5 3 3" xfId="7944"/>
    <cellStyle name="Input 2 5 3 4" xfId="7945"/>
    <cellStyle name="Input 2 5 3 5" xfId="7946"/>
    <cellStyle name="Input 2 5 3 6" xfId="7947"/>
    <cellStyle name="Input 2 5 3 7" xfId="7948"/>
    <cellStyle name="Input 2 5 3 8" xfId="7949"/>
    <cellStyle name="Input 2 5 4" xfId="7950"/>
    <cellStyle name="Input 2 5 4 2" xfId="7951"/>
    <cellStyle name="Input 2 5 4 3" xfId="7952"/>
    <cellStyle name="Input 2 5 4 4" xfId="7953"/>
    <cellStyle name="Input 2 5 4 5" xfId="7954"/>
    <cellStyle name="Input 2 5 4 6" xfId="7955"/>
    <cellStyle name="Input 2 5 4 7" xfId="7956"/>
    <cellStyle name="Input 2 5 4 8" xfId="7957"/>
    <cellStyle name="Input 2 5 5" xfId="7958"/>
    <cellStyle name="Input 2 5 5 2" xfId="7959"/>
    <cellStyle name="Input 2 5 5 3" xfId="7960"/>
    <cellStyle name="Input 2 5 5 4" xfId="7961"/>
    <cellStyle name="Input 2 5 5 5" xfId="7962"/>
    <cellStyle name="Input 2 5 5 6" xfId="7963"/>
    <cellStyle name="Input 2 5 5 7" xfId="7964"/>
    <cellStyle name="Input 2 5 5 8" xfId="7965"/>
    <cellStyle name="Input 2 5 6" xfId="7966"/>
    <cellStyle name="Input 2 5 6 2" xfId="7967"/>
    <cellStyle name="Input 2 5 6 3" xfId="7968"/>
    <cellStyle name="Input 2 5 6 4" xfId="7969"/>
    <cellStyle name="Input 2 5 6 5" xfId="7970"/>
    <cellStyle name="Input 2 5 6 6" xfId="7971"/>
    <cellStyle name="Input 2 5 6 7" xfId="7972"/>
    <cellStyle name="Input 2 5 6 8" xfId="7973"/>
    <cellStyle name="Input 2 5 7" xfId="7974"/>
    <cellStyle name="Input 2 5 7 2" xfId="7975"/>
    <cellStyle name="Input 2 5 7 3" xfId="7976"/>
    <cellStyle name="Input 2 5 7 4" xfId="7977"/>
    <cellStyle name="Input 2 5 7 5" xfId="7978"/>
    <cellStyle name="Input 2 5 7 6" xfId="7979"/>
    <cellStyle name="Input 2 5 7 7" xfId="7980"/>
    <cellStyle name="Input 2 5 7 8" xfId="7981"/>
    <cellStyle name="Input 2 5 8" xfId="7982"/>
    <cellStyle name="Input 2 5 8 2" xfId="7983"/>
    <cellStyle name="Input 2 5 8 3" xfId="7984"/>
    <cellStyle name="Input 2 5 8 4" xfId="7985"/>
    <cellStyle name="Input 2 5 8 5" xfId="7986"/>
    <cellStyle name="Input 2 5 8 6" xfId="7987"/>
    <cellStyle name="Input 2 5 8 7" xfId="7988"/>
    <cellStyle name="Input 2 5 8 8" xfId="7989"/>
    <cellStyle name="Input 2 5 9" xfId="7990"/>
    <cellStyle name="Input 2 6" xfId="7991"/>
    <cellStyle name="Input 2 6 10" xfId="7992"/>
    <cellStyle name="Input 2 6 11" xfId="7993"/>
    <cellStyle name="Input 2 6 12" xfId="7994"/>
    <cellStyle name="Input 2 6 13" xfId="7995"/>
    <cellStyle name="Input 2 6 14" xfId="7996"/>
    <cellStyle name="Input 2 6 15" xfId="7997"/>
    <cellStyle name="Input 2 6 2" xfId="7998"/>
    <cellStyle name="Input 2 6 2 10" xfId="7999"/>
    <cellStyle name="Input 2 6 2 11" xfId="8000"/>
    <cellStyle name="Input 2 6 2 12" xfId="8001"/>
    <cellStyle name="Input 2 6 2 13" xfId="8002"/>
    <cellStyle name="Input 2 6 2 14" xfId="8003"/>
    <cellStyle name="Input 2 6 2 2" xfId="8004"/>
    <cellStyle name="Input 2 6 2 2 2" xfId="8005"/>
    <cellStyle name="Input 2 6 2 2 3" xfId="8006"/>
    <cellStyle name="Input 2 6 2 2 4" xfId="8007"/>
    <cellStyle name="Input 2 6 2 2 5" xfId="8008"/>
    <cellStyle name="Input 2 6 2 2 6" xfId="8009"/>
    <cellStyle name="Input 2 6 2 2 7" xfId="8010"/>
    <cellStyle name="Input 2 6 2 2 8" xfId="8011"/>
    <cellStyle name="Input 2 6 2 3" xfId="8012"/>
    <cellStyle name="Input 2 6 2 3 2" xfId="8013"/>
    <cellStyle name="Input 2 6 2 3 3" xfId="8014"/>
    <cellStyle name="Input 2 6 2 3 4" xfId="8015"/>
    <cellStyle name="Input 2 6 2 3 5" xfId="8016"/>
    <cellStyle name="Input 2 6 2 3 6" xfId="8017"/>
    <cellStyle name="Input 2 6 2 3 7" xfId="8018"/>
    <cellStyle name="Input 2 6 2 3 8" xfId="8019"/>
    <cellStyle name="Input 2 6 2 4" xfId="8020"/>
    <cellStyle name="Input 2 6 2 4 2" xfId="8021"/>
    <cellStyle name="Input 2 6 2 4 3" xfId="8022"/>
    <cellStyle name="Input 2 6 2 4 4" xfId="8023"/>
    <cellStyle name="Input 2 6 2 4 5" xfId="8024"/>
    <cellStyle name="Input 2 6 2 4 6" xfId="8025"/>
    <cellStyle name="Input 2 6 2 4 7" xfId="8026"/>
    <cellStyle name="Input 2 6 2 4 8" xfId="8027"/>
    <cellStyle name="Input 2 6 2 5" xfId="8028"/>
    <cellStyle name="Input 2 6 2 5 2" xfId="8029"/>
    <cellStyle name="Input 2 6 2 5 3" xfId="8030"/>
    <cellStyle name="Input 2 6 2 5 4" xfId="8031"/>
    <cellStyle name="Input 2 6 2 5 5" xfId="8032"/>
    <cellStyle name="Input 2 6 2 5 6" xfId="8033"/>
    <cellStyle name="Input 2 6 2 5 7" xfId="8034"/>
    <cellStyle name="Input 2 6 2 5 8" xfId="8035"/>
    <cellStyle name="Input 2 6 2 6" xfId="8036"/>
    <cellStyle name="Input 2 6 2 6 2" xfId="8037"/>
    <cellStyle name="Input 2 6 2 6 3" xfId="8038"/>
    <cellStyle name="Input 2 6 2 6 4" xfId="8039"/>
    <cellStyle name="Input 2 6 2 6 5" xfId="8040"/>
    <cellStyle name="Input 2 6 2 6 6" xfId="8041"/>
    <cellStyle name="Input 2 6 2 6 7" xfId="8042"/>
    <cellStyle name="Input 2 6 2 6 8" xfId="8043"/>
    <cellStyle name="Input 2 6 2 7" xfId="8044"/>
    <cellStyle name="Input 2 6 2 7 2" xfId="8045"/>
    <cellStyle name="Input 2 6 2 7 3" xfId="8046"/>
    <cellStyle name="Input 2 6 2 7 4" xfId="8047"/>
    <cellStyle name="Input 2 6 2 7 5" xfId="8048"/>
    <cellStyle name="Input 2 6 2 7 6" xfId="8049"/>
    <cellStyle name="Input 2 6 2 7 7" xfId="8050"/>
    <cellStyle name="Input 2 6 2 7 8" xfId="8051"/>
    <cellStyle name="Input 2 6 2 8" xfId="8052"/>
    <cellStyle name="Input 2 6 2 9" xfId="8053"/>
    <cellStyle name="Input 2 6 3" xfId="8054"/>
    <cellStyle name="Input 2 6 3 2" xfId="8055"/>
    <cellStyle name="Input 2 6 3 3" xfId="8056"/>
    <cellStyle name="Input 2 6 3 4" xfId="8057"/>
    <cellStyle name="Input 2 6 3 5" xfId="8058"/>
    <cellStyle name="Input 2 6 3 6" xfId="8059"/>
    <cellStyle name="Input 2 6 3 7" xfId="8060"/>
    <cellStyle name="Input 2 6 3 8" xfId="8061"/>
    <cellStyle name="Input 2 6 4" xfId="8062"/>
    <cellStyle name="Input 2 6 4 2" xfId="8063"/>
    <cellStyle name="Input 2 6 4 3" xfId="8064"/>
    <cellStyle name="Input 2 6 4 4" xfId="8065"/>
    <cellStyle name="Input 2 6 4 5" xfId="8066"/>
    <cellStyle name="Input 2 6 4 6" xfId="8067"/>
    <cellStyle name="Input 2 6 4 7" xfId="8068"/>
    <cellStyle name="Input 2 6 4 8" xfId="8069"/>
    <cellStyle name="Input 2 6 5" xfId="8070"/>
    <cellStyle name="Input 2 6 5 2" xfId="8071"/>
    <cellStyle name="Input 2 6 5 3" xfId="8072"/>
    <cellStyle name="Input 2 6 5 4" xfId="8073"/>
    <cellStyle name="Input 2 6 5 5" xfId="8074"/>
    <cellStyle name="Input 2 6 5 6" xfId="8075"/>
    <cellStyle name="Input 2 6 5 7" xfId="8076"/>
    <cellStyle name="Input 2 6 5 8" xfId="8077"/>
    <cellStyle name="Input 2 6 6" xfId="8078"/>
    <cellStyle name="Input 2 6 6 2" xfId="8079"/>
    <cellStyle name="Input 2 6 6 3" xfId="8080"/>
    <cellStyle name="Input 2 6 6 4" xfId="8081"/>
    <cellStyle name="Input 2 6 6 5" xfId="8082"/>
    <cellStyle name="Input 2 6 6 6" xfId="8083"/>
    <cellStyle name="Input 2 6 6 7" xfId="8084"/>
    <cellStyle name="Input 2 6 6 8" xfId="8085"/>
    <cellStyle name="Input 2 6 7" xfId="8086"/>
    <cellStyle name="Input 2 6 7 2" xfId="8087"/>
    <cellStyle name="Input 2 6 7 3" xfId="8088"/>
    <cellStyle name="Input 2 6 7 4" xfId="8089"/>
    <cellStyle name="Input 2 6 7 5" xfId="8090"/>
    <cellStyle name="Input 2 6 7 6" xfId="8091"/>
    <cellStyle name="Input 2 6 7 7" xfId="8092"/>
    <cellStyle name="Input 2 6 7 8" xfId="8093"/>
    <cellStyle name="Input 2 6 8" xfId="8094"/>
    <cellStyle name="Input 2 6 8 2" xfId="8095"/>
    <cellStyle name="Input 2 6 8 3" xfId="8096"/>
    <cellStyle name="Input 2 6 8 4" xfId="8097"/>
    <cellStyle name="Input 2 6 8 5" xfId="8098"/>
    <cellStyle name="Input 2 6 8 6" xfId="8099"/>
    <cellStyle name="Input 2 6 8 7" xfId="8100"/>
    <cellStyle name="Input 2 6 8 8" xfId="8101"/>
    <cellStyle name="Input 2 6 9" xfId="8102"/>
    <cellStyle name="Input 2 7" xfId="8103"/>
    <cellStyle name="Input 2 7 10" xfId="8104"/>
    <cellStyle name="Input 2 7 11" xfId="8105"/>
    <cellStyle name="Input 2 7 12" xfId="8106"/>
    <cellStyle name="Input 2 7 13" xfId="8107"/>
    <cellStyle name="Input 2 7 14" xfId="8108"/>
    <cellStyle name="Input 2 7 2" xfId="8109"/>
    <cellStyle name="Input 2 7 2 2" xfId="8110"/>
    <cellStyle name="Input 2 7 2 3" xfId="8111"/>
    <cellStyle name="Input 2 7 2 4" xfId="8112"/>
    <cellStyle name="Input 2 7 2 5" xfId="8113"/>
    <cellStyle name="Input 2 7 2 6" xfId="8114"/>
    <cellStyle name="Input 2 7 2 7" xfId="8115"/>
    <cellStyle name="Input 2 7 2 8" xfId="8116"/>
    <cellStyle name="Input 2 7 3" xfId="8117"/>
    <cellStyle name="Input 2 7 3 2" xfId="8118"/>
    <cellStyle name="Input 2 7 3 3" xfId="8119"/>
    <cellStyle name="Input 2 7 3 4" xfId="8120"/>
    <cellStyle name="Input 2 7 3 5" xfId="8121"/>
    <cellStyle name="Input 2 7 3 6" xfId="8122"/>
    <cellStyle name="Input 2 7 3 7" xfId="8123"/>
    <cellStyle name="Input 2 7 3 8" xfId="8124"/>
    <cellStyle name="Input 2 7 4" xfId="8125"/>
    <cellStyle name="Input 2 7 4 2" xfId="8126"/>
    <cellStyle name="Input 2 7 4 3" xfId="8127"/>
    <cellStyle name="Input 2 7 4 4" xfId="8128"/>
    <cellStyle name="Input 2 7 4 5" xfId="8129"/>
    <cellStyle name="Input 2 7 4 6" xfId="8130"/>
    <cellStyle name="Input 2 7 4 7" xfId="8131"/>
    <cellStyle name="Input 2 7 4 8" xfId="8132"/>
    <cellStyle name="Input 2 7 5" xfId="8133"/>
    <cellStyle name="Input 2 7 5 2" xfId="8134"/>
    <cellStyle name="Input 2 7 5 3" xfId="8135"/>
    <cellStyle name="Input 2 7 5 4" xfId="8136"/>
    <cellStyle name="Input 2 7 5 5" xfId="8137"/>
    <cellStyle name="Input 2 7 5 6" xfId="8138"/>
    <cellStyle name="Input 2 7 5 7" xfId="8139"/>
    <cellStyle name="Input 2 7 5 8" xfId="8140"/>
    <cellStyle name="Input 2 7 6" xfId="8141"/>
    <cellStyle name="Input 2 7 6 2" xfId="8142"/>
    <cellStyle name="Input 2 7 6 3" xfId="8143"/>
    <cellStyle name="Input 2 7 6 4" xfId="8144"/>
    <cellStyle name="Input 2 7 6 5" xfId="8145"/>
    <cellStyle name="Input 2 7 6 6" xfId="8146"/>
    <cellStyle name="Input 2 7 6 7" xfId="8147"/>
    <cellStyle name="Input 2 7 6 8" xfId="8148"/>
    <cellStyle name="Input 2 7 7" xfId="8149"/>
    <cellStyle name="Input 2 7 7 2" xfId="8150"/>
    <cellStyle name="Input 2 7 7 3" xfId="8151"/>
    <cellStyle name="Input 2 7 7 4" xfId="8152"/>
    <cellStyle name="Input 2 7 7 5" xfId="8153"/>
    <cellStyle name="Input 2 7 7 6" xfId="8154"/>
    <cellStyle name="Input 2 7 7 7" xfId="8155"/>
    <cellStyle name="Input 2 7 7 8" xfId="8156"/>
    <cellStyle name="Input 2 7 8" xfId="8157"/>
    <cellStyle name="Input 2 7 9" xfId="8158"/>
    <cellStyle name="Input 3" xfId="8159"/>
    <cellStyle name="Input 3 2" xfId="8160"/>
    <cellStyle name="Input 3 2 10" xfId="8161"/>
    <cellStyle name="Input 3 2 11" xfId="8162"/>
    <cellStyle name="Input 3 2 12" xfId="8163"/>
    <cellStyle name="Input 3 2 13" xfId="8164"/>
    <cellStyle name="Input 3 2 14" xfId="8165"/>
    <cellStyle name="Input 3 2 15" xfId="8166"/>
    <cellStyle name="Input 3 2 2" xfId="8167"/>
    <cellStyle name="Input 3 2 2 10" xfId="8168"/>
    <cellStyle name="Input 3 2 2 11" xfId="8169"/>
    <cellStyle name="Input 3 2 2 12" xfId="8170"/>
    <cellStyle name="Input 3 2 2 13" xfId="8171"/>
    <cellStyle name="Input 3 2 2 14" xfId="8172"/>
    <cellStyle name="Input 3 2 2 2" xfId="8173"/>
    <cellStyle name="Input 3 2 2 2 2" xfId="8174"/>
    <cellStyle name="Input 3 2 2 2 3" xfId="8175"/>
    <cellStyle name="Input 3 2 2 2 4" xfId="8176"/>
    <cellStyle name="Input 3 2 2 2 5" xfId="8177"/>
    <cellStyle name="Input 3 2 2 2 6" xfId="8178"/>
    <cellStyle name="Input 3 2 2 2 7" xfId="8179"/>
    <cellStyle name="Input 3 2 2 2 8" xfId="8180"/>
    <cellStyle name="Input 3 2 2 3" xfId="8181"/>
    <cellStyle name="Input 3 2 2 3 2" xfId="8182"/>
    <cellStyle name="Input 3 2 2 3 3" xfId="8183"/>
    <cellStyle name="Input 3 2 2 3 4" xfId="8184"/>
    <cellStyle name="Input 3 2 2 3 5" xfId="8185"/>
    <cellStyle name="Input 3 2 2 3 6" xfId="8186"/>
    <cellStyle name="Input 3 2 2 3 7" xfId="8187"/>
    <cellStyle name="Input 3 2 2 3 8" xfId="8188"/>
    <cellStyle name="Input 3 2 2 4" xfId="8189"/>
    <cellStyle name="Input 3 2 2 4 2" xfId="8190"/>
    <cellStyle name="Input 3 2 2 4 3" xfId="8191"/>
    <cellStyle name="Input 3 2 2 4 4" xfId="8192"/>
    <cellStyle name="Input 3 2 2 4 5" xfId="8193"/>
    <cellStyle name="Input 3 2 2 4 6" xfId="8194"/>
    <cellStyle name="Input 3 2 2 4 7" xfId="8195"/>
    <cellStyle name="Input 3 2 2 4 8" xfId="8196"/>
    <cellStyle name="Input 3 2 2 5" xfId="8197"/>
    <cellStyle name="Input 3 2 2 5 2" xfId="8198"/>
    <cellStyle name="Input 3 2 2 5 3" xfId="8199"/>
    <cellStyle name="Input 3 2 2 5 4" xfId="8200"/>
    <cellStyle name="Input 3 2 2 5 5" xfId="8201"/>
    <cellStyle name="Input 3 2 2 5 6" xfId="8202"/>
    <cellStyle name="Input 3 2 2 5 7" xfId="8203"/>
    <cellStyle name="Input 3 2 2 5 8" xfId="8204"/>
    <cellStyle name="Input 3 2 2 6" xfId="8205"/>
    <cellStyle name="Input 3 2 2 6 2" xfId="8206"/>
    <cellStyle name="Input 3 2 2 6 3" xfId="8207"/>
    <cellStyle name="Input 3 2 2 6 4" xfId="8208"/>
    <cellStyle name="Input 3 2 2 6 5" xfId="8209"/>
    <cellStyle name="Input 3 2 2 6 6" xfId="8210"/>
    <cellStyle name="Input 3 2 2 6 7" xfId="8211"/>
    <cellStyle name="Input 3 2 2 6 8" xfId="8212"/>
    <cellStyle name="Input 3 2 2 7" xfId="8213"/>
    <cellStyle name="Input 3 2 2 7 2" xfId="8214"/>
    <cellStyle name="Input 3 2 2 7 3" xfId="8215"/>
    <cellStyle name="Input 3 2 2 7 4" xfId="8216"/>
    <cellStyle name="Input 3 2 2 7 5" xfId="8217"/>
    <cellStyle name="Input 3 2 2 7 6" xfId="8218"/>
    <cellStyle name="Input 3 2 2 7 7" xfId="8219"/>
    <cellStyle name="Input 3 2 2 7 8" xfId="8220"/>
    <cellStyle name="Input 3 2 2 8" xfId="8221"/>
    <cellStyle name="Input 3 2 2 9" xfId="8222"/>
    <cellStyle name="Input 3 2 3" xfId="8223"/>
    <cellStyle name="Input 3 2 3 2" xfId="8224"/>
    <cellStyle name="Input 3 2 3 3" xfId="8225"/>
    <cellStyle name="Input 3 2 3 4" xfId="8226"/>
    <cellStyle name="Input 3 2 3 5" xfId="8227"/>
    <cellStyle name="Input 3 2 3 6" xfId="8228"/>
    <cellStyle name="Input 3 2 3 7" xfId="8229"/>
    <cellStyle name="Input 3 2 3 8" xfId="8230"/>
    <cellStyle name="Input 3 2 4" xfId="8231"/>
    <cellStyle name="Input 3 2 4 2" xfId="8232"/>
    <cellStyle name="Input 3 2 4 3" xfId="8233"/>
    <cellStyle name="Input 3 2 4 4" xfId="8234"/>
    <cellStyle name="Input 3 2 4 5" xfId="8235"/>
    <cellStyle name="Input 3 2 4 6" xfId="8236"/>
    <cellStyle name="Input 3 2 4 7" xfId="8237"/>
    <cellStyle name="Input 3 2 4 8" xfId="8238"/>
    <cellStyle name="Input 3 2 5" xfId="8239"/>
    <cellStyle name="Input 3 2 5 2" xfId="8240"/>
    <cellStyle name="Input 3 2 5 3" xfId="8241"/>
    <cellStyle name="Input 3 2 5 4" xfId="8242"/>
    <cellStyle name="Input 3 2 5 5" xfId="8243"/>
    <cellStyle name="Input 3 2 5 6" xfId="8244"/>
    <cellStyle name="Input 3 2 5 7" xfId="8245"/>
    <cellStyle name="Input 3 2 5 8" xfId="8246"/>
    <cellStyle name="Input 3 2 6" xfId="8247"/>
    <cellStyle name="Input 3 2 6 2" xfId="8248"/>
    <cellStyle name="Input 3 2 6 3" xfId="8249"/>
    <cellStyle name="Input 3 2 6 4" xfId="8250"/>
    <cellStyle name="Input 3 2 6 5" xfId="8251"/>
    <cellStyle name="Input 3 2 6 6" xfId="8252"/>
    <cellStyle name="Input 3 2 6 7" xfId="8253"/>
    <cellStyle name="Input 3 2 6 8" xfId="8254"/>
    <cellStyle name="Input 3 2 7" xfId="8255"/>
    <cellStyle name="Input 3 2 7 2" xfId="8256"/>
    <cellStyle name="Input 3 2 7 3" xfId="8257"/>
    <cellStyle name="Input 3 2 7 4" xfId="8258"/>
    <cellStyle name="Input 3 2 7 5" xfId="8259"/>
    <cellStyle name="Input 3 2 7 6" xfId="8260"/>
    <cellStyle name="Input 3 2 7 7" xfId="8261"/>
    <cellStyle name="Input 3 2 7 8" xfId="8262"/>
    <cellStyle name="Input 3 2 8" xfId="8263"/>
    <cellStyle name="Input 3 2 8 2" xfId="8264"/>
    <cellStyle name="Input 3 2 8 3" xfId="8265"/>
    <cellStyle name="Input 3 2 8 4" xfId="8266"/>
    <cellStyle name="Input 3 2 8 5" xfId="8267"/>
    <cellStyle name="Input 3 2 8 6" xfId="8268"/>
    <cellStyle name="Input 3 2 8 7" xfId="8269"/>
    <cellStyle name="Input 3 2 8 8" xfId="8270"/>
    <cellStyle name="Input 3 2 9" xfId="8271"/>
    <cellStyle name="Input 3 3" xfId="8272"/>
    <cellStyle name="Input 3 3 10" xfId="8273"/>
    <cellStyle name="Input 3 3 11" xfId="8274"/>
    <cellStyle name="Input 3 3 12" xfId="8275"/>
    <cellStyle name="Input 3 3 13" xfId="8276"/>
    <cellStyle name="Input 3 3 14" xfId="8277"/>
    <cellStyle name="Input 3 3 15" xfId="8278"/>
    <cellStyle name="Input 3 3 2" xfId="8279"/>
    <cellStyle name="Input 3 3 2 10" xfId="8280"/>
    <cellStyle name="Input 3 3 2 11" xfId="8281"/>
    <cellStyle name="Input 3 3 2 12" xfId="8282"/>
    <cellStyle name="Input 3 3 2 13" xfId="8283"/>
    <cellStyle name="Input 3 3 2 14" xfId="8284"/>
    <cellStyle name="Input 3 3 2 2" xfId="8285"/>
    <cellStyle name="Input 3 3 2 2 2" xfId="8286"/>
    <cellStyle name="Input 3 3 2 2 3" xfId="8287"/>
    <cellStyle name="Input 3 3 2 2 4" xfId="8288"/>
    <cellStyle name="Input 3 3 2 2 5" xfId="8289"/>
    <cellStyle name="Input 3 3 2 2 6" xfId="8290"/>
    <cellStyle name="Input 3 3 2 2 7" xfId="8291"/>
    <cellStyle name="Input 3 3 2 2 8" xfId="8292"/>
    <cellStyle name="Input 3 3 2 3" xfId="8293"/>
    <cellStyle name="Input 3 3 2 3 2" xfId="8294"/>
    <cellStyle name="Input 3 3 2 3 3" xfId="8295"/>
    <cellStyle name="Input 3 3 2 3 4" xfId="8296"/>
    <cellStyle name="Input 3 3 2 3 5" xfId="8297"/>
    <cellStyle name="Input 3 3 2 3 6" xfId="8298"/>
    <cellStyle name="Input 3 3 2 3 7" xfId="8299"/>
    <cellStyle name="Input 3 3 2 3 8" xfId="8300"/>
    <cellStyle name="Input 3 3 2 4" xfId="8301"/>
    <cellStyle name="Input 3 3 2 4 2" xfId="8302"/>
    <cellStyle name="Input 3 3 2 4 3" xfId="8303"/>
    <cellStyle name="Input 3 3 2 4 4" xfId="8304"/>
    <cellStyle name="Input 3 3 2 4 5" xfId="8305"/>
    <cellStyle name="Input 3 3 2 4 6" xfId="8306"/>
    <cellStyle name="Input 3 3 2 4 7" xfId="8307"/>
    <cellStyle name="Input 3 3 2 4 8" xfId="8308"/>
    <cellStyle name="Input 3 3 2 5" xfId="8309"/>
    <cellStyle name="Input 3 3 2 5 2" xfId="8310"/>
    <cellStyle name="Input 3 3 2 5 3" xfId="8311"/>
    <cellStyle name="Input 3 3 2 5 4" xfId="8312"/>
    <cellStyle name="Input 3 3 2 5 5" xfId="8313"/>
    <cellStyle name="Input 3 3 2 5 6" xfId="8314"/>
    <cellStyle name="Input 3 3 2 5 7" xfId="8315"/>
    <cellStyle name="Input 3 3 2 5 8" xfId="8316"/>
    <cellStyle name="Input 3 3 2 6" xfId="8317"/>
    <cellStyle name="Input 3 3 2 6 2" xfId="8318"/>
    <cellStyle name="Input 3 3 2 6 3" xfId="8319"/>
    <cellStyle name="Input 3 3 2 6 4" xfId="8320"/>
    <cellStyle name="Input 3 3 2 6 5" xfId="8321"/>
    <cellStyle name="Input 3 3 2 6 6" xfId="8322"/>
    <cellStyle name="Input 3 3 2 6 7" xfId="8323"/>
    <cellStyle name="Input 3 3 2 6 8" xfId="8324"/>
    <cellStyle name="Input 3 3 2 7" xfId="8325"/>
    <cellStyle name="Input 3 3 2 7 2" xfId="8326"/>
    <cellStyle name="Input 3 3 2 7 3" xfId="8327"/>
    <cellStyle name="Input 3 3 2 7 4" xfId="8328"/>
    <cellStyle name="Input 3 3 2 7 5" xfId="8329"/>
    <cellStyle name="Input 3 3 2 7 6" xfId="8330"/>
    <cellStyle name="Input 3 3 2 7 7" xfId="8331"/>
    <cellStyle name="Input 3 3 2 7 8" xfId="8332"/>
    <cellStyle name="Input 3 3 2 8" xfId="8333"/>
    <cellStyle name="Input 3 3 2 9" xfId="8334"/>
    <cellStyle name="Input 3 3 3" xfId="8335"/>
    <cellStyle name="Input 3 3 3 2" xfId="8336"/>
    <cellStyle name="Input 3 3 3 3" xfId="8337"/>
    <cellStyle name="Input 3 3 3 4" xfId="8338"/>
    <cellStyle name="Input 3 3 3 5" xfId="8339"/>
    <cellStyle name="Input 3 3 3 6" xfId="8340"/>
    <cellStyle name="Input 3 3 3 7" xfId="8341"/>
    <cellStyle name="Input 3 3 3 8" xfId="8342"/>
    <cellStyle name="Input 3 3 4" xfId="8343"/>
    <cellStyle name="Input 3 3 4 2" xfId="8344"/>
    <cellStyle name="Input 3 3 4 3" xfId="8345"/>
    <cellStyle name="Input 3 3 4 4" xfId="8346"/>
    <cellStyle name="Input 3 3 4 5" xfId="8347"/>
    <cellStyle name="Input 3 3 4 6" xfId="8348"/>
    <cellStyle name="Input 3 3 4 7" xfId="8349"/>
    <cellStyle name="Input 3 3 4 8" xfId="8350"/>
    <cellStyle name="Input 3 3 5" xfId="8351"/>
    <cellStyle name="Input 3 3 5 2" xfId="8352"/>
    <cellStyle name="Input 3 3 5 3" xfId="8353"/>
    <cellStyle name="Input 3 3 5 4" xfId="8354"/>
    <cellStyle name="Input 3 3 5 5" xfId="8355"/>
    <cellStyle name="Input 3 3 5 6" xfId="8356"/>
    <cellStyle name="Input 3 3 5 7" xfId="8357"/>
    <cellStyle name="Input 3 3 5 8" xfId="8358"/>
    <cellStyle name="Input 3 3 6" xfId="8359"/>
    <cellStyle name="Input 3 3 6 2" xfId="8360"/>
    <cellStyle name="Input 3 3 6 3" xfId="8361"/>
    <cellStyle name="Input 3 3 6 4" xfId="8362"/>
    <cellStyle name="Input 3 3 6 5" xfId="8363"/>
    <cellStyle name="Input 3 3 6 6" xfId="8364"/>
    <cellStyle name="Input 3 3 6 7" xfId="8365"/>
    <cellStyle name="Input 3 3 6 8" xfId="8366"/>
    <cellStyle name="Input 3 3 7" xfId="8367"/>
    <cellStyle name="Input 3 3 7 2" xfId="8368"/>
    <cellStyle name="Input 3 3 7 3" xfId="8369"/>
    <cellStyle name="Input 3 3 7 4" xfId="8370"/>
    <cellStyle name="Input 3 3 7 5" xfId="8371"/>
    <cellStyle name="Input 3 3 7 6" xfId="8372"/>
    <cellStyle name="Input 3 3 7 7" xfId="8373"/>
    <cellStyle name="Input 3 3 7 8" xfId="8374"/>
    <cellStyle name="Input 3 3 8" xfId="8375"/>
    <cellStyle name="Input 3 3 8 2" xfId="8376"/>
    <cellStyle name="Input 3 3 8 3" xfId="8377"/>
    <cellStyle name="Input 3 3 8 4" xfId="8378"/>
    <cellStyle name="Input 3 3 8 5" xfId="8379"/>
    <cellStyle name="Input 3 3 8 6" xfId="8380"/>
    <cellStyle name="Input 3 3 8 7" xfId="8381"/>
    <cellStyle name="Input 3 3 8 8" xfId="8382"/>
    <cellStyle name="Input 3 3 9" xfId="8383"/>
    <cellStyle name="Input 3 4" xfId="8384"/>
    <cellStyle name="Input 3 4 10" xfId="8385"/>
    <cellStyle name="Input 3 4 11" xfId="8386"/>
    <cellStyle name="Input 3 4 12" xfId="8387"/>
    <cellStyle name="Input 3 4 13" xfId="8388"/>
    <cellStyle name="Input 3 4 14" xfId="8389"/>
    <cellStyle name="Input 3 4 15" xfId="8390"/>
    <cellStyle name="Input 3 4 2" xfId="8391"/>
    <cellStyle name="Input 3 4 2 10" xfId="8392"/>
    <cellStyle name="Input 3 4 2 11" xfId="8393"/>
    <cellStyle name="Input 3 4 2 12" xfId="8394"/>
    <cellStyle name="Input 3 4 2 13" xfId="8395"/>
    <cellStyle name="Input 3 4 2 14" xfId="8396"/>
    <cellStyle name="Input 3 4 2 2" xfId="8397"/>
    <cellStyle name="Input 3 4 2 2 2" xfId="8398"/>
    <cellStyle name="Input 3 4 2 2 3" xfId="8399"/>
    <cellStyle name="Input 3 4 2 2 4" xfId="8400"/>
    <cellStyle name="Input 3 4 2 2 5" xfId="8401"/>
    <cellStyle name="Input 3 4 2 2 6" xfId="8402"/>
    <cellStyle name="Input 3 4 2 2 7" xfId="8403"/>
    <cellStyle name="Input 3 4 2 2 8" xfId="8404"/>
    <cellStyle name="Input 3 4 2 3" xfId="8405"/>
    <cellStyle name="Input 3 4 2 3 2" xfId="8406"/>
    <cellStyle name="Input 3 4 2 3 3" xfId="8407"/>
    <cellStyle name="Input 3 4 2 3 4" xfId="8408"/>
    <cellStyle name="Input 3 4 2 3 5" xfId="8409"/>
    <cellStyle name="Input 3 4 2 3 6" xfId="8410"/>
    <cellStyle name="Input 3 4 2 3 7" xfId="8411"/>
    <cellStyle name="Input 3 4 2 3 8" xfId="8412"/>
    <cellStyle name="Input 3 4 2 4" xfId="8413"/>
    <cellStyle name="Input 3 4 2 4 2" xfId="8414"/>
    <cellStyle name="Input 3 4 2 4 3" xfId="8415"/>
    <cellStyle name="Input 3 4 2 4 4" xfId="8416"/>
    <cellStyle name="Input 3 4 2 4 5" xfId="8417"/>
    <cellStyle name="Input 3 4 2 4 6" xfId="8418"/>
    <cellStyle name="Input 3 4 2 4 7" xfId="8419"/>
    <cellStyle name="Input 3 4 2 4 8" xfId="8420"/>
    <cellStyle name="Input 3 4 2 5" xfId="8421"/>
    <cellStyle name="Input 3 4 2 5 2" xfId="8422"/>
    <cellStyle name="Input 3 4 2 5 3" xfId="8423"/>
    <cellStyle name="Input 3 4 2 5 4" xfId="8424"/>
    <cellStyle name="Input 3 4 2 5 5" xfId="8425"/>
    <cellStyle name="Input 3 4 2 5 6" xfId="8426"/>
    <cellStyle name="Input 3 4 2 5 7" xfId="8427"/>
    <cellStyle name="Input 3 4 2 5 8" xfId="8428"/>
    <cellStyle name="Input 3 4 2 6" xfId="8429"/>
    <cellStyle name="Input 3 4 2 6 2" xfId="8430"/>
    <cellStyle name="Input 3 4 2 6 3" xfId="8431"/>
    <cellStyle name="Input 3 4 2 6 4" xfId="8432"/>
    <cellStyle name="Input 3 4 2 6 5" xfId="8433"/>
    <cellStyle name="Input 3 4 2 6 6" xfId="8434"/>
    <cellStyle name="Input 3 4 2 6 7" xfId="8435"/>
    <cellStyle name="Input 3 4 2 6 8" xfId="8436"/>
    <cellStyle name="Input 3 4 2 7" xfId="8437"/>
    <cellStyle name="Input 3 4 2 7 2" xfId="8438"/>
    <cellStyle name="Input 3 4 2 7 3" xfId="8439"/>
    <cellStyle name="Input 3 4 2 7 4" xfId="8440"/>
    <cellStyle name="Input 3 4 2 7 5" xfId="8441"/>
    <cellStyle name="Input 3 4 2 7 6" xfId="8442"/>
    <cellStyle name="Input 3 4 2 7 7" xfId="8443"/>
    <cellStyle name="Input 3 4 2 7 8" xfId="8444"/>
    <cellStyle name="Input 3 4 2 8" xfId="8445"/>
    <cellStyle name="Input 3 4 2 9" xfId="8446"/>
    <cellStyle name="Input 3 4 3" xfId="8447"/>
    <cellStyle name="Input 3 4 3 2" xfId="8448"/>
    <cellStyle name="Input 3 4 3 3" xfId="8449"/>
    <cellStyle name="Input 3 4 3 4" xfId="8450"/>
    <cellStyle name="Input 3 4 3 5" xfId="8451"/>
    <cellStyle name="Input 3 4 3 6" xfId="8452"/>
    <cellStyle name="Input 3 4 3 7" xfId="8453"/>
    <cellStyle name="Input 3 4 3 8" xfId="8454"/>
    <cellStyle name="Input 3 4 4" xfId="8455"/>
    <cellStyle name="Input 3 4 4 2" xfId="8456"/>
    <cellStyle name="Input 3 4 4 3" xfId="8457"/>
    <cellStyle name="Input 3 4 4 4" xfId="8458"/>
    <cellStyle name="Input 3 4 4 5" xfId="8459"/>
    <cellStyle name="Input 3 4 4 6" xfId="8460"/>
    <cellStyle name="Input 3 4 4 7" xfId="8461"/>
    <cellStyle name="Input 3 4 4 8" xfId="8462"/>
    <cellStyle name="Input 3 4 5" xfId="8463"/>
    <cellStyle name="Input 3 4 5 2" xfId="8464"/>
    <cellStyle name="Input 3 4 5 3" xfId="8465"/>
    <cellStyle name="Input 3 4 5 4" xfId="8466"/>
    <cellStyle name="Input 3 4 5 5" xfId="8467"/>
    <cellStyle name="Input 3 4 5 6" xfId="8468"/>
    <cellStyle name="Input 3 4 5 7" xfId="8469"/>
    <cellStyle name="Input 3 4 5 8" xfId="8470"/>
    <cellStyle name="Input 3 4 6" xfId="8471"/>
    <cellStyle name="Input 3 4 6 2" xfId="8472"/>
    <cellStyle name="Input 3 4 6 3" xfId="8473"/>
    <cellStyle name="Input 3 4 6 4" xfId="8474"/>
    <cellStyle name="Input 3 4 6 5" xfId="8475"/>
    <cellStyle name="Input 3 4 6 6" xfId="8476"/>
    <cellStyle name="Input 3 4 6 7" xfId="8477"/>
    <cellStyle name="Input 3 4 6 8" xfId="8478"/>
    <cellStyle name="Input 3 4 7" xfId="8479"/>
    <cellStyle name="Input 3 4 7 2" xfId="8480"/>
    <cellStyle name="Input 3 4 7 3" xfId="8481"/>
    <cellStyle name="Input 3 4 7 4" xfId="8482"/>
    <cellStyle name="Input 3 4 7 5" xfId="8483"/>
    <cellStyle name="Input 3 4 7 6" xfId="8484"/>
    <cellStyle name="Input 3 4 7 7" xfId="8485"/>
    <cellStyle name="Input 3 4 7 8" xfId="8486"/>
    <cellStyle name="Input 3 4 8" xfId="8487"/>
    <cellStyle name="Input 3 4 8 2" xfId="8488"/>
    <cellStyle name="Input 3 4 8 3" xfId="8489"/>
    <cellStyle name="Input 3 4 8 4" xfId="8490"/>
    <cellStyle name="Input 3 4 8 5" xfId="8491"/>
    <cellStyle name="Input 3 4 8 6" xfId="8492"/>
    <cellStyle name="Input 3 4 8 7" xfId="8493"/>
    <cellStyle name="Input 3 4 8 8" xfId="8494"/>
    <cellStyle name="Input 3 4 9" xfId="8495"/>
    <cellStyle name="Input 3 5" xfId="8496"/>
    <cellStyle name="Input 3 5 10" xfId="8497"/>
    <cellStyle name="Input 3 5 11" xfId="8498"/>
    <cellStyle name="Input 3 5 12" xfId="8499"/>
    <cellStyle name="Input 3 5 13" xfId="8500"/>
    <cellStyle name="Input 3 5 14" xfId="8501"/>
    <cellStyle name="Input 3 5 15" xfId="8502"/>
    <cellStyle name="Input 3 5 2" xfId="8503"/>
    <cellStyle name="Input 3 5 2 10" xfId="8504"/>
    <cellStyle name="Input 3 5 2 11" xfId="8505"/>
    <cellStyle name="Input 3 5 2 12" xfId="8506"/>
    <cellStyle name="Input 3 5 2 13" xfId="8507"/>
    <cellStyle name="Input 3 5 2 14" xfId="8508"/>
    <cellStyle name="Input 3 5 2 2" xfId="8509"/>
    <cellStyle name="Input 3 5 2 2 2" xfId="8510"/>
    <cellStyle name="Input 3 5 2 2 3" xfId="8511"/>
    <cellStyle name="Input 3 5 2 2 4" xfId="8512"/>
    <cellStyle name="Input 3 5 2 2 5" xfId="8513"/>
    <cellStyle name="Input 3 5 2 2 6" xfId="8514"/>
    <cellStyle name="Input 3 5 2 2 7" xfId="8515"/>
    <cellStyle name="Input 3 5 2 2 8" xfId="8516"/>
    <cellStyle name="Input 3 5 2 3" xfId="8517"/>
    <cellStyle name="Input 3 5 2 3 2" xfId="8518"/>
    <cellStyle name="Input 3 5 2 3 3" xfId="8519"/>
    <cellStyle name="Input 3 5 2 3 4" xfId="8520"/>
    <cellStyle name="Input 3 5 2 3 5" xfId="8521"/>
    <cellStyle name="Input 3 5 2 3 6" xfId="8522"/>
    <cellStyle name="Input 3 5 2 3 7" xfId="8523"/>
    <cellStyle name="Input 3 5 2 3 8" xfId="8524"/>
    <cellStyle name="Input 3 5 2 4" xfId="8525"/>
    <cellStyle name="Input 3 5 2 4 2" xfId="8526"/>
    <cellStyle name="Input 3 5 2 4 3" xfId="8527"/>
    <cellStyle name="Input 3 5 2 4 4" xfId="8528"/>
    <cellStyle name="Input 3 5 2 4 5" xfId="8529"/>
    <cellStyle name="Input 3 5 2 4 6" xfId="8530"/>
    <cellStyle name="Input 3 5 2 4 7" xfId="8531"/>
    <cellStyle name="Input 3 5 2 4 8" xfId="8532"/>
    <cellStyle name="Input 3 5 2 5" xfId="8533"/>
    <cellStyle name="Input 3 5 2 5 2" xfId="8534"/>
    <cellStyle name="Input 3 5 2 5 3" xfId="8535"/>
    <cellStyle name="Input 3 5 2 5 4" xfId="8536"/>
    <cellStyle name="Input 3 5 2 5 5" xfId="8537"/>
    <cellStyle name="Input 3 5 2 5 6" xfId="8538"/>
    <cellStyle name="Input 3 5 2 5 7" xfId="8539"/>
    <cellStyle name="Input 3 5 2 5 8" xfId="8540"/>
    <cellStyle name="Input 3 5 2 6" xfId="8541"/>
    <cellStyle name="Input 3 5 2 6 2" xfId="8542"/>
    <cellStyle name="Input 3 5 2 6 3" xfId="8543"/>
    <cellStyle name="Input 3 5 2 6 4" xfId="8544"/>
    <cellStyle name="Input 3 5 2 6 5" xfId="8545"/>
    <cellStyle name="Input 3 5 2 6 6" xfId="8546"/>
    <cellStyle name="Input 3 5 2 6 7" xfId="8547"/>
    <cellStyle name="Input 3 5 2 6 8" xfId="8548"/>
    <cellStyle name="Input 3 5 2 7" xfId="8549"/>
    <cellStyle name="Input 3 5 2 7 2" xfId="8550"/>
    <cellStyle name="Input 3 5 2 7 3" xfId="8551"/>
    <cellStyle name="Input 3 5 2 7 4" xfId="8552"/>
    <cellStyle name="Input 3 5 2 7 5" xfId="8553"/>
    <cellStyle name="Input 3 5 2 7 6" xfId="8554"/>
    <cellStyle name="Input 3 5 2 7 7" xfId="8555"/>
    <cellStyle name="Input 3 5 2 7 8" xfId="8556"/>
    <cellStyle name="Input 3 5 2 8" xfId="8557"/>
    <cellStyle name="Input 3 5 2 9" xfId="8558"/>
    <cellStyle name="Input 3 5 3" xfId="8559"/>
    <cellStyle name="Input 3 5 3 2" xfId="8560"/>
    <cellStyle name="Input 3 5 3 3" xfId="8561"/>
    <cellStyle name="Input 3 5 3 4" xfId="8562"/>
    <cellStyle name="Input 3 5 3 5" xfId="8563"/>
    <cellStyle name="Input 3 5 3 6" xfId="8564"/>
    <cellStyle name="Input 3 5 3 7" xfId="8565"/>
    <cellStyle name="Input 3 5 3 8" xfId="8566"/>
    <cellStyle name="Input 3 5 4" xfId="8567"/>
    <cellStyle name="Input 3 5 4 2" xfId="8568"/>
    <cellStyle name="Input 3 5 4 3" xfId="8569"/>
    <cellStyle name="Input 3 5 4 4" xfId="8570"/>
    <cellStyle name="Input 3 5 4 5" xfId="8571"/>
    <cellStyle name="Input 3 5 4 6" xfId="8572"/>
    <cellStyle name="Input 3 5 4 7" xfId="8573"/>
    <cellStyle name="Input 3 5 4 8" xfId="8574"/>
    <cellStyle name="Input 3 5 5" xfId="8575"/>
    <cellStyle name="Input 3 5 5 2" xfId="8576"/>
    <cellStyle name="Input 3 5 5 3" xfId="8577"/>
    <cellStyle name="Input 3 5 5 4" xfId="8578"/>
    <cellStyle name="Input 3 5 5 5" xfId="8579"/>
    <cellStyle name="Input 3 5 5 6" xfId="8580"/>
    <cellStyle name="Input 3 5 5 7" xfId="8581"/>
    <cellStyle name="Input 3 5 5 8" xfId="8582"/>
    <cellStyle name="Input 3 5 6" xfId="8583"/>
    <cellStyle name="Input 3 5 6 2" xfId="8584"/>
    <cellStyle name="Input 3 5 6 3" xfId="8585"/>
    <cellStyle name="Input 3 5 6 4" xfId="8586"/>
    <cellStyle name="Input 3 5 6 5" xfId="8587"/>
    <cellStyle name="Input 3 5 6 6" xfId="8588"/>
    <cellStyle name="Input 3 5 6 7" xfId="8589"/>
    <cellStyle name="Input 3 5 6 8" xfId="8590"/>
    <cellStyle name="Input 3 5 7" xfId="8591"/>
    <cellStyle name="Input 3 5 7 2" xfId="8592"/>
    <cellStyle name="Input 3 5 7 3" xfId="8593"/>
    <cellStyle name="Input 3 5 7 4" xfId="8594"/>
    <cellStyle name="Input 3 5 7 5" xfId="8595"/>
    <cellStyle name="Input 3 5 7 6" xfId="8596"/>
    <cellStyle name="Input 3 5 7 7" xfId="8597"/>
    <cellStyle name="Input 3 5 7 8" xfId="8598"/>
    <cellStyle name="Input 3 5 8" xfId="8599"/>
    <cellStyle name="Input 3 5 8 2" xfId="8600"/>
    <cellStyle name="Input 3 5 8 3" xfId="8601"/>
    <cellStyle name="Input 3 5 8 4" xfId="8602"/>
    <cellStyle name="Input 3 5 8 5" xfId="8603"/>
    <cellStyle name="Input 3 5 8 6" xfId="8604"/>
    <cellStyle name="Input 3 5 8 7" xfId="8605"/>
    <cellStyle name="Input 3 5 8 8" xfId="8606"/>
    <cellStyle name="Input 3 5 9" xfId="8607"/>
    <cellStyle name="Input 3 6" xfId="8608"/>
    <cellStyle name="Input 3 6 10" xfId="8609"/>
    <cellStyle name="Input 3 6 11" xfId="8610"/>
    <cellStyle name="Input 3 6 12" xfId="8611"/>
    <cellStyle name="Input 3 6 13" xfId="8612"/>
    <cellStyle name="Input 3 6 14" xfId="8613"/>
    <cellStyle name="Input 3 6 15" xfId="8614"/>
    <cellStyle name="Input 3 6 2" xfId="8615"/>
    <cellStyle name="Input 3 6 2 10" xfId="8616"/>
    <cellStyle name="Input 3 6 2 11" xfId="8617"/>
    <cellStyle name="Input 3 6 2 12" xfId="8618"/>
    <cellStyle name="Input 3 6 2 13" xfId="8619"/>
    <cellStyle name="Input 3 6 2 14" xfId="8620"/>
    <cellStyle name="Input 3 6 2 2" xfId="8621"/>
    <cellStyle name="Input 3 6 2 2 2" xfId="8622"/>
    <cellStyle name="Input 3 6 2 2 3" xfId="8623"/>
    <cellStyle name="Input 3 6 2 2 4" xfId="8624"/>
    <cellStyle name="Input 3 6 2 2 5" xfId="8625"/>
    <cellStyle name="Input 3 6 2 2 6" xfId="8626"/>
    <cellStyle name="Input 3 6 2 2 7" xfId="8627"/>
    <cellStyle name="Input 3 6 2 2 8" xfId="8628"/>
    <cellStyle name="Input 3 6 2 3" xfId="8629"/>
    <cellStyle name="Input 3 6 2 3 2" xfId="8630"/>
    <cellStyle name="Input 3 6 2 3 3" xfId="8631"/>
    <cellStyle name="Input 3 6 2 3 4" xfId="8632"/>
    <cellStyle name="Input 3 6 2 3 5" xfId="8633"/>
    <cellStyle name="Input 3 6 2 3 6" xfId="8634"/>
    <cellStyle name="Input 3 6 2 3 7" xfId="8635"/>
    <cellStyle name="Input 3 6 2 3 8" xfId="8636"/>
    <cellStyle name="Input 3 6 2 4" xfId="8637"/>
    <cellStyle name="Input 3 6 2 4 2" xfId="8638"/>
    <cellStyle name="Input 3 6 2 4 3" xfId="8639"/>
    <cellStyle name="Input 3 6 2 4 4" xfId="8640"/>
    <cellStyle name="Input 3 6 2 4 5" xfId="8641"/>
    <cellStyle name="Input 3 6 2 4 6" xfId="8642"/>
    <cellStyle name="Input 3 6 2 4 7" xfId="8643"/>
    <cellStyle name="Input 3 6 2 4 8" xfId="8644"/>
    <cellStyle name="Input 3 6 2 5" xfId="8645"/>
    <cellStyle name="Input 3 6 2 5 2" xfId="8646"/>
    <cellStyle name="Input 3 6 2 5 3" xfId="8647"/>
    <cellStyle name="Input 3 6 2 5 4" xfId="8648"/>
    <cellStyle name="Input 3 6 2 5 5" xfId="8649"/>
    <cellStyle name="Input 3 6 2 5 6" xfId="8650"/>
    <cellStyle name="Input 3 6 2 5 7" xfId="8651"/>
    <cellStyle name="Input 3 6 2 5 8" xfId="8652"/>
    <cellStyle name="Input 3 6 2 6" xfId="8653"/>
    <cellStyle name="Input 3 6 2 6 2" xfId="8654"/>
    <cellStyle name="Input 3 6 2 6 3" xfId="8655"/>
    <cellStyle name="Input 3 6 2 6 4" xfId="8656"/>
    <cellStyle name="Input 3 6 2 6 5" xfId="8657"/>
    <cellStyle name="Input 3 6 2 6 6" xfId="8658"/>
    <cellStyle name="Input 3 6 2 6 7" xfId="8659"/>
    <cellStyle name="Input 3 6 2 6 8" xfId="8660"/>
    <cellStyle name="Input 3 6 2 7" xfId="8661"/>
    <cellStyle name="Input 3 6 2 7 2" xfId="8662"/>
    <cellStyle name="Input 3 6 2 7 3" xfId="8663"/>
    <cellStyle name="Input 3 6 2 7 4" xfId="8664"/>
    <cellStyle name="Input 3 6 2 7 5" xfId="8665"/>
    <cellStyle name="Input 3 6 2 7 6" xfId="8666"/>
    <cellStyle name="Input 3 6 2 7 7" xfId="8667"/>
    <cellStyle name="Input 3 6 2 7 8" xfId="8668"/>
    <cellStyle name="Input 3 6 2 8" xfId="8669"/>
    <cellStyle name="Input 3 6 2 9" xfId="8670"/>
    <cellStyle name="Input 3 6 3" xfId="8671"/>
    <cellStyle name="Input 3 6 3 2" xfId="8672"/>
    <cellStyle name="Input 3 6 3 3" xfId="8673"/>
    <cellStyle name="Input 3 6 3 4" xfId="8674"/>
    <cellStyle name="Input 3 6 3 5" xfId="8675"/>
    <cellStyle name="Input 3 6 3 6" xfId="8676"/>
    <cellStyle name="Input 3 6 3 7" xfId="8677"/>
    <cellStyle name="Input 3 6 3 8" xfId="8678"/>
    <cellStyle name="Input 3 6 4" xfId="8679"/>
    <cellStyle name="Input 3 6 4 2" xfId="8680"/>
    <cellStyle name="Input 3 6 4 3" xfId="8681"/>
    <cellStyle name="Input 3 6 4 4" xfId="8682"/>
    <cellStyle name="Input 3 6 4 5" xfId="8683"/>
    <cellStyle name="Input 3 6 4 6" xfId="8684"/>
    <cellStyle name="Input 3 6 4 7" xfId="8685"/>
    <cellStyle name="Input 3 6 4 8" xfId="8686"/>
    <cellStyle name="Input 3 6 5" xfId="8687"/>
    <cellStyle name="Input 3 6 5 2" xfId="8688"/>
    <cellStyle name="Input 3 6 5 3" xfId="8689"/>
    <cellStyle name="Input 3 6 5 4" xfId="8690"/>
    <cellStyle name="Input 3 6 5 5" xfId="8691"/>
    <cellStyle name="Input 3 6 5 6" xfId="8692"/>
    <cellStyle name="Input 3 6 5 7" xfId="8693"/>
    <cellStyle name="Input 3 6 5 8" xfId="8694"/>
    <cellStyle name="Input 3 6 6" xfId="8695"/>
    <cellStyle name="Input 3 6 6 2" xfId="8696"/>
    <cellStyle name="Input 3 6 6 3" xfId="8697"/>
    <cellStyle name="Input 3 6 6 4" xfId="8698"/>
    <cellStyle name="Input 3 6 6 5" xfId="8699"/>
    <cellStyle name="Input 3 6 6 6" xfId="8700"/>
    <cellStyle name="Input 3 6 6 7" xfId="8701"/>
    <cellStyle name="Input 3 6 6 8" xfId="8702"/>
    <cellStyle name="Input 3 6 7" xfId="8703"/>
    <cellStyle name="Input 3 6 7 2" xfId="8704"/>
    <cellStyle name="Input 3 6 7 3" xfId="8705"/>
    <cellStyle name="Input 3 6 7 4" xfId="8706"/>
    <cellStyle name="Input 3 6 7 5" xfId="8707"/>
    <cellStyle name="Input 3 6 7 6" xfId="8708"/>
    <cellStyle name="Input 3 6 7 7" xfId="8709"/>
    <cellStyle name="Input 3 6 7 8" xfId="8710"/>
    <cellStyle name="Input 3 6 8" xfId="8711"/>
    <cellStyle name="Input 3 6 8 2" xfId="8712"/>
    <cellStyle name="Input 3 6 8 3" xfId="8713"/>
    <cellStyle name="Input 3 6 8 4" xfId="8714"/>
    <cellStyle name="Input 3 6 8 5" xfId="8715"/>
    <cellStyle name="Input 3 6 8 6" xfId="8716"/>
    <cellStyle name="Input 3 6 8 7" xfId="8717"/>
    <cellStyle name="Input 3 6 8 8" xfId="8718"/>
    <cellStyle name="Input 3 6 9" xfId="8719"/>
    <cellStyle name="Input 3 7" xfId="8720"/>
    <cellStyle name="Input 3 7 10" xfId="8721"/>
    <cellStyle name="Input 3 7 11" xfId="8722"/>
    <cellStyle name="Input 3 7 12" xfId="8723"/>
    <cellStyle name="Input 3 7 13" xfId="8724"/>
    <cellStyle name="Input 3 7 14" xfId="8725"/>
    <cellStyle name="Input 3 7 2" xfId="8726"/>
    <cellStyle name="Input 3 7 2 2" xfId="8727"/>
    <cellStyle name="Input 3 7 2 3" xfId="8728"/>
    <cellStyle name="Input 3 7 2 4" xfId="8729"/>
    <cellStyle name="Input 3 7 2 5" xfId="8730"/>
    <cellStyle name="Input 3 7 2 6" xfId="8731"/>
    <cellStyle name="Input 3 7 2 7" xfId="8732"/>
    <cellStyle name="Input 3 7 2 8" xfId="8733"/>
    <cellStyle name="Input 3 7 3" xfId="8734"/>
    <cellStyle name="Input 3 7 3 2" xfId="8735"/>
    <cellStyle name="Input 3 7 3 3" xfId="8736"/>
    <cellStyle name="Input 3 7 3 4" xfId="8737"/>
    <cellStyle name="Input 3 7 3 5" xfId="8738"/>
    <cellStyle name="Input 3 7 3 6" xfId="8739"/>
    <cellStyle name="Input 3 7 3 7" xfId="8740"/>
    <cellStyle name="Input 3 7 3 8" xfId="8741"/>
    <cellStyle name="Input 3 7 4" xfId="8742"/>
    <cellStyle name="Input 3 7 4 2" xfId="8743"/>
    <cellStyle name="Input 3 7 4 3" xfId="8744"/>
    <cellStyle name="Input 3 7 4 4" xfId="8745"/>
    <cellStyle name="Input 3 7 4 5" xfId="8746"/>
    <cellStyle name="Input 3 7 4 6" xfId="8747"/>
    <cellStyle name="Input 3 7 4 7" xfId="8748"/>
    <cellStyle name="Input 3 7 4 8" xfId="8749"/>
    <cellStyle name="Input 3 7 5" xfId="8750"/>
    <cellStyle name="Input 3 7 5 2" xfId="8751"/>
    <cellStyle name="Input 3 7 5 3" xfId="8752"/>
    <cellStyle name="Input 3 7 5 4" xfId="8753"/>
    <cellStyle name="Input 3 7 5 5" xfId="8754"/>
    <cellStyle name="Input 3 7 5 6" xfId="8755"/>
    <cellStyle name="Input 3 7 5 7" xfId="8756"/>
    <cellStyle name="Input 3 7 5 8" xfId="8757"/>
    <cellStyle name="Input 3 7 6" xfId="8758"/>
    <cellStyle name="Input 3 7 6 2" xfId="8759"/>
    <cellStyle name="Input 3 7 6 3" xfId="8760"/>
    <cellStyle name="Input 3 7 6 4" xfId="8761"/>
    <cellStyle name="Input 3 7 6 5" xfId="8762"/>
    <cellStyle name="Input 3 7 6 6" xfId="8763"/>
    <cellStyle name="Input 3 7 6 7" xfId="8764"/>
    <cellStyle name="Input 3 7 6 8" xfId="8765"/>
    <cellStyle name="Input 3 7 7" xfId="8766"/>
    <cellStyle name="Input 3 7 7 2" xfId="8767"/>
    <cellStyle name="Input 3 7 7 3" xfId="8768"/>
    <cellStyle name="Input 3 7 7 4" xfId="8769"/>
    <cellStyle name="Input 3 7 7 5" xfId="8770"/>
    <cellStyle name="Input 3 7 7 6" xfId="8771"/>
    <cellStyle name="Input 3 7 7 7" xfId="8772"/>
    <cellStyle name="Input 3 7 7 8" xfId="8773"/>
    <cellStyle name="Input 3 7 8" xfId="8774"/>
    <cellStyle name="Input 3 7 9" xfId="8775"/>
    <cellStyle name="Input 4" xfId="8776"/>
    <cellStyle name="Input 4 2" xfId="8777"/>
    <cellStyle name="Input 4 2 10" xfId="8778"/>
    <cellStyle name="Input 4 2 11" xfId="8779"/>
    <cellStyle name="Input 4 2 12" xfId="8780"/>
    <cellStyle name="Input 4 2 13" xfId="8781"/>
    <cellStyle name="Input 4 2 14" xfId="8782"/>
    <cellStyle name="Input 4 2 15" xfId="8783"/>
    <cellStyle name="Input 4 2 2" xfId="8784"/>
    <cellStyle name="Input 4 2 2 10" xfId="8785"/>
    <cellStyle name="Input 4 2 2 11" xfId="8786"/>
    <cellStyle name="Input 4 2 2 12" xfId="8787"/>
    <cellStyle name="Input 4 2 2 13" xfId="8788"/>
    <cellStyle name="Input 4 2 2 14" xfId="8789"/>
    <cellStyle name="Input 4 2 2 2" xfId="8790"/>
    <cellStyle name="Input 4 2 2 2 2" xfId="8791"/>
    <cellStyle name="Input 4 2 2 2 3" xfId="8792"/>
    <cellStyle name="Input 4 2 2 2 4" xfId="8793"/>
    <cellStyle name="Input 4 2 2 2 5" xfId="8794"/>
    <cellStyle name="Input 4 2 2 2 6" xfId="8795"/>
    <cellStyle name="Input 4 2 2 2 7" xfId="8796"/>
    <cellStyle name="Input 4 2 2 2 8" xfId="8797"/>
    <cellStyle name="Input 4 2 2 3" xfId="8798"/>
    <cellStyle name="Input 4 2 2 3 2" xfId="8799"/>
    <cellStyle name="Input 4 2 2 3 3" xfId="8800"/>
    <cellStyle name="Input 4 2 2 3 4" xfId="8801"/>
    <cellStyle name="Input 4 2 2 3 5" xfId="8802"/>
    <cellStyle name="Input 4 2 2 3 6" xfId="8803"/>
    <cellStyle name="Input 4 2 2 3 7" xfId="8804"/>
    <cellStyle name="Input 4 2 2 3 8" xfId="8805"/>
    <cellStyle name="Input 4 2 2 4" xfId="8806"/>
    <cellStyle name="Input 4 2 2 4 2" xfId="8807"/>
    <cellStyle name="Input 4 2 2 4 3" xfId="8808"/>
    <cellStyle name="Input 4 2 2 4 4" xfId="8809"/>
    <cellStyle name="Input 4 2 2 4 5" xfId="8810"/>
    <cellStyle name="Input 4 2 2 4 6" xfId="8811"/>
    <cellStyle name="Input 4 2 2 4 7" xfId="8812"/>
    <cellStyle name="Input 4 2 2 4 8" xfId="8813"/>
    <cellStyle name="Input 4 2 2 5" xfId="8814"/>
    <cellStyle name="Input 4 2 2 5 2" xfId="8815"/>
    <cellStyle name="Input 4 2 2 5 3" xfId="8816"/>
    <cellStyle name="Input 4 2 2 5 4" xfId="8817"/>
    <cellStyle name="Input 4 2 2 5 5" xfId="8818"/>
    <cellStyle name="Input 4 2 2 5 6" xfId="8819"/>
    <cellStyle name="Input 4 2 2 5 7" xfId="8820"/>
    <cellStyle name="Input 4 2 2 5 8" xfId="8821"/>
    <cellStyle name="Input 4 2 2 6" xfId="8822"/>
    <cellStyle name="Input 4 2 2 6 2" xfId="8823"/>
    <cellStyle name="Input 4 2 2 6 3" xfId="8824"/>
    <cellStyle name="Input 4 2 2 6 4" xfId="8825"/>
    <cellStyle name="Input 4 2 2 6 5" xfId="8826"/>
    <cellStyle name="Input 4 2 2 6 6" xfId="8827"/>
    <cellStyle name="Input 4 2 2 6 7" xfId="8828"/>
    <cellStyle name="Input 4 2 2 6 8" xfId="8829"/>
    <cellStyle name="Input 4 2 2 7" xfId="8830"/>
    <cellStyle name="Input 4 2 2 7 2" xfId="8831"/>
    <cellStyle name="Input 4 2 2 7 3" xfId="8832"/>
    <cellStyle name="Input 4 2 2 7 4" xfId="8833"/>
    <cellStyle name="Input 4 2 2 7 5" xfId="8834"/>
    <cellStyle name="Input 4 2 2 7 6" xfId="8835"/>
    <cellStyle name="Input 4 2 2 7 7" xfId="8836"/>
    <cellStyle name="Input 4 2 2 7 8" xfId="8837"/>
    <cellStyle name="Input 4 2 2 8" xfId="8838"/>
    <cellStyle name="Input 4 2 2 9" xfId="8839"/>
    <cellStyle name="Input 4 2 3" xfId="8840"/>
    <cellStyle name="Input 4 2 3 2" xfId="8841"/>
    <cellStyle name="Input 4 2 3 3" xfId="8842"/>
    <cellStyle name="Input 4 2 3 4" xfId="8843"/>
    <cellStyle name="Input 4 2 3 5" xfId="8844"/>
    <cellStyle name="Input 4 2 3 6" xfId="8845"/>
    <cellStyle name="Input 4 2 3 7" xfId="8846"/>
    <cellStyle name="Input 4 2 3 8" xfId="8847"/>
    <cellStyle name="Input 4 2 4" xfId="8848"/>
    <cellStyle name="Input 4 2 4 2" xfId="8849"/>
    <cellStyle name="Input 4 2 4 3" xfId="8850"/>
    <cellStyle name="Input 4 2 4 4" xfId="8851"/>
    <cellStyle name="Input 4 2 4 5" xfId="8852"/>
    <cellStyle name="Input 4 2 4 6" xfId="8853"/>
    <cellStyle name="Input 4 2 4 7" xfId="8854"/>
    <cellStyle name="Input 4 2 4 8" xfId="8855"/>
    <cellStyle name="Input 4 2 5" xfId="8856"/>
    <cellStyle name="Input 4 2 5 2" xfId="8857"/>
    <cellStyle name="Input 4 2 5 3" xfId="8858"/>
    <cellStyle name="Input 4 2 5 4" xfId="8859"/>
    <cellStyle name="Input 4 2 5 5" xfId="8860"/>
    <cellStyle name="Input 4 2 5 6" xfId="8861"/>
    <cellStyle name="Input 4 2 5 7" xfId="8862"/>
    <cellStyle name="Input 4 2 5 8" xfId="8863"/>
    <cellStyle name="Input 4 2 6" xfId="8864"/>
    <cellStyle name="Input 4 2 6 2" xfId="8865"/>
    <cellStyle name="Input 4 2 6 3" xfId="8866"/>
    <cellStyle name="Input 4 2 6 4" xfId="8867"/>
    <cellStyle name="Input 4 2 6 5" xfId="8868"/>
    <cellStyle name="Input 4 2 6 6" xfId="8869"/>
    <cellStyle name="Input 4 2 6 7" xfId="8870"/>
    <cellStyle name="Input 4 2 6 8" xfId="8871"/>
    <cellStyle name="Input 4 2 7" xfId="8872"/>
    <cellStyle name="Input 4 2 7 2" xfId="8873"/>
    <cellStyle name="Input 4 2 7 3" xfId="8874"/>
    <cellStyle name="Input 4 2 7 4" xfId="8875"/>
    <cellStyle name="Input 4 2 7 5" xfId="8876"/>
    <cellStyle name="Input 4 2 7 6" xfId="8877"/>
    <cellStyle name="Input 4 2 7 7" xfId="8878"/>
    <cellStyle name="Input 4 2 7 8" xfId="8879"/>
    <cellStyle name="Input 4 2 8" xfId="8880"/>
    <cellStyle name="Input 4 2 8 2" xfId="8881"/>
    <cellStyle name="Input 4 2 8 3" xfId="8882"/>
    <cellStyle name="Input 4 2 8 4" xfId="8883"/>
    <cellStyle name="Input 4 2 8 5" xfId="8884"/>
    <cellStyle name="Input 4 2 8 6" xfId="8885"/>
    <cellStyle name="Input 4 2 8 7" xfId="8886"/>
    <cellStyle name="Input 4 2 8 8" xfId="8887"/>
    <cellStyle name="Input 4 2 9" xfId="8888"/>
    <cellStyle name="Input 4 3" xfId="8889"/>
    <cellStyle name="Input 4 3 10" xfId="8890"/>
    <cellStyle name="Input 4 3 11" xfId="8891"/>
    <cellStyle name="Input 4 3 12" xfId="8892"/>
    <cellStyle name="Input 4 3 13" xfId="8893"/>
    <cellStyle name="Input 4 3 14" xfId="8894"/>
    <cellStyle name="Input 4 3 15" xfId="8895"/>
    <cellStyle name="Input 4 3 2" xfId="8896"/>
    <cellStyle name="Input 4 3 2 10" xfId="8897"/>
    <cellStyle name="Input 4 3 2 11" xfId="8898"/>
    <cellStyle name="Input 4 3 2 12" xfId="8899"/>
    <cellStyle name="Input 4 3 2 13" xfId="8900"/>
    <cellStyle name="Input 4 3 2 14" xfId="8901"/>
    <cellStyle name="Input 4 3 2 2" xfId="8902"/>
    <cellStyle name="Input 4 3 2 2 2" xfId="8903"/>
    <cellStyle name="Input 4 3 2 2 3" xfId="8904"/>
    <cellStyle name="Input 4 3 2 2 4" xfId="8905"/>
    <cellStyle name="Input 4 3 2 2 5" xfId="8906"/>
    <cellStyle name="Input 4 3 2 2 6" xfId="8907"/>
    <cellStyle name="Input 4 3 2 2 7" xfId="8908"/>
    <cellStyle name="Input 4 3 2 2 8" xfId="8909"/>
    <cellStyle name="Input 4 3 2 3" xfId="8910"/>
    <cellStyle name="Input 4 3 2 3 2" xfId="8911"/>
    <cellStyle name="Input 4 3 2 3 3" xfId="8912"/>
    <cellStyle name="Input 4 3 2 3 4" xfId="8913"/>
    <cellStyle name="Input 4 3 2 3 5" xfId="8914"/>
    <cellStyle name="Input 4 3 2 3 6" xfId="8915"/>
    <cellStyle name="Input 4 3 2 3 7" xfId="8916"/>
    <cellStyle name="Input 4 3 2 3 8" xfId="8917"/>
    <cellStyle name="Input 4 3 2 4" xfId="8918"/>
    <cellStyle name="Input 4 3 2 4 2" xfId="8919"/>
    <cellStyle name="Input 4 3 2 4 3" xfId="8920"/>
    <cellStyle name="Input 4 3 2 4 4" xfId="8921"/>
    <cellStyle name="Input 4 3 2 4 5" xfId="8922"/>
    <cellStyle name="Input 4 3 2 4 6" xfId="8923"/>
    <cellStyle name="Input 4 3 2 4 7" xfId="8924"/>
    <cellStyle name="Input 4 3 2 4 8" xfId="8925"/>
    <cellStyle name="Input 4 3 2 5" xfId="8926"/>
    <cellStyle name="Input 4 3 2 5 2" xfId="8927"/>
    <cellStyle name="Input 4 3 2 5 3" xfId="8928"/>
    <cellStyle name="Input 4 3 2 5 4" xfId="8929"/>
    <cellStyle name="Input 4 3 2 5 5" xfId="8930"/>
    <cellStyle name="Input 4 3 2 5 6" xfId="8931"/>
    <cellStyle name="Input 4 3 2 5 7" xfId="8932"/>
    <cellStyle name="Input 4 3 2 5 8" xfId="8933"/>
    <cellStyle name="Input 4 3 2 6" xfId="8934"/>
    <cellStyle name="Input 4 3 2 6 2" xfId="8935"/>
    <cellStyle name="Input 4 3 2 6 3" xfId="8936"/>
    <cellStyle name="Input 4 3 2 6 4" xfId="8937"/>
    <cellStyle name="Input 4 3 2 6 5" xfId="8938"/>
    <cellStyle name="Input 4 3 2 6 6" xfId="8939"/>
    <cellStyle name="Input 4 3 2 6 7" xfId="8940"/>
    <cellStyle name="Input 4 3 2 6 8" xfId="8941"/>
    <cellStyle name="Input 4 3 2 7" xfId="8942"/>
    <cellStyle name="Input 4 3 2 7 2" xfId="8943"/>
    <cellStyle name="Input 4 3 2 7 3" xfId="8944"/>
    <cellStyle name="Input 4 3 2 7 4" xfId="8945"/>
    <cellStyle name="Input 4 3 2 7 5" xfId="8946"/>
    <cellStyle name="Input 4 3 2 7 6" xfId="8947"/>
    <cellStyle name="Input 4 3 2 7 7" xfId="8948"/>
    <cellStyle name="Input 4 3 2 7 8" xfId="8949"/>
    <cellStyle name="Input 4 3 2 8" xfId="8950"/>
    <cellStyle name="Input 4 3 2 9" xfId="8951"/>
    <cellStyle name="Input 4 3 3" xfId="8952"/>
    <cellStyle name="Input 4 3 3 2" xfId="8953"/>
    <cellStyle name="Input 4 3 3 3" xfId="8954"/>
    <cellStyle name="Input 4 3 3 4" xfId="8955"/>
    <cellStyle name="Input 4 3 3 5" xfId="8956"/>
    <cellStyle name="Input 4 3 3 6" xfId="8957"/>
    <cellStyle name="Input 4 3 3 7" xfId="8958"/>
    <cellStyle name="Input 4 3 3 8" xfId="8959"/>
    <cellStyle name="Input 4 3 4" xfId="8960"/>
    <cellStyle name="Input 4 3 4 2" xfId="8961"/>
    <cellStyle name="Input 4 3 4 3" xfId="8962"/>
    <cellStyle name="Input 4 3 4 4" xfId="8963"/>
    <cellStyle name="Input 4 3 4 5" xfId="8964"/>
    <cellStyle name="Input 4 3 4 6" xfId="8965"/>
    <cellStyle name="Input 4 3 4 7" xfId="8966"/>
    <cellStyle name="Input 4 3 4 8" xfId="8967"/>
    <cellStyle name="Input 4 3 5" xfId="8968"/>
    <cellStyle name="Input 4 3 5 2" xfId="8969"/>
    <cellStyle name="Input 4 3 5 3" xfId="8970"/>
    <cellStyle name="Input 4 3 5 4" xfId="8971"/>
    <cellStyle name="Input 4 3 5 5" xfId="8972"/>
    <cellStyle name="Input 4 3 5 6" xfId="8973"/>
    <cellStyle name="Input 4 3 5 7" xfId="8974"/>
    <cellStyle name="Input 4 3 5 8" xfId="8975"/>
    <cellStyle name="Input 4 3 6" xfId="8976"/>
    <cellStyle name="Input 4 3 6 2" xfId="8977"/>
    <cellStyle name="Input 4 3 6 3" xfId="8978"/>
    <cellStyle name="Input 4 3 6 4" xfId="8979"/>
    <cellStyle name="Input 4 3 6 5" xfId="8980"/>
    <cellStyle name="Input 4 3 6 6" xfId="8981"/>
    <cellStyle name="Input 4 3 6 7" xfId="8982"/>
    <cellStyle name="Input 4 3 6 8" xfId="8983"/>
    <cellStyle name="Input 4 3 7" xfId="8984"/>
    <cellStyle name="Input 4 3 7 2" xfId="8985"/>
    <cellStyle name="Input 4 3 7 3" xfId="8986"/>
    <cellStyle name="Input 4 3 7 4" xfId="8987"/>
    <cellStyle name="Input 4 3 7 5" xfId="8988"/>
    <cellStyle name="Input 4 3 7 6" xfId="8989"/>
    <cellStyle name="Input 4 3 7 7" xfId="8990"/>
    <cellStyle name="Input 4 3 7 8" xfId="8991"/>
    <cellStyle name="Input 4 3 8" xfId="8992"/>
    <cellStyle name="Input 4 3 8 2" xfId="8993"/>
    <cellStyle name="Input 4 3 8 3" xfId="8994"/>
    <cellStyle name="Input 4 3 8 4" xfId="8995"/>
    <cellStyle name="Input 4 3 8 5" xfId="8996"/>
    <cellStyle name="Input 4 3 8 6" xfId="8997"/>
    <cellStyle name="Input 4 3 8 7" xfId="8998"/>
    <cellStyle name="Input 4 3 8 8" xfId="8999"/>
    <cellStyle name="Input 4 3 9" xfId="9000"/>
    <cellStyle name="Input 4 4" xfId="9001"/>
    <cellStyle name="Input 4 4 10" xfId="9002"/>
    <cellStyle name="Input 4 4 11" xfId="9003"/>
    <cellStyle name="Input 4 4 12" xfId="9004"/>
    <cellStyle name="Input 4 4 13" xfId="9005"/>
    <cellStyle name="Input 4 4 14" xfId="9006"/>
    <cellStyle name="Input 4 4 15" xfId="9007"/>
    <cellStyle name="Input 4 4 2" xfId="9008"/>
    <cellStyle name="Input 4 4 2 10" xfId="9009"/>
    <cellStyle name="Input 4 4 2 11" xfId="9010"/>
    <cellStyle name="Input 4 4 2 12" xfId="9011"/>
    <cellStyle name="Input 4 4 2 13" xfId="9012"/>
    <cellStyle name="Input 4 4 2 14" xfId="9013"/>
    <cellStyle name="Input 4 4 2 2" xfId="9014"/>
    <cellStyle name="Input 4 4 2 2 2" xfId="9015"/>
    <cellStyle name="Input 4 4 2 2 3" xfId="9016"/>
    <cellStyle name="Input 4 4 2 2 4" xfId="9017"/>
    <cellStyle name="Input 4 4 2 2 5" xfId="9018"/>
    <cellStyle name="Input 4 4 2 2 6" xfId="9019"/>
    <cellStyle name="Input 4 4 2 2 7" xfId="9020"/>
    <cellStyle name="Input 4 4 2 2 8" xfId="9021"/>
    <cellStyle name="Input 4 4 2 3" xfId="9022"/>
    <cellStyle name="Input 4 4 2 3 2" xfId="9023"/>
    <cellStyle name="Input 4 4 2 3 3" xfId="9024"/>
    <cellStyle name="Input 4 4 2 3 4" xfId="9025"/>
    <cellStyle name="Input 4 4 2 3 5" xfId="9026"/>
    <cellStyle name="Input 4 4 2 3 6" xfId="9027"/>
    <cellStyle name="Input 4 4 2 3 7" xfId="9028"/>
    <cellStyle name="Input 4 4 2 3 8" xfId="9029"/>
    <cellStyle name="Input 4 4 2 4" xfId="9030"/>
    <cellStyle name="Input 4 4 2 4 2" xfId="9031"/>
    <cellStyle name="Input 4 4 2 4 3" xfId="9032"/>
    <cellStyle name="Input 4 4 2 4 4" xfId="9033"/>
    <cellStyle name="Input 4 4 2 4 5" xfId="9034"/>
    <cellStyle name="Input 4 4 2 4 6" xfId="9035"/>
    <cellStyle name="Input 4 4 2 4 7" xfId="9036"/>
    <cellStyle name="Input 4 4 2 4 8" xfId="9037"/>
    <cellStyle name="Input 4 4 2 5" xfId="9038"/>
    <cellStyle name="Input 4 4 2 5 2" xfId="9039"/>
    <cellStyle name="Input 4 4 2 5 3" xfId="9040"/>
    <cellStyle name="Input 4 4 2 5 4" xfId="9041"/>
    <cellStyle name="Input 4 4 2 5 5" xfId="9042"/>
    <cellStyle name="Input 4 4 2 5 6" xfId="9043"/>
    <cellStyle name="Input 4 4 2 5 7" xfId="9044"/>
    <cellStyle name="Input 4 4 2 5 8" xfId="9045"/>
    <cellStyle name="Input 4 4 2 6" xfId="9046"/>
    <cellStyle name="Input 4 4 2 6 2" xfId="9047"/>
    <cellStyle name="Input 4 4 2 6 3" xfId="9048"/>
    <cellStyle name="Input 4 4 2 6 4" xfId="9049"/>
    <cellStyle name="Input 4 4 2 6 5" xfId="9050"/>
    <cellStyle name="Input 4 4 2 6 6" xfId="9051"/>
    <cellStyle name="Input 4 4 2 6 7" xfId="9052"/>
    <cellStyle name="Input 4 4 2 6 8" xfId="9053"/>
    <cellStyle name="Input 4 4 2 7" xfId="9054"/>
    <cellStyle name="Input 4 4 2 7 2" xfId="9055"/>
    <cellStyle name="Input 4 4 2 7 3" xfId="9056"/>
    <cellStyle name="Input 4 4 2 7 4" xfId="9057"/>
    <cellStyle name="Input 4 4 2 7 5" xfId="9058"/>
    <cellStyle name="Input 4 4 2 7 6" xfId="9059"/>
    <cellStyle name="Input 4 4 2 7 7" xfId="9060"/>
    <cellStyle name="Input 4 4 2 7 8" xfId="9061"/>
    <cellStyle name="Input 4 4 2 8" xfId="9062"/>
    <cellStyle name="Input 4 4 2 9" xfId="9063"/>
    <cellStyle name="Input 4 4 3" xfId="9064"/>
    <cellStyle name="Input 4 4 3 2" xfId="9065"/>
    <cellStyle name="Input 4 4 3 3" xfId="9066"/>
    <cellStyle name="Input 4 4 3 4" xfId="9067"/>
    <cellStyle name="Input 4 4 3 5" xfId="9068"/>
    <cellStyle name="Input 4 4 3 6" xfId="9069"/>
    <cellStyle name="Input 4 4 3 7" xfId="9070"/>
    <cellStyle name="Input 4 4 3 8" xfId="9071"/>
    <cellStyle name="Input 4 4 4" xfId="9072"/>
    <cellStyle name="Input 4 4 4 2" xfId="9073"/>
    <cellStyle name="Input 4 4 4 3" xfId="9074"/>
    <cellStyle name="Input 4 4 4 4" xfId="9075"/>
    <cellStyle name="Input 4 4 4 5" xfId="9076"/>
    <cellStyle name="Input 4 4 4 6" xfId="9077"/>
    <cellStyle name="Input 4 4 4 7" xfId="9078"/>
    <cellStyle name="Input 4 4 4 8" xfId="9079"/>
    <cellStyle name="Input 4 4 5" xfId="9080"/>
    <cellStyle name="Input 4 4 5 2" xfId="9081"/>
    <cellStyle name="Input 4 4 5 3" xfId="9082"/>
    <cellStyle name="Input 4 4 5 4" xfId="9083"/>
    <cellStyle name="Input 4 4 5 5" xfId="9084"/>
    <cellStyle name="Input 4 4 5 6" xfId="9085"/>
    <cellStyle name="Input 4 4 5 7" xfId="9086"/>
    <cellStyle name="Input 4 4 5 8" xfId="9087"/>
    <cellStyle name="Input 4 4 6" xfId="9088"/>
    <cellStyle name="Input 4 4 6 2" xfId="9089"/>
    <cellStyle name="Input 4 4 6 3" xfId="9090"/>
    <cellStyle name="Input 4 4 6 4" xfId="9091"/>
    <cellStyle name="Input 4 4 6 5" xfId="9092"/>
    <cellStyle name="Input 4 4 6 6" xfId="9093"/>
    <cellStyle name="Input 4 4 6 7" xfId="9094"/>
    <cellStyle name="Input 4 4 6 8" xfId="9095"/>
    <cellStyle name="Input 4 4 7" xfId="9096"/>
    <cellStyle name="Input 4 4 7 2" xfId="9097"/>
    <cellStyle name="Input 4 4 7 3" xfId="9098"/>
    <cellStyle name="Input 4 4 7 4" xfId="9099"/>
    <cellStyle name="Input 4 4 7 5" xfId="9100"/>
    <cellStyle name="Input 4 4 7 6" xfId="9101"/>
    <cellStyle name="Input 4 4 7 7" xfId="9102"/>
    <cellStyle name="Input 4 4 7 8" xfId="9103"/>
    <cellStyle name="Input 4 4 8" xfId="9104"/>
    <cellStyle name="Input 4 4 8 2" xfId="9105"/>
    <cellStyle name="Input 4 4 8 3" xfId="9106"/>
    <cellStyle name="Input 4 4 8 4" xfId="9107"/>
    <cellStyle name="Input 4 4 8 5" xfId="9108"/>
    <cellStyle name="Input 4 4 8 6" xfId="9109"/>
    <cellStyle name="Input 4 4 8 7" xfId="9110"/>
    <cellStyle name="Input 4 4 8 8" xfId="9111"/>
    <cellStyle name="Input 4 4 9" xfId="9112"/>
    <cellStyle name="Input 4 5" xfId="9113"/>
    <cellStyle name="Input 4 5 10" xfId="9114"/>
    <cellStyle name="Input 4 5 11" xfId="9115"/>
    <cellStyle name="Input 4 5 12" xfId="9116"/>
    <cellStyle name="Input 4 5 13" xfId="9117"/>
    <cellStyle name="Input 4 5 14" xfId="9118"/>
    <cellStyle name="Input 4 5 15" xfId="9119"/>
    <cellStyle name="Input 4 5 2" xfId="9120"/>
    <cellStyle name="Input 4 5 2 10" xfId="9121"/>
    <cellStyle name="Input 4 5 2 11" xfId="9122"/>
    <cellStyle name="Input 4 5 2 12" xfId="9123"/>
    <cellStyle name="Input 4 5 2 13" xfId="9124"/>
    <cellStyle name="Input 4 5 2 14" xfId="9125"/>
    <cellStyle name="Input 4 5 2 2" xfId="9126"/>
    <cellStyle name="Input 4 5 2 2 2" xfId="9127"/>
    <cellStyle name="Input 4 5 2 2 3" xfId="9128"/>
    <cellStyle name="Input 4 5 2 2 4" xfId="9129"/>
    <cellStyle name="Input 4 5 2 2 5" xfId="9130"/>
    <cellStyle name="Input 4 5 2 2 6" xfId="9131"/>
    <cellStyle name="Input 4 5 2 2 7" xfId="9132"/>
    <cellStyle name="Input 4 5 2 2 8" xfId="9133"/>
    <cellStyle name="Input 4 5 2 3" xfId="9134"/>
    <cellStyle name="Input 4 5 2 3 2" xfId="9135"/>
    <cellStyle name="Input 4 5 2 3 3" xfId="9136"/>
    <cellStyle name="Input 4 5 2 3 4" xfId="9137"/>
    <cellStyle name="Input 4 5 2 3 5" xfId="9138"/>
    <cellStyle name="Input 4 5 2 3 6" xfId="9139"/>
    <cellStyle name="Input 4 5 2 3 7" xfId="9140"/>
    <cellStyle name="Input 4 5 2 3 8" xfId="9141"/>
    <cellStyle name="Input 4 5 2 4" xfId="9142"/>
    <cellStyle name="Input 4 5 2 4 2" xfId="9143"/>
    <cellStyle name="Input 4 5 2 4 3" xfId="9144"/>
    <cellStyle name="Input 4 5 2 4 4" xfId="9145"/>
    <cellStyle name="Input 4 5 2 4 5" xfId="9146"/>
    <cellStyle name="Input 4 5 2 4 6" xfId="9147"/>
    <cellStyle name="Input 4 5 2 4 7" xfId="9148"/>
    <cellStyle name="Input 4 5 2 4 8" xfId="9149"/>
    <cellStyle name="Input 4 5 2 5" xfId="9150"/>
    <cellStyle name="Input 4 5 2 5 2" xfId="9151"/>
    <cellStyle name="Input 4 5 2 5 3" xfId="9152"/>
    <cellStyle name="Input 4 5 2 5 4" xfId="9153"/>
    <cellStyle name="Input 4 5 2 5 5" xfId="9154"/>
    <cellStyle name="Input 4 5 2 5 6" xfId="9155"/>
    <cellStyle name="Input 4 5 2 5 7" xfId="9156"/>
    <cellStyle name="Input 4 5 2 5 8" xfId="9157"/>
    <cellStyle name="Input 4 5 2 6" xfId="9158"/>
    <cellStyle name="Input 4 5 2 6 2" xfId="9159"/>
    <cellStyle name="Input 4 5 2 6 3" xfId="9160"/>
    <cellStyle name="Input 4 5 2 6 4" xfId="9161"/>
    <cellStyle name="Input 4 5 2 6 5" xfId="9162"/>
    <cellStyle name="Input 4 5 2 6 6" xfId="9163"/>
    <cellStyle name="Input 4 5 2 6 7" xfId="9164"/>
    <cellStyle name="Input 4 5 2 6 8" xfId="9165"/>
    <cellStyle name="Input 4 5 2 7" xfId="9166"/>
    <cellStyle name="Input 4 5 2 7 2" xfId="9167"/>
    <cellStyle name="Input 4 5 2 7 3" xfId="9168"/>
    <cellStyle name="Input 4 5 2 7 4" xfId="9169"/>
    <cellStyle name="Input 4 5 2 7 5" xfId="9170"/>
    <cellStyle name="Input 4 5 2 7 6" xfId="9171"/>
    <cellStyle name="Input 4 5 2 7 7" xfId="9172"/>
    <cellStyle name="Input 4 5 2 7 8" xfId="9173"/>
    <cellStyle name="Input 4 5 2 8" xfId="9174"/>
    <cellStyle name="Input 4 5 2 9" xfId="9175"/>
    <cellStyle name="Input 4 5 3" xfId="9176"/>
    <cellStyle name="Input 4 5 3 2" xfId="9177"/>
    <cellStyle name="Input 4 5 3 3" xfId="9178"/>
    <cellStyle name="Input 4 5 3 4" xfId="9179"/>
    <cellStyle name="Input 4 5 3 5" xfId="9180"/>
    <cellStyle name="Input 4 5 3 6" xfId="9181"/>
    <cellStyle name="Input 4 5 3 7" xfId="9182"/>
    <cellStyle name="Input 4 5 3 8" xfId="9183"/>
    <cellStyle name="Input 4 5 4" xfId="9184"/>
    <cellStyle name="Input 4 5 4 2" xfId="9185"/>
    <cellStyle name="Input 4 5 4 3" xfId="9186"/>
    <cellStyle name="Input 4 5 4 4" xfId="9187"/>
    <cellStyle name="Input 4 5 4 5" xfId="9188"/>
    <cellStyle name="Input 4 5 4 6" xfId="9189"/>
    <cellStyle name="Input 4 5 4 7" xfId="9190"/>
    <cellStyle name="Input 4 5 4 8" xfId="9191"/>
    <cellStyle name="Input 4 5 5" xfId="9192"/>
    <cellStyle name="Input 4 5 5 2" xfId="9193"/>
    <cellStyle name="Input 4 5 5 3" xfId="9194"/>
    <cellStyle name="Input 4 5 5 4" xfId="9195"/>
    <cellStyle name="Input 4 5 5 5" xfId="9196"/>
    <cellStyle name="Input 4 5 5 6" xfId="9197"/>
    <cellStyle name="Input 4 5 5 7" xfId="9198"/>
    <cellStyle name="Input 4 5 5 8" xfId="9199"/>
    <cellStyle name="Input 4 5 6" xfId="9200"/>
    <cellStyle name="Input 4 5 6 2" xfId="9201"/>
    <cellStyle name="Input 4 5 6 3" xfId="9202"/>
    <cellStyle name="Input 4 5 6 4" xfId="9203"/>
    <cellStyle name="Input 4 5 6 5" xfId="9204"/>
    <cellStyle name="Input 4 5 6 6" xfId="9205"/>
    <cellStyle name="Input 4 5 6 7" xfId="9206"/>
    <cellStyle name="Input 4 5 6 8" xfId="9207"/>
    <cellStyle name="Input 4 5 7" xfId="9208"/>
    <cellStyle name="Input 4 5 7 2" xfId="9209"/>
    <cellStyle name="Input 4 5 7 3" xfId="9210"/>
    <cellStyle name="Input 4 5 7 4" xfId="9211"/>
    <cellStyle name="Input 4 5 7 5" xfId="9212"/>
    <cellStyle name="Input 4 5 7 6" xfId="9213"/>
    <cellStyle name="Input 4 5 7 7" xfId="9214"/>
    <cellStyle name="Input 4 5 7 8" xfId="9215"/>
    <cellStyle name="Input 4 5 8" xfId="9216"/>
    <cellStyle name="Input 4 5 8 2" xfId="9217"/>
    <cellStyle name="Input 4 5 8 3" xfId="9218"/>
    <cellStyle name="Input 4 5 8 4" xfId="9219"/>
    <cellStyle name="Input 4 5 8 5" xfId="9220"/>
    <cellStyle name="Input 4 5 8 6" xfId="9221"/>
    <cellStyle name="Input 4 5 8 7" xfId="9222"/>
    <cellStyle name="Input 4 5 8 8" xfId="9223"/>
    <cellStyle name="Input 4 5 9" xfId="9224"/>
    <cellStyle name="Input 4 6" xfId="9225"/>
    <cellStyle name="Input 4 6 10" xfId="9226"/>
    <cellStyle name="Input 4 6 11" xfId="9227"/>
    <cellStyle name="Input 4 6 12" xfId="9228"/>
    <cellStyle name="Input 4 6 13" xfId="9229"/>
    <cellStyle name="Input 4 6 14" xfId="9230"/>
    <cellStyle name="Input 4 6 15" xfId="9231"/>
    <cellStyle name="Input 4 6 2" xfId="9232"/>
    <cellStyle name="Input 4 6 2 10" xfId="9233"/>
    <cellStyle name="Input 4 6 2 11" xfId="9234"/>
    <cellStyle name="Input 4 6 2 12" xfId="9235"/>
    <cellStyle name="Input 4 6 2 13" xfId="9236"/>
    <cellStyle name="Input 4 6 2 14" xfId="9237"/>
    <cellStyle name="Input 4 6 2 2" xfId="9238"/>
    <cellStyle name="Input 4 6 2 2 2" xfId="9239"/>
    <cellStyle name="Input 4 6 2 2 3" xfId="9240"/>
    <cellStyle name="Input 4 6 2 2 4" xfId="9241"/>
    <cellStyle name="Input 4 6 2 2 5" xfId="9242"/>
    <cellStyle name="Input 4 6 2 2 6" xfId="9243"/>
    <cellStyle name="Input 4 6 2 2 7" xfId="9244"/>
    <cellStyle name="Input 4 6 2 2 8" xfId="9245"/>
    <cellStyle name="Input 4 6 2 3" xfId="9246"/>
    <cellStyle name="Input 4 6 2 3 2" xfId="9247"/>
    <cellStyle name="Input 4 6 2 3 3" xfId="9248"/>
    <cellStyle name="Input 4 6 2 3 4" xfId="9249"/>
    <cellStyle name="Input 4 6 2 3 5" xfId="9250"/>
    <cellStyle name="Input 4 6 2 3 6" xfId="9251"/>
    <cellStyle name="Input 4 6 2 3 7" xfId="9252"/>
    <cellStyle name="Input 4 6 2 3 8" xfId="9253"/>
    <cellStyle name="Input 4 6 2 4" xfId="9254"/>
    <cellStyle name="Input 4 6 2 4 2" xfId="9255"/>
    <cellStyle name="Input 4 6 2 4 3" xfId="9256"/>
    <cellStyle name="Input 4 6 2 4 4" xfId="9257"/>
    <cellStyle name="Input 4 6 2 4 5" xfId="9258"/>
    <cellStyle name="Input 4 6 2 4 6" xfId="9259"/>
    <cellStyle name="Input 4 6 2 4 7" xfId="9260"/>
    <cellStyle name="Input 4 6 2 4 8" xfId="9261"/>
    <cellStyle name="Input 4 6 2 5" xfId="9262"/>
    <cellStyle name="Input 4 6 2 5 2" xfId="9263"/>
    <cellStyle name="Input 4 6 2 5 3" xfId="9264"/>
    <cellStyle name="Input 4 6 2 5 4" xfId="9265"/>
    <cellStyle name="Input 4 6 2 5 5" xfId="9266"/>
    <cellStyle name="Input 4 6 2 5 6" xfId="9267"/>
    <cellStyle name="Input 4 6 2 5 7" xfId="9268"/>
    <cellStyle name="Input 4 6 2 5 8" xfId="9269"/>
    <cellStyle name="Input 4 6 2 6" xfId="9270"/>
    <cellStyle name="Input 4 6 2 6 2" xfId="9271"/>
    <cellStyle name="Input 4 6 2 6 3" xfId="9272"/>
    <cellStyle name="Input 4 6 2 6 4" xfId="9273"/>
    <cellStyle name="Input 4 6 2 6 5" xfId="9274"/>
    <cellStyle name="Input 4 6 2 6 6" xfId="9275"/>
    <cellStyle name="Input 4 6 2 6 7" xfId="9276"/>
    <cellStyle name="Input 4 6 2 6 8" xfId="9277"/>
    <cellStyle name="Input 4 6 2 7" xfId="9278"/>
    <cellStyle name="Input 4 6 2 7 2" xfId="9279"/>
    <cellStyle name="Input 4 6 2 7 3" xfId="9280"/>
    <cellStyle name="Input 4 6 2 7 4" xfId="9281"/>
    <cellStyle name="Input 4 6 2 7 5" xfId="9282"/>
    <cellStyle name="Input 4 6 2 7 6" xfId="9283"/>
    <cellStyle name="Input 4 6 2 7 7" xfId="9284"/>
    <cellStyle name="Input 4 6 2 7 8" xfId="9285"/>
    <cellStyle name="Input 4 6 2 8" xfId="9286"/>
    <cellStyle name="Input 4 6 2 9" xfId="9287"/>
    <cellStyle name="Input 4 6 3" xfId="9288"/>
    <cellStyle name="Input 4 6 3 2" xfId="9289"/>
    <cellStyle name="Input 4 6 3 3" xfId="9290"/>
    <cellStyle name="Input 4 6 3 4" xfId="9291"/>
    <cellStyle name="Input 4 6 3 5" xfId="9292"/>
    <cellStyle name="Input 4 6 3 6" xfId="9293"/>
    <cellStyle name="Input 4 6 3 7" xfId="9294"/>
    <cellStyle name="Input 4 6 3 8" xfId="9295"/>
    <cellStyle name="Input 4 6 4" xfId="9296"/>
    <cellStyle name="Input 4 6 4 2" xfId="9297"/>
    <cellStyle name="Input 4 6 4 3" xfId="9298"/>
    <cellStyle name="Input 4 6 4 4" xfId="9299"/>
    <cellStyle name="Input 4 6 4 5" xfId="9300"/>
    <cellStyle name="Input 4 6 4 6" xfId="9301"/>
    <cellStyle name="Input 4 6 4 7" xfId="9302"/>
    <cellStyle name="Input 4 6 4 8" xfId="9303"/>
    <cellStyle name="Input 4 6 5" xfId="9304"/>
    <cellStyle name="Input 4 6 5 2" xfId="9305"/>
    <cellStyle name="Input 4 6 5 3" xfId="9306"/>
    <cellStyle name="Input 4 6 5 4" xfId="9307"/>
    <cellStyle name="Input 4 6 5 5" xfId="9308"/>
    <cellStyle name="Input 4 6 5 6" xfId="9309"/>
    <cellStyle name="Input 4 6 5 7" xfId="9310"/>
    <cellStyle name="Input 4 6 5 8" xfId="9311"/>
    <cellStyle name="Input 4 6 6" xfId="9312"/>
    <cellStyle name="Input 4 6 6 2" xfId="9313"/>
    <cellStyle name="Input 4 6 6 3" xfId="9314"/>
    <cellStyle name="Input 4 6 6 4" xfId="9315"/>
    <cellStyle name="Input 4 6 6 5" xfId="9316"/>
    <cellStyle name="Input 4 6 6 6" xfId="9317"/>
    <cellStyle name="Input 4 6 6 7" xfId="9318"/>
    <cellStyle name="Input 4 6 6 8" xfId="9319"/>
    <cellStyle name="Input 4 6 7" xfId="9320"/>
    <cellStyle name="Input 4 6 7 2" xfId="9321"/>
    <cellStyle name="Input 4 6 7 3" xfId="9322"/>
    <cellStyle name="Input 4 6 7 4" xfId="9323"/>
    <cellStyle name="Input 4 6 7 5" xfId="9324"/>
    <cellStyle name="Input 4 6 7 6" xfId="9325"/>
    <cellStyle name="Input 4 6 7 7" xfId="9326"/>
    <cellStyle name="Input 4 6 7 8" xfId="9327"/>
    <cellStyle name="Input 4 6 8" xfId="9328"/>
    <cellStyle name="Input 4 6 8 2" xfId="9329"/>
    <cellStyle name="Input 4 6 8 3" xfId="9330"/>
    <cellStyle name="Input 4 6 8 4" xfId="9331"/>
    <cellStyle name="Input 4 6 8 5" xfId="9332"/>
    <cellStyle name="Input 4 6 8 6" xfId="9333"/>
    <cellStyle name="Input 4 6 8 7" xfId="9334"/>
    <cellStyle name="Input 4 6 8 8" xfId="9335"/>
    <cellStyle name="Input 4 6 9" xfId="9336"/>
    <cellStyle name="Input 4 7" xfId="9337"/>
    <cellStyle name="Input 4 7 10" xfId="9338"/>
    <cellStyle name="Input 4 7 11" xfId="9339"/>
    <cellStyle name="Input 4 7 12" xfId="9340"/>
    <cellStyle name="Input 4 7 13" xfId="9341"/>
    <cellStyle name="Input 4 7 14" xfId="9342"/>
    <cellStyle name="Input 4 7 2" xfId="9343"/>
    <cellStyle name="Input 4 7 2 2" xfId="9344"/>
    <cellStyle name="Input 4 7 2 3" xfId="9345"/>
    <cellStyle name="Input 4 7 2 4" xfId="9346"/>
    <cellStyle name="Input 4 7 2 5" xfId="9347"/>
    <cellStyle name="Input 4 7 2 6" xfId="9348"/>
    <cellStyle name="Input 4 7 2 7" xfId="9349"/>
    <cellStyle name="Input 4 7 2 8" xfId="9350"/>
    <cellStyle name="Input 4 7 3" xfId="9351"/>
    <cellStyle name="Input 4 7 3 2" xfId="9352"/>
    <cellStyle name="Input 4 7 3 3" xfId="9353"/>
    <cellStyle name="Input 4 7 3 4" xfId="9354"/>
    <cellStyle name="Input 4 7 3 5" xfId="9355"/>
    <cellStyle name="Input 4 7 3 6" xfId="9356"/>
    <cellStyle name="Input 4 7 3 7" xfId="9357"/>
    <cellStyle name="Input 4 7 3 8" xfId="9358"/>
    <cellStyle name="Input 4 7 4" xfId="9359"/>
    <cellStyle name="Input 4 7 4 2" xfId="9360"/>
    <cellStyle name="Input 4 7 4 3" xfId="9361"/>
    <cellStyle name="Input 4 7 4 4" xfId="9362"/>
    <cellStyle name="Input 4 7 4 5" xfId="9363"/>
    <cellStyle name="Input 4 7 4 6" xfId="9364"/>
    <cellStyle name="Input 4 7 4 7" xfId="9365"/>
    <cellStyle name="Input 4 7 4 8" xfId="9366"/>
    <cellStyle name="Input 4 7 5" xfId="9367"/>
    <cellStyle name="Input 4 7 5 2" xfId="9368"/>
    <cellStyle name="Input 4 7 5 3" xfId="9369"/>
    <cellStyle name="Input 4 7 5 4" xfId="9370"/>
    <cellStyle name="Input 4 7 5 5" xfId="9371"/>
    <cellStyle name="Input 4 7 5 6" xfId="9372"/>
    <cellStyle name="Input 4 7 5 7" xfId="9373"/>
    <cellStyle name="Input 4 7 5 8" xfId="9374"/>
    <cellStyle name="Input 4 7 6" xfId="9375"/>
    <cellStyle name="Input 4 7 6 2" xfId="9376"/>
    <cellStyle name="Input 4 7 6 3" xfId="9377"/>
    <cellStyle name="Input 4 7 6 4" xfId="9378"/>
    <cellStyle name="Input 4 7 6 5" xfId="9379"/>
    <cellStyle name="Input 4 7 6 6" xfId="9380"/>
    <cellStyle name="Input 4 7 6 7" xfId="9381"/>
    <cellStyle name="Input 4 7 6 8" xfId="9382"/>
    <cellStyle name="Input 4 7 7" xfId="9383"/>
    <cellStyle name="Input 4 7 7 2" xfId="9384"/>
    <cellStyle name="Input 4 7 7 3" xfId="9385"/>
    <cellStyle name="Input 4 7 7 4" xfId="9386"/>
    <cellStyle name="Input 4 7 7 5" xfId="9387"/>
    <cellStyle name="Input 4 7 7 6" xfId="9388"/>
    <cellStyle name="Input 4 7 7 7" xfId="9389"/>
    <cellStyle name="Input 4 7 7 8" xfId="9390"/>
    <cellStyle name="Input 4 7 8" xfId="9391"/>
    <cellStyle name="Input 4 7 9" xfId="9392"/>
    <cellStyle name="Input 5" xfId="9393"/>
    <cellStyle name="Input 5 2" xfId="9394"/>
    <cellStyle name="Input 5 2 10" xfId="9395"/>
    <cellStyle name="Input 5 2 11" xfId="9396"/>
    <cellStyle name="Input 5 2 12" xfId="9397"/>
    <cellStyle name="Input 5 2 13" xfId="9398"/>
    <cellStyle name="Input 5 2 14" xfId="9399"/>
    <cellStyle name="Input 5 2 15" xfId="9400"/>
    <cellStyle name="Input 5 2 2" xfId="9401"/>
    <cellStyle name="Input 5 2 2 10" xfId="9402"/>
    <cellStyle name="Input 5 2 2 11" xfId="9403"/>
    <cellStyle name="Input 5 2 2 12" xfId="9404"/>
    <cellStyle name="Input 5 2 2 13" xfId="9405"/>
    <cellStyle name="Input 5 2 2 14" xfId="9406"/>
    <cellStyle name="Input 5 2 2 2" xfId="9407"/>
    <cellStyle name="Input 5 2 2 2 2" xfId="9408"/>
    <cellStyle name="Input 5 2 2 2 3" xfId="9409"/>
    <cellStyle name="Input 5 2 2 2 4" xfId="9410"/>
    <cellStyle name="Input 5 2 2 2 5" xfId="9411"/>
    <cellStyle name="Input 5 2 2 2 6" xfId="9412"/>
    <cellStyle name="Input 5 2 2 2 7" xfId="9413"/>
    <cellStyle name="Input 5 2 2 2 8" xfId="9414"/>
    <cellStyle name="Input 5 2 2 3" xfId="9415"/>
    <cellStyle name="Input 5 2 2 3 2" xfId="9416"/>
    <cellStyle name="Input 5 2 2 3 3" xfId="9417"/>
    <cellStyle name="Input 5 2 2 3 4" xfId="9418"/>
    <cellStyle name="Input 5 2 2 3 5" xfId="9419"/>
    <cellStyle name="Input 5 2 2 3 6" xfId="9420"/>
    <cellStyle name="Input 5 2 2 3 7" xfId="9421"/>
    <cellStyle name="Input 5 2 2 3 8" xfId="9422"/>
    <cellStyle name="Input 5 2 2 4" xfId="9423"/>
    <cellStyle name="Input 5 2 2 4 2" xfId="9424"/>
    <cellStyle name="Input 5 2 2 4 3" xfId="9425"/>
    <cellStyle name="Input 5 2 2 4 4" xfId="9426"/>
    <cellStyle name="Input 5 2 2 4 5" xfId="9427"/>
    <cellStyle name="Input 5 2 2 4 6" xfId="9428"/>
    <cellStyle name="Input 5 2 2 4 7" xfId="9429"/>
    <cellStyle name="Input 5 2 2 4 8" xfId="9430"/>
    <cellStyle name="Input 5 2 2 5" xfId="9431"/>
    <cellStyle name="Input 5 2 2 5 2" xfId="9432"/>
    <cellStyle name="Input 5 2 2 5 3" xfId="9433"/>
    <cellStyle name="Input 5 2 2 5 4" xfId="9434"/>
    <cellStyle name="Input 5 2 2 5 5" xfId="9435"/>
    <cellStyle name="Input 5 2 2 5 6" xfId="9436"/>
    <cellStyle name="Input 5 2 2 5 7" xfId="9437"/>
    <cellStyle name="Input 5 2 2 5 8" xfId="9438"/>
    <cellStyle name="Input 5 2 2 6" xfId="9439"/>
    <cellStyle name="Input 5 2 2 6 2" xfId="9440"/>
    <cellStyle name="Input 5 2 2 6 3" xfId="9441"/>
    <cellStyle name="Input 5 2 2 6 4" xfId="9442"/>
    <cellStyle name="Input 5 2 2 6 5" xfId="9443"/>
    <cellStyle name="Input 5 2 2 6 6" xfId="9444"/>
    <cellStyle name="Input 5 2 2 6 7" xfId="9445"/>
    <cellStyle name="Input 5 2 2 6 8" xfId="9446"/>
    <cellStyle name="Input 5 2 2 7" xfId="9447"/>
    <cellStyle name="Input 5 2 2 7 2" xfId="9448"/>
    <cellStyle name="Input 5 2 2 7 3" xfId="9449"/>
    <cellStyle name="Input 5 2 2 7 4" xfId="9450"/>
    <cellStyle name="Input 5 2 2 7 5" xfId="9451"/>
    <cellStyle name="Input 5 2 2 7 6" xfId="9452"/>
    <cellStyle name="Input 5 2 2 7 7" xfId="9453"/>
    <cellStyle name="Input 5 2 2 7 8" xfId="9454"/>
    <cellStyle name="Input 5 2 2 8" xfId="9455"/>
    <cellStyle name="Input 5 2 2 9" xfId="9456"/>
    <cellStyle name="Input 5 2 3" xfId="9457"/>
    <cellStyle name="Input 5 2 3 2" xfId="9458"/>
    <cellStyle name="Input 5 2 3 3" xfId="9459"/>
    <cellStyle name="Input 5 2 3 4" xfId="9460"/>
    <cellStyle name="Input 5 2 3 5" xfId="9461"/>
    <cellStyle name="Input 5 2 3 6" xfId="9462"/>
    <cellStyle name="Input 5 2 3 7" xfId="9463"/>
    <cellStyle name="Input 5 2 3 8" xfId="9464"/>
    <cellStyle name="Input 5 2 4" xfId="9465"/>
    <cellStyle name="Input 5 2 4 2" xfId="9466"/>
    <cellStyle name="Input 5 2 4 3" xfId="9467"/>
    <cellStyle name="Input 5 2 4 4" xfId="9468"/>
    <cellStyle name="Input 5 2 4 5" xfId="9469"/>
    <cellStyle name="Input 5 2 4 6" xfId="9470"/>
    <cellStyle name="Input 5 2 4 7" xfId="9471"/>
    <cellStyle name="Input 5 2 4 8" xfId="9472"/>
    <cellStyle name="Input 5 2 5" xfId="9473"/>
    <cellStyle name="Input 5 2 5 2" xfId="9474"/>
    <cellStyle name="Input 5 2 5 3" xfId="9475"/>
    <cellStyle name="Input 5 2 5 4" xfId="9476"/>
    <cellStyle name="Input 5 2 5 5" xfId="9477"/>
    <cellStyle name="Input 5 2 5 6" xfId="9478"/>
    <cellStyle name="Input 5 2 5 7" xfId="9479"/>
    <cellStyle name="Input 5 2 5 8" xfId="9480"/>
    <cellStyle name="Input 5 2 6" xfId="9481"/>
    <cellStyle name="Input 5 2 6 2" xfId="9482"/>
    <cellStyle name="Input 5 2 6 3" xfId="9483"/>
    <cellStyle name="Input 5 2 6 4" xfId="9484"/>
    <cellStyle name="Input 5 2 6 5" xfId="9485"/>
    <cellStyle name="Input 5 2 6 6" xfId="9486"/>
    <cellStyle name="Input 5 2 6 7" xfId="9487"/>
    <cellStyle name="Input 5 2 6 8" xfId="9488"/>
    <cellStyle name="Input 5 2 7" xfId="9489"/>
    <cellStyle name="Input 5 2 7 2" xfId="9490"/>
    <cellStyle name="Input 5 2 7 3" xfId="9491"/>
    <cellStyle name="Input 5 2 7 4" xfId="9492"/>
    <cellStyle name="Input 5 2 7 5" xfId="9493"/>
    <cellStyle name="Input 5 2 7 6" xfId="9494"/>
    <cellStyle name="Input 5 2 7 7" xfId="9495"/>
    <cellStyle name="Input 5 2 7 8" xfId="9496"/>
    <cellStyle name="Input 5 2 8" xfId="9497"/>
    <cellStyle name="Input 5 2 8 2" xfId="9498"/>
    <cellStyle name="Input 5 2 8 3" xfId="9499"/>
    <cellStyle name="Input 5 2 8 4" xfId="9500"/>
    <cellStyle name="Input 5 2 8 5" xfId="9501"/>
    <cellStyle name="Input 5 2 8 6" xfId="9502"/>
    <cellStyle name="Input 5 2 8 7" xfId="9503"/>
    <cellStyle name="Input 5 2 8 8" xfId="9504"/>
    <cellStyle name="Input 5 2 9" xfId="9505"/>
    <cellStyle name="Input 5 3" xfId="9506"/>
    <cellStyle name="Input 5 3 10" xfId="9507"/>
    <cellStyle name="Input 5 3 11" xfId="9508"/>
    <cellStyle name="Input 5 3 12" xfId="9509"/>
    <cellStyle name="Input 5 3 13" xfId="9510"/>
    <cellStyle name="Input 5 3 14" xfId="9511"/>
    <cellStyle name="Input 5 3 15" xfId="9512"/>
    <cellStyle name="Input 5 3 2" xfId="9513"/>
    <cellStyle name="Input 5 3 2 10" xfId="9514"/>
    <cellStyle name="Input 5 3 2 11" xfId="9515"/>
    <cellStyle name="Input 5 3 2 12" xfId="9516"/>
    <cellStyle name="Input 5 3 2 13" xfId="9517"/>
    <cellStyle name="Input 5 3 2 14" xfId="9518"/>
    <cellStyle name="Input 5 3 2 2" xfId="9519"/>
    <cellStyle name="Input 5 3 2 2 2" xfId="9520"/>
    <cellStyle name="Input 5 3 2 2 3" xfId="9521"/>
    <cellStyle name="Input 5 3 2 2 4" xfId="9522"/>
    <cellStyle name="Input 5 3 2 2 5" xfId="9523"/>
    <cellStyle name="Input 5 3 2 2 6" xfId="9524"/>
    <cellStyle name="Input 5 3 2 2 7" xfId="9525"/>
    <cellStyle name="Input 5 3 2 2 8" xfId="9526"/>
    <cellStyle name="Input 5 3 2 3" xfId="9527"/>
    <cellStyle name="Input 5 3 2 3 2" xfId="9528"/>
    <cellStyle name="Input 5 3 2 3 3" xfId="9529"/>
    <cellStyle name="Input 5 3 2 3 4" xfId="9530"/>
    <cellStyle name="Input 5 3 2 3 5" xfId="9531"/>
    <cellStyle name="Input 5 3 2 3 6" xfId="9532"/>
    <cellStyle name="Input 5 3 2 3 7" xfId="9533"/>
    <cellStyle name="Input 5 3 2 3 8" xfId="9534"/>
    <cellStyle name="Input 5 3 2 4" xfId="9535"/>
    <cellStyle name="Input 5 3 2 4 2" xfId="9536"/>
    <cellStyle name="Input 5 3 2 4 3" xfId="9537"/>
    <cellStyle name="Input 5 3 2 4 4" xfId="9538"/>
    <cellStyle name="Input 5 3 2 4 5" xfId="9539"/>
    <cellStyle name="Input 5 3 2 4 6" xfId="9540"/>
    <cellStyle name="Input 5 3 2 4 7" xfId="9541"/>
    <cellStyle name="Input 5 3 2 4 8" xfId="9542"/>
    <cellStyle name="Input 5 3 2 5" xfId="9543"/>
    <cellStyle name="Input 5 3 2 5 2" xfId="9544"/>
    <cellStyle name="Input 5 3 2 5 3" xfId="9545"/>
    <cellStyle name="Input 5 3 2 5 4" xfId="9546"/>
    <cellStyle name="Input 5 3 2 5 5" xfId="9547"/>
    <cellStyle name="Input 5 3 2 5 6" xfId="9548"/>
    <cellStyle name="Input 5 3 2 5 7" xfId="9549"/>
    <cellStyle name="Input 5 3 2 5 8" xfId="9550"/>
    <cellStyle name="Input 5 3 2 6" xfId="9551"/>
    <cellStyle name="Input 5 3 2 6 2" xfId="9552"/>
    <cellStyle name="Input 5 3 2 6 3" xfId="9553"/>
    <cellStyle name="Input 5 3 2 6 4" xfId="9554"/>
    <cellStyle name="Input 5 3 2 6 5" xfId="9555"/>
    <cellStyle name="Input 5 3 2 6 6" xfId="9556"/>
    <cellStyle name="Input 5 3 2 6 7" xfId="9557"/>
    <cellStyle name="Input 5 3 2 6 8" xfId="9558"/>
    <cellStyle name="Input 5 3 2 7" xfId="9559"/>
    <cellStyle name="Input 5 3 2 7 2" xfId="9560"/>
    <cellStyle name="Input 5 3 2 7 3" xfId="9561"/>
    <cellStyle name="Input 5 3 2 7 4" xfId="9562"/>
    <cellStyle name="Input 5 3 2 7 5" xfId="9563"/>
    <cellStyle name="Input 5 3 2 7 6" xfId="9564"/>
    <cellStyle name="Input 5 3 2 7 7" xfId="9565"/>
    <cellStyle name="Input 5 3 2 7 8" xfId="9566"/>
    <cellStyle name="Input 5 3 2 8" xfId="9567"/>
    <cellStyle name="Input 5 3 2 9" xfId="9568"/>
    <cellStyle name="Input 5 3 3" xfId="9569"/>
    <cellStyle name="Input 5 3 3 2" xfId="9570"/>
    <cellStyle name="Input 5 3 3 3" xfId="9571"/>
    <cellStyle name="Input 5 3 3 4" xfId="9572"/>
    <cellStyle name="Input 5 3 3 5" xfId="9573"/>
    <cellStyle name="Input 5 3 3 6" xfId="9574"/>
    <cellStyle name="Input 5 3 3 7" xfId="9575"/>
    <cellStyle name="Input 5 3 3 8" xfId="9576"/>
    <cellStyle name="Input 5 3 4" xfId="9577"/>
    <cellStyle name="Input 5 3 4 2" xfId="9578"/>
    <cellStyle name="Input 5 3 4 3" xfId="9579"/>
    <cellStyle name="Input 5 3 4 4" xfId="9580"/>
    <cellStyle name="Input 5 3 4 5" xfId="9581"/>
    <cellStyle name="Input 5 3 4 6" xfId="9582"/>
    <cellStyle name="Input 5 3 4 7" xfId="9583"/>
    <cellStyle name="Input 5 3 4 8" xfId="9584"/>
    <cellStyle name="Input 5 3 5" xfId="9585"/>
    <cellStyle name="Input 5 3 5 2" xfId="9586"/>
    <cellStyle name="Input 5 3 5 3" xfId="9587"/>
    <cellStyle name="Input 5 3 5 4" xfId="9588"/>
    <cellStyle name="Input 5 3 5 5" xfId="9589"/>
    <cellStyle name="Input 5 3 5 6" xfId="9590"/>
    <cellStyle name="Input 5 3 5 7" xfId="9591"/>
    <cellStyle name="Input 5 3 5 8" xfId="9592"/>
    <cellStyle name="Input 5 3 6" xfId="9593"/>
    <cellStyle name="Input 5 3 6 2" xfId="9594"/>
    <cellStyle name="Input 5 3 6 3" xfId="9595"/>
    <cellStyle name="Input 5 3 6 4" xfId="9596"/>
    <cellStyle name="Input 5 3 6 5" xfId="9597"/>
    <cellStyle name="Input 5 3 6 6" xfId="9598"/>
    <cellStyle name="Input 5 3 6 7" xfId="9599"/>
    <cellStyle name="Input 5 3 6 8" xfId="9600"/>
    <cellStyle name="Input 5 3 7" xfId="9601"/>
    <cellStyle name="Input 5 3 7 2" xfId="9602"/>
    <cellStyle name="Input 5 3 7 3" xfId="9603"/>
    <cellStyle name="Input 5 3 7 4" xfId="9604"/>
    <cellStyle name="Input 5 3 7 5" xfId="9605"/>
    <cellStyle name="Input 5 3 7 6" xfId="9606"/>
    <cellStyle name="Input 5 3 7 7" xfId="9607"/>
    <cellStyle name="Input 5 3 7 8" xfId="9608"/>
    <cellStyle name="Input 5 3 8" xfId="9609"/>
    <cellStyle name="Input 5 3 8 2" xfId="9610"/>
    <cellStyle name="Input 5 3 8 3" xfId="9611"/>
    <cellStyle name="Input 5 3 8 4" xfId="9612"/>
    <cellStyle name="Input 5 3 8 5" xfId="9613"/>
    <cellStyle name="Input 5 3 8 6" xfId="9614"/>
    <cellStyle name="Input 5 3 8 7" xfId="9615"/>
    <cellStyle name="Input 5 3 8 8" xfId="9616"/>
    <cellStyle name="Input 5 3 9" xfId="9617"/>
    <cellStyle name="Input 5 4" xfId="9618"/>
    <cellStyle name="Input 5 4 10" xfId="9619"/>
    <cellStyle name="Input 5 4 11" xfId="9620"/>
    <cellStyle name="Input 5 4 12" xfId="9621"/>
    <cellStyle name="Input 5 4 13" xfId="9622"/>
    <cellStyle name="Input 5 4 14" xfId="9623"/>
    <cellStyle name="Input 5 4 15" xfId="9624"/>
    <cellStyle name="Input 5 4 2" xfId="9625"/>
    <cellStyle name="Input 5 4 2 10" xfId="9626"/>
    <cellStyle name="Input 5 4 2 11" xfId="9627"/>
    <cellStyle name="Input 5 4 2 12" xfId="9628"/>
    <cellStyle name="Input 5 4 2 13" xfId="9629"/>
    <cellStyle name="Input 5 4 2 14" xfId="9630"/>
    <cellStyle name="Input 5 4 2 2" xfId="9631"/>
    <cellStyle name="Input 5 4 2 2 2" xfId="9632"/>
    <cellStyle name="Input 5 4 2 2 3" xfId="9633"/>
    <cellStyle name="Input 5 4 2 2 4" xfId="9634"/>
    <cellStyle name="Input 5 4 2 2 5" xfId="9635"/>
    <cellStyle name="Input 5 4 2 2 6" xfId="9636"/>
    <cellStyle name="Input 5 4 2 2 7" xfId="9637"/>
    <cellStyle name="Input 5 4 2 2 8" xfId="9638"/>
    <cellStyle name="Input 5 4 2 3" xfId="9639"/>
    <cellStyle name="Input 5 4 2 3 2" xfId="9640"/>
    <cellStyle name="Input 5 4 2 3 3" xfId="9641"/>
    <cellStyle name="Input 5 4 2 3 4" xfId="9642"/>
    <cellStyle name="Input 5 4 2 3 5" xfId="9643"/>
    <cellStyle name="Input 5 4 2 3 6" xfId="9644"/>
    <cellStyle name="Input 5 4 2 3 7" xfId="9645"/>
    <cellStyle name="Input 5 4 2 3 8" xfId="9646"/>
    <cellStyle name="Input 5 4 2 4" xfId="9647"/>
    <cellStyle name="Input 5 4 2 4 2" xfId="9648"/>
    <cellStyle name="Input 5 4 2 4 3" xfId="9649"/>
    <cellStyle name="Input 5 4 2 4 4" xfId="9650"/>
    <cellStyle name="Input 5 4 2 4 5" xfId="9651"/>
    <cellStyle name="Input 5 4 2 4 6" xfId="9652"/>
    <cellStyle name="Input 5 4 2 4 7" xfId="9653"/>
    <cellStyle name="Input 5 4 2 4 8" xfId="9654"/>
    <cellStyle name="Input 5 4 2 5" xfId="9655"/>
    <cellStyle name="Input 5 4 2 5 2" xfId="9656"/>
    <cellStyle name="Input 5 4 2 5 3" xfId="9657"/>
    <cellStyle name="Input 5 4 2 5 4" xfId="9658"/>
    <cellStyle name="Input 5 4 2 5 5" xfId="9659"/>
    <cellStyle name="Input 5 4 2 5 6" xfId="9660"/>
    <cellStyle name="Input 5 4 2 5 7" xfId="9661"/>
    <cellStyle name="Input 5 4 2 5 8" xfId="9662"/>
    <cellStyle name="Input 5 4 2 6" xfId="9663"/>
    <cellStyle name="Input 5 4 2 6 2" xfId="9664"/>
    <cellStyle name="Input 5 4 2 6 3" xfId="9665"/>
    <cellStyle name="Input 5 4 2 6 4" xfId="9666"/>
    <cellStyle name="Input 5 4 2 6 5" xfId="9667"/>
    <cellStyle name="Input 5 4 2 6 6" xfId="9668"/>
    <cellStyle name="Input 5 4 2 6 7" xfId="9669"/>
    <cellStyle name="Input 5 4 2 6 8" xfId="9670"/>
    <cellStyle name="Input 5 4 2 7" xfId="9671"/>
    <cellStyle name="Input 5 4 2 7 2" xfId="9672"/>
    <cellStyle name="Input 5 4 2 7 3" xfId="9673"/>
    <cellStyle name="Input 5 4 2 7 4" xfId="9674"/>
    <cellStyle name="Input 5 4 2 7 5" xfId="9675"/>
    <cellStyle name="Input 5 4 2 7 6" xfId="9676"/>
    <cellStyle name="Input 5 4 2 7 7" xfId="9677"/>
    <cellStyle name="Input 5 4 2 7 8" xfId="9678"/>
    <cellStyle name="Input 5 4 2 8" xfId="9679"/>
    <cellStyle name="Input 5 4 2 9" xfId="9680"/>
    <cellStyle name="Input 5 4 3" xfId="9681"/>
    <cellStyle name="Input 5 4 3 2" xfId="9682"/>
    <cellStyle name="Input 5 4 3 3" xfId="9683"/>
    <cellStyle name="Input 5 4 3 4" xfId="9684"/>
    <cellStyle name="Input 5 4 3 5" xfId="9685"/>
    <cellStyle name="Input 5 4 3 6" xfId="9686"/>
    <cellStyle name="Input 5 4 3 7" xfId="9687"/>
    <cellStyle name="Input 5 4 3 8" xfId="9688"/>
    <cellStyle name="Input 5 4 4" xfId="9689"/>
    <cellStyle name="Input 5 4 4 2" xfId="9690"/>
    <cellStyle name="Input 5 4 4 3" xfId="9691"/>
    <cellStyle name="Input 5 4 4 4" xfId="9692"/>
    <cellStyle name="Input 5 4 4 5" xfId="9693"/>
    <cellStyle name="Input 5 4 4 6" xfId="9694"/>
    <cellStyle name="Input 5 4 4 7" xfId="9695"/>
    <cellStyle name="Input 5 4 4 8" xfId="9696"/>
    <cellStyle name="Input 5 4 5" xfId="9697"/>
    <cellStyle name="Input 5 4 5 2" xfId="9698"/>
    <cellStyle name="Input 5 4 5 3" xfId="9699"/>
    <cellStyle name="Input 5 4 5 4" xfId="9700"/>
    <cellStyle name="Input 5 4 5 5" xfId="9701"/>
    <cellStyle name="Input 5 4 5 6" xfId="9702"/>
    <cellStyle name="Input 5 4 5 7" xfId="9703"/>
    <cellStyle name="Input 5 4 5 8" xfId="9704"/>
    <cellStyle name="Input 5 4 6" xfId="9705"/>
    <cellStyle name="Input 5 4 6 2" xfId="9706"/>
    <cellStyle name="Input 5 4 6 3" xfId="9707"/>
    <cellStyle name="Input 5 4 6 4" xfId="9708"/>
    <cellStyle name="Input 5 4 6 5" xfId="9709"/>
    <cellStyle name="Input 5 4 6 6" xfId="9710"/>
    <cellStyle name="Input 5 4 6 7" xfId="9711"/>
    <cellStyle name="Input 5 4 6 8" xfId="9712"/>
    <cellStyle name="Input 5 4 7" xfId="9713"/>
    <cellStyle name="Input 5 4 7 2" xfId="9714"/>
    <cellStyle name="Input 5 4 7 3" xfId="9715"/>
    <cellStyle name="Input 5 4 7 4" xfId="9716"/>
    <cellStyle name="Input 5 4 7 5" xfId="9717"/>
    <cellStyle name="Input 5 4 7 6" xfId="9718"/>
    <cellStyle name="Input 5 4 7 7" xfId="9719"/>
    <cellStyle name="Input 5 4 7 8" xfId="9720"/>
    <cellStyle name="Input 5 4 8" xfId="9721"/>
    <cellStyle name="Input 5 4 8 2" xfId="9722"/>
    <cellStyle name="Input 5 4 8 3" xfId="9723"/>
    <cellStyle name="Input 5 4 8 4" xfId="9724"/>
    <cellStyle name="Input 5 4 8 5" xfId="9725"/>
    <cellStyle name="Input 5 4 8 6" xfId="9726"/>
    <cellStyle name="Input 5 4 8 7" xfId="9727"/>
    <cellStyle name="Input 5 4 8 8" xfId="9728"/>
    <cellStyle name="Input 5 4 9" xfId="9729"/>
    <cellStyle name="Input 5 5" xfId="9730"/>
    <cellStyle name="Input 5 5 10" xfId="9731"/>
    <cellStyle name="Input 5 5 11" xfId="9732"/>
    <cellStyle name="Input 5 5 12" xfId="9733"/>
    <cellStyle name="Input 5 5 13" xfId="9734"/>
    <cellStyle name="Input 5 5 14" xfId="9735"/>
    <cellStyle name="Input 5 5 15" xfId="9736"/>
    <cellStyle name="Input 5 5 2" xfId="9737"/>
    <cellStyle name="Input 5 5 2 10" xfId="9738"/>
    <cellStyle name="Input 5 5 2 11" xfId="9739"/>
    <cellStyle name="Input 5 5 2 12" xfId="9740"/>
    <cellStyle name="Input 5 5 2 13" xfId="9741"/>
    <cellStyle name="Input 5 5 2 14" xfId="9742"/>
    <cellStyle name="Input 5 5 2 2" xfId="9743"/>
    <cellStyle name="Input 5 5 2 2 2" xfId="9744"/>
    <cellStyle name="Input 5 5 2 2 3" xfId="9745"/>
    <cellStyle name="Input 5 5 2 2 4" xfId="9746"/>
    <cellStyle name="Input 5 5 2 2 5" xfId="9747"/>
    <cellStyle name="Input 5 5 2 2 6" xfId="9748"/>
    <cellStyle name="Input 5 5 2 2 7" xfId="9749"/>
    <cellStyle name="Input 5 5 2 2 8" xfId="9750"/>
    <cellStyle name="Input 5 5 2 3" xfId="9751"/>
    <cellStyle name="Input 5 5 2 3 2" xfId="9752"/>
    <cellStyle name="Input 5 5 2 3 3" xfId="9753"/>
    <cellStyle name="Input 5 5 2 3 4" xfId="9754"/>
    <cellStyle name="Input 5 5 2 3 5" xfId="9755"/>
    <cellStyle name="Input 5 5 2 3 6" xfId="9756"/>
    <cellStyle name="Input 5 5 2 3 7" xfId="9757"/>
    <cellStyle name="Input 5 5 2 3 8" xfId="9758"/>
    <cellStyle name="Input 5 5 2 4" xfId="9759"/>
    <cellStyle name="Input 5 5 2 4 2" xfId="9760"/>
    <cellStyle name="Input 5 5 2 4 3" xfId="9761"/>
    <cellStyle name="Input 5 5 2 4 4" xfId="9762"/>
    <cellStyle name="Input 5 5 2 4 5" xfId="9763"/>
    <cellStyle name="Input 5 5 2 4 6" xfId="9764"/>
    <cellStyle name="Input 5 5 2 4 7" xfId="9765"/>
    <cellStyle name="Input 5 5 2 4 8" xfId="9766"/>
    <cellStyle name="Input 5 5 2 5" xfId="9767"/>
    <cellStyle name="Input 5 5 2 5 2" xfId="9768"/>
    <cellStyle name="Input 5 5 2 5 3" xfId="9769"/>
    <cellStyle name="Input 5 5 2 5 4" xfId="9770"/>
    <cellStyle name="Input 5 5 2 5 5" xfId="9771"/>
    <cellStyle name="Input 5 5 2 5 6" xfId="9772"/>
    <cellStyle name="Input 5 5 2 5 7" xfId="9773"/>
    <cellStyle name="Input 5 5 2 5 8" xfId="9774"/>
    <cellStyle name="Input 5 5 2 6" xfId="9775"/>
    <cellStyle name="Input 5 5 2 6 2" xfId="9776"/>
    <cellStyle name="Input 5 5 2 6 3" xfId="9777"/>
    <cellStyle name="Input 5 5 2 6 4" xfId="9778"/>
    <cellStyle name="Input 5 5 2 6 5" xfId="9779"/>
    <cellStyle name="Input 5 5 2 6 6" xfId="9780"/>
    <cellStyle name="Input 5 5 2 6 7" xfId="9781"/>
    <cellStyle name="Input 5 5 2 6 8" xfId="9782"/>
    <cellStyle name="Input 5 5 2 7" xfId="9783"/>
    <cellStyle name="Input 5 5 2 7 2" xfId="9784"/>
    <cellStyle name="Input 5 5 2 7 3" xfId="9785"/>
    <cellStyle name="Input 5 5 2 7 4" xfId="9786"/>
    <cellStyle name="Input 5 5 2 7 5" xfId="9787"/>
    <cellStyle name="Input 5 5 2 7 6" xfId="9788"/>
    <cellStyle name="Input 5 5 2 7 7" xfId="9789"/>
    <cellStyle name="Input 5 5 2 7 8" xfId="9790"/>
    <cellStyle name="Input 5 5 2 8" xfId="9791"/>
    <cellStyle name="Input 5 5 2 9" xfId="9792"/>
    <cellStyle name="Input 5 5 3" xfId="9793"/>
    <cellStyle name="Input 5 5 3 2" xfId="9794"/>
    <cellStyle name="Input 5 5 3 3" xfId="9795"/>
    <cellStyle name="Input 5 5 3 4" xfId="9796"/>
    <cellStyle name="Input 5 5 3 5" xfId="9797"/>
    <cellStyle name="Input 5 5 3 6" xfId="9798"/>
    <cellStyle name="Input 5 5 3 7" xfId="9799"/>
    <cellStyle name="Input 5 5 3 8" xfId="9800"/>
    <cellStyle name="Input 5 5 4" xfId="9801"/>
    <cellStyle name="Input 5 5 4 2" xfId="9802"/>
    <cellStyle name="Input 5 5 4 3" xfId="9803"/>
    <cellStyle name="Input 5 5 4 4" xfId="9804"/>
    <cellStyle name="Input 5 5 4 5" xfId="9805"/>
    <cellStyle name="Input 5 5 4 6" xfId="9806"/>
    <cellStyle name="Input 5 5 4 7" xfId="9807"/>
    <cellStyle name="Input 5 5 4 8" xfId="9808"/>
    <cellStyle name="Input 5 5 5" xfId="9809"/>
    <cellStyle name="Input 5 5 5 2" xfId="9810"/>
    <cellStyle name="Input 5 5 5 3" xfId="9811"/>
    <cellStyle name="Input 5 5 5 4" xfId="9812"/>
    <cellStyle name="Input 5 5 5 5" xfId="9813"/>
    <cellStyle name="Input 5 5 5 6" xfId="9814"/>
    <cellStyle name="Input 5 5 5 7" xfId="9815"/>
    <cellStyle name="Input 5 5 5 8" xfId="9816"/>
    <cellStyle name="Input 5 5 6" xfId="9817"/>
    <cellStyle name="Input 5 5 6 2" xfId="9818"/>
    <cellStyle name="Input 5 5 6 3" xfId="9819"/>
    <cellStyle name="Input 5 5 6 4" xfId="9820"/>
    <cellStyle name="Input 5 5 6 5" xfId="9821"/>
    <cellStyle name="Input 5 5 6 6" xfId="9822"/>
    <cellStyle name="Input 5 5 6 7" xfId="9823"/>
    <cellStyle name="Input 5 5 6 8" xfId="9824"/>
    <cellStyle name="Input 5 5 7" xfId="9825"/>
    <cellStyle name="Input 5 5 7 2" xfId="9826"/>
    <cellStyle name="Input 5 5 7 3" xfId="9827"/>
    <cellStyle name="Input 5 5 7 4" xfId="9828"/>
    <cellStyle name="Input 5 5 7 5" xfId="9829"/>
    <cellStyle name="Input 5 5 7 6" xfId="9830"/>
    <cellStyle name="Input 5 5 7 7" xfId="9831"/>
    <cellStyle name="Input 5 5 7 8" xfId="9832"/>
    <cellStyle name="Input 5 5 8" xfId="9833"/>
    <cellStyle name="Input 5 5 8 2" xfId="9834"/>
    <cellStyle name="Input 5 5 8 3" xfId="9835"/>
    <cellStyle name="Input 5 5 8 4" xfId="9836"/>
    <cellStyle name="Input 5 5 8 5" xfId="9837"/>
    <cellStyle name="Input 5 5 8 6" xfId="9838"/>
    <cellStyle name="Input 5 5 8 7" xfId="9839"/>
    <cellStyle name="Input 5 5 8 8" xfId="9840"/>
    <cellStyle name="Input 5 5 9" xfId="9841"/>
    <cellStyle name="Input 5 6" xfId="9842"/>
    <cellStyle name="Input 5 6 10" xfId="9843"/>
    <cellStyle name="Input 5 6 11" xfId="9844"/>
    <cellStyle name="Input 5 6 12" xfId="9845"/>
    <cellStyle name="Input 5 6 13" xfId="9846"/>
    <cellStyle name="Input 5 6 14" xfId="9847"/>
    <cellStyle name="Input 5 6 15" xfId="9848"/>
    <cellStyle name="Input 5 6 2" xfId="9849"/>
    <cellStyle name="Input 5 6 2 10" xfId="9850"/>
    <cellStyle name="Input 5 6 2 11" xfId="9851"/>
    <cellStyle name="Input 5 6 2 12" xfId="9852"/>
    <cellStyle name="Input 5 6 2 13" xfId="9853"/>
    <cellStyle name="Input 5 6 2 14" xfId="9854"/>
    <cellStyle name="Input 5 6 2 2" xfId="9855"/>
    <cellStyle name="Input 5 6 2 2 2" xfId="9856"/>
    <cellStyle name="Input 5 6 2 2 3" xfId="9857"/>
    <cellStyle name="Input 5 6 2 2 4" xfId="9858"/>
    <cellStyle name="Input 5 6 2 2 5" xfId="9859"/>
    <cellStyle name="Input 5 6 2 2 6" xfId="9860"/>
    <cellStyle name="Input 5 6 2 2 7" xfId="9861"/>
    <cellStyle name="Input 5 6 2 2 8" xfId="9862"/>
    <cellStyle name="Input 5 6 2 3" xfId="9863"/>
    <cellStyle name="Input 5 6 2 3 2" xfId="9864"/>
    <cellStyle name="Input 5 6 2 3 3" xfId="9865"/>
    <cellStyle name="Input 5 6 2 3 4" xfId="9866"/>
    <cellStyle name="Input 5 6 2 3 5" xfId="9867"/>
    <cellStyle name="Input 5 6 2 3 6" xfId="9868"/>
    <cellStyle name="Input 5 6 2 3 7" xfId="9869"/>
    <cellStyle name="Input 5 6 2 3 8" xfId="9870"/>
    <cellStyle name="Input 5 6 2 4" xfId="9871"/>
    <cellStyle name="Input 5 6 2 4 2" xfId="9872"/>
    <cellStyle name="Input 5 6 2 4 3" xfId="9873"/>
    <cellStyle name="Input 5 6 2 4 4" xfId="9874"/>
    <cellStyle name="Input 5 6 2 4 5" xfId="9875"/>
    <cellStyle name="Input 5 6 2 4 6" xfId="9876"/>
    <cellStyle name="Input 5 6 2 4 7" xfId="9877"/>
    <cellStyle name="Input 5 6 2 4 8" xfId="9878"/>
    <cellStyle name="Input 5 6 2 5" xfId="9879"/>
    <cellStyle name="Input 5 6 2 5 2" xfId="9880"/>
    <cellStyle name="Input 5 6 2 5 3" xfId="9881"/>
    <cellStyle name="Input 5 6 2 5 4" xfId="9882"/>
    <cellStyle name="Input 5 6 2 5 5" xfId="9883"/>
    <cellStyle name="Input 5 6 2 5 6" xfId="9884"/>
    <cellStyle name="Input 5 6 2 5 7" xfId="9885"/>
    <cellStyle name="Input 5 6 2 5 8" xfId="9886"/>
    <cellStyle name="Input 5 6 2 6" xfId="9887"/>
    <cellStyle name="Input 5 6 2 6 2" xfId="9888"/>
    <cellStyle name="Input 5 6 2 6 3" xfId="9889"/>
    <cellStyle name="Input 5 6 2 6 4" xfId="9890"/>
    <cellStyle name="Input 5 6 2 6 5" xfId="9891"/>
    <cellStyle name="Input 5 6 2 6 6" xfId="9892"/>
    <cellStyle name="Input 5 6 2 6 7" xfId="9893"/>
    <cellStyle name="Input 5 6 2 6 8" xfId="9894"/>
    <cellStyle name="Input 5 6 2 7" xfId="9895"/>
    <cellStyle name="Input 5 6 2 7 2" xfId="9896"/>
    <cellStyle name="Input 5 6 2 7 3" xfId="9897"/>
    <cellStyle name="Input 5 6 2 7 4" xfId="9898"/>
    <cellStyle name="Input 5 6 2 7 5" xfId="9899"/>
    <cellStyle name="Input 5 6 2 7 6" xfId="9900"/>
    <cellStyle name="Input 5 6 2 7 7" xfId="9901"/>
    <cellStyle name="Input 5 6 2 7 8" xfId="9902"/>
    <cellStyle name="Input 5 6 2 8" xfId="9903"/>
    <cellStyle name="Input 5 6 2 9" xfId="9904"/>
    <cellStyle name="Input 5 6 3" xfId="9905"/>
    <cellStyle name="Input 5 6 3 2" xfId="9906"/>
    <cellStyle name="Input 5 6 3 3" xfId="9907"/>
    <cellStyle name="Input 5 6 3 4" xfId="9908"/>
    <cellStyle name="Input 5 6 3 5" xfId="9909"/>
    <cellStyle name="Input 5 6 3 6" xfId="9910"/>
    <cellStyle name="Input 5 6 3 7" xfId="9911"/>
    <cellStyle name="Input 5 6 3 8" xfId="9912"/>
    <cellStyle name="Input 5 6 4" xfId="9913"/>
    <cellStyle name="Input 5 6 4 2" xfId="9914"/>
    <cellStyle name="Input 5 6 4 3" xfId="9915"/>
    <cellStyle name="Input 5 6 4 4" xfId="9916"/>
    <cellStyle name="Input 5 6 4 5" xfId="9917"/>
    <cellStyle name="Input 5 6 4 6" xfId="9918"/>
    <cellStyle name="Input 5 6 4 7" xfId="9919"/>
    <cellStyle name="Input 5 6 4 8" xfId="9920"/>
    <cellStyle name="Input 5 6 5" xfId="9921"/>
    <cellStyle name="Input 5 6 5 2" xfId="9922"/>
    <cellStyle name="Input 5 6 5 3" xfId="9923"/>
    <cellStyle name="Input 5 6 5 4" xfId="9924"/>
    <cellStyle name="Input 5 6 5 5" xfId="9925"/>
    <cellStyle name="Input 5 6 5 6" xfId="9926"/>
    <cellStyle name="Input 5 6 5 7" xfId="9927"/>
    <cellStyle name="Input 5 6 5 8" xfId="9928"/>
    <cellStyle name="Input 5 6 6" xfId="9929"/>
    <cellStyle name="Input 5 6 6 2" xfId="9930"/>
    <cellStyle name="Input 5 6 6 3" xfId="9931"/>
    <cellStyle name="Input 5 6 6 4" xfId="9932"/>
    <cellStyle name="Input 5 6 6 5" xfId="9933"/>
    <cellStyle name="Input 5 6 6 6" xfId="9934"/>
    <cellStyle name="Input 5 6 6 7" xfId="9935"/>
    <cellStyle name="Input 5 6 6 8" xfId="9936"/>
    <cellStyle name="Input 5 6 7" xfId="9937"/>
    <cellStyle name="Input 5 6 7 2" xfId="9938"/>
    <cellStyle name="Input 5 6 7 3" xfId="9939"/>
    <cellStyle name="Input 5 6 7 4" xfId="9940"/>
    <cellStyle name="Input 5 6 7 5" xfId="9941"/>
    <cellStyle name="Input 5 6 7 6" xfId="9942"/>
    <cellStyle name="Input 5 6 7 7" xfId="9943"/>
    <cellStyle name="Input 5 6 7 8" xfId="9944"/>
    <cellStyle name="Input 5 6 8" xfId="9945"/>
    <cellStyle name="Input 5 6 8 2" xfId="9946"/>
    <cellStyle name="Input 5 6 8 3" xfId="9947"/>
    <cellStyle name="Input 5 6 8 4" xfId="9948"/>
    <cellStyle name="Input 5 6 8 5" xfId="9949"/>
    <cellStyle name="Input 5 6 8 6" xfId="9950"/>
    <cellStyle name="Input 5 6 8 7" xfId="9951"/>
    <cellStyle name="Input 5 6 8 8" xfId="9952"/>
    <cellStyle name="Input 5 6 9" xfId="9953"/>
    <cellStyle name="Input 5 7" xfId="9954"/>
    <cellStyle name="Input 5 7 10" xfId="9955"/>
    <cellStyle name="Input 5 7 11" xfId="9956"/>
    <cellStyle name="Input 5 7 12" xfId="9957"/>
    <cellStyle name="Input 5 7 13" xfId="9958"/>
    <cellStyle name="Input 5 7 14" xfId="9959"/>
    <cellStyle name="Input 5 7 2" xfId="9960"/>
    <cellStyle name="Input 5 7 2 2" xfId="9961"/>
    <cellStyle name="Input 5 7 2 3" xfId="9962"/>
    <cellStyle name="Input 5 7 2 4" xfId="9963"/>
    <cellStyle name="Input 5 7 2 5" xfId="9964"/>
    <cellStyle name="Input 5 7 2 6" xfId="9965"/>
    <cellStyle name="Input 5 7 2 7" xfId="9966"/>
    <cellStyle name="Input 5 7 2 8" xfId="9967"/>
    <cellStyle name="Input 5 7 3" xfId="9968"/>
    <cellStyle name="Input 5 7 3 2" xfId="9969"/>
    <cellStyle name="Input 5 7 3 3" xfId="9970"/>
    <cellStyle name="Input 5 7 3 4" xfId="9971"/>
    <cellStyle name="Input 5 7 3 5" xfId="9972"/>
    <cellStyle name="Input 5 7 3 6" xfId="9973"/>
    <cellStyle name="Input 5 7 3 7" xfId="9974"/>
    <cellStyle name="Input 5 7 3 8" xfId="9975"/>
    <cellStyle name="Input 5 7 4" xfId="9976"/>
    <cellStyle name="Input 5 7 4 2" xfId="9977"/>
    <cellStyle name="Input 5 7 4 3" xfId="9978"/>
    <cellStyle name="Input 5 7 4 4" xfId="9979"/>
    <cellStyle name="Input 5 7 4 5" xfId="9980"/>
    <cellStyle name="Input 5 7 4 6" xfId="9981"/>
    <cellStyle name="Input 5 7 4 7" xfId="9982"/>
    <cellStyle name="Input 5 7 4 8" xfId="9983"/>
    <cellStyle name="Input 5 7 5" xfId="9984"/>
    <cellStyle name="Input 5 7 5 2" xfId="9985"/>
    <cellStyle name="Input 5 7 5 3" xfId="9986"/>
    <cellStyle name="Input 5 7 5 4" xfId="9987"/>
    <cellStyle name="Input 5 7 5 5" xfId="9988"/>
    <cellStyle name="Input 5 7 5 6" xfId="9989"/>
    <cellStyle name="Input 5 7 5 7" xfId="9990"/>
    <cellStyle name="Input 5 7 5 8" xfId="9991"/>
    <cellStyle name="Input 5 7 6" xfId="9992"/>
    <cellStyle name="Input 5 7 6 2" xfId="9993"/>
    <cellStyle name="Input 5 7 6 3" xfId="9994"/>
    <cellStyle name="Input 5 7 6 4" xfId="9995"/>
    <cellStyle name="Input 5 7 6 5" xfId="9996"/>
    <cellStyle name="Input 5 7 6 6" xfId="9997"/>
    <cellStyle name="Input 5 7 6 7" xfId="9998"/>
    <cellStyle name="Input 5 7 6 8" xfId="9999"/>
    <cellStyle name="Input 5 7 7" xfId="10000"/>
    <cellStyle name="Input 5 7 7 2" xfId="10001"/>
    <cellStyle name="Input 5 7 7 3" xfId="10002"/>
    <cellStyle name="Input 5 7 7 4" xfId="10003"/>
    <cellStyle name="Input 5 7 7 5" xfId="10004"/>
    <cellStyle name="Input 5 7 7 6" xfId="10005"/>
    <cellStyle name="Input 5 7 7 7" xfId="10006"/>
    <cellStyle name="Input 5 7 7 8" xfId="10007"/>
    <cellStyle name="Input 5 7 8" xfId="10008"/>
    <cellStyle name="Input 5 7 9" xfId="10009"/>
    <cellStyle name="Input 6" xfId="10010"/>
    <cellStyle name="Input 6 2" xfId="10011"/>
    <cellStyle name="Input 6 2 10" xfId="10012"/>
    <cellStyle name="Input 6 2 11" xfId="10013"/>
    <cellStyle name="Input 6 2 12" xfId="10014"/>
    <cellStyle name="Input 6 2 13" xfId="10015"/>
    <cellStyle name="Input 6 2 14" xfId="10016"/>
    <cellStyle name="Input 6 2 15" xfId="10017"/>
    <cellStyle name="Input 6 2 2" xfId="10018"/>
    <cellStyle name="Input 6 2 2 10" xfId="10019"/>
    <cellStyle name="Input 6 2 2 11" xfId="10020"/>
    <cellStyle name="Input 6 2 2 12" xfId="10021"/>
    <cellStyle name="Input 6 2 2 13" xfId="10022"/>
    <cellStyle name="Input 6 2 2 14" xfId="10023"/>
    <cellStyle name="Input 6 2 2 2" xfId="10024"/>
    <cellStyle name="Input 6 2 2 2 2" xfId="10025"/>
    <cellStyle name="Input 6 2 2 2 3" xfId="10026"/>
    <cellStyle name="Input 6 2 2 2 4" xfId="10027"/>
    <cellStyle name="Input 6 2 2 2 5" xfId="10028"/>
    <cellStyle name="Input 6 2 2 2 6" xfId="10029"/>
    <cellStyle name="Input 6 2 2 2 7" xfId="10030"/>
    <cellStyle name="Input 6 2 2 2 8" xfId="10031"/>
    <cellStyle name="Input 6 2 2 3" xfId="10032"/>
    <cellStyle name="Input 6 2 2 3 2" xfId="10033"/>
    <cellStyle name="Input 6 2 2 3 3" xfId="10034"/>
    <cellStyle name="Input 6 2 2 3 4" xfId="10035"/>
    <cellStyle name="Input 6 2 2 3 5" xfId="10036"/>
    <cellStyle name="Input 6 2 2 3 6" xfId="10037"/>
    <cellStyle name="Input 6 2 2 3 7" xfId="10038"/>
    <cellStyle name="Input 6 2 2 3 8" xfId="10039"/>
    <cellStyle name="Input 6 2 2 4" xfId="10040"/>
    <cellStyle name="Input 6 2 2 4 2" xfId="10041"/>
    <cellStyle name="Input 6 2 2 4 3" xfId="10042"/>
    <cellStyle name="Input 6 2 2 4 4" xfId="10043"/>
    <cellStyle name="Input 6 2 2 4 5" xfId="10044"/>
    <cellStyle name="Input 6 2 2 4 6" xfId="10045"/>
    <cellStyle name="Input 6 2 2 4 7" xfId="10046"/>
    <cellStyle name="Input 6 2 2 4 8" xfId="10047"/>
    <cellStyle name="Input 6 2 2 5" xfId="10048"/>
    <cellStyle name="Input 6 2 2 5 2" xfId="10049"/>
    <cellStyle name="Input 6 2 2 5 3" xfId="10050"/>
    <cellStyle name="Input 6 2 2 5 4" xfId="10051"/>
    <cellStyle name="Input 6 2 2 5 5" xfId="10052"/>
    <cellStyle name="Input 6 2 2 5 6" xfId="10053"/>
    <cellStyle name="Input 6 2 2 5 7" xfId="10054"/>
    <cellStyle name="Input 6 2 2 5 8" xfId="10055"/>
    <cellStyle name="Input 6 2 2 6" xfId="10056"/>
    <cellStyle name="Input 6 2 2 6 2" xfId="10057"/>
    <cellStyle name="Input 6 2 2 6 3" xfId="10058"/>
    <cellStyle name="Input 6 2 2 6 4" xfId="10059"/>
    <cellStyle name="Input 6 2 2 6 5" xfId="10060"/>
    <cellStyle name="Input 6 2 2 6 6" xfId="10061"/>
    <cellStyle name="Input 6 2 2 6 7" xfId="10062"/>
    <cellStyle name="Input 6 2 2 6 8" xfId="10063"/>
    <cellStyle name="Input 6 2 2 7" xfId="10064"/>
    <cellStyle name="Input 6 2 2 7 2" xfId="10065"/>
    <cellStyle name="Input 6 2 2 7 3" xfId="10066"/>
    <cellStyle name="Input 6 2 2 7 4" xfId="10067"/>
    <cellStyle name="Input 6 2 2 7 5" xfId="10068"/>
    <cellStyle name="Input 6 2 2 7 6" xfId="10069"/>
    <cellStyle name="Input 6 2 2 7 7" xfId="10070"/>
    <cellStyle name="Input 6 2 2 7 8" xfId="10071"/>
    <cellStyle name="Input 6 2 2 8" xfId="10072"/>
    <cellStyle name="Input 6 2 2 9" xfId="10073"/>
    <cellStyle name="Input 6 2 3" xfId="10074"/>
    <cellStyle name="Input 6 2 3 2" xfId="10075"/>
    <cellStyle name="Input 6 2 3 3" xfId="10076"/>
    <cellStyle name="Input 6 2 3 4" xfId="10077"/>
    <cellStyle name="Input 6 2 3 5" xfId="10078"/>
    <cellStyle name="Input 6 2 3 6" xfId="10079"/>
    <cellStyle name="Input 6 2 3 7" xfId="10080"/>
    <cellStyle name="Input 6 2 3 8" xfId="10081"/>
    <cellStyle name="Input 6 2 4" xfId="10082"/>
    <cellStyle name="Input 6 2 4 2" xfId="10083"/>
    <cellStyle name="Input 6 2 4 3" xfId="10084"/>
    <cellStyle name="Input 6 2 4 4" xfId="10085"/>
    <cellStyle name="Input 6 2 4 5" xfId="10086"/>
    <cellStyle name="Input 6 2 4 6" xfId="10087"/>
    <cellStyle name="Input 6 2 4 7" xfId="10088"/>
    <cellStyle name="Input 6 2 4 8" xfId="10089"/>
    <cellStyle name="Input 6 2 5" xfId="10090"/>
    <cellStyle name="Input 6 2 5 2" xfId="10091"/>
    <cellStyle name="Input 6 2 5 3" xfId="10092"/>
    <cellStyle name="Input 6 2 5 4" xfId="10093"/>
    <cellStyle name="Input 6 2 5 5" xfId="10094"/>
    <cellStyle name="Input 6 2 5 6" xfId="10095"/>
    <cellStyle name="Input 6 2 5 7" xfId="10096"/>
    <cellStyle name="Input 6 2 5 8" xfId="10097"/>
    <cellStyle name="Input 6 2 6" xfId="10098"/>
    <cellStyle name="Input 6 2 6 2" xfId="10099"/>
    <cellStyle name="Input 6 2 6 3" xfId="10100"/>
    <cellStyle name="Input 6 2 6 4" xfId="10101"/>
    <cellStyle name="Input 6 2 6 5" xfId="10102"/>
    <cellStyle name="Input 6 2 6 6" xfId="10103"/>
    <cellStyle name="Input 6 2 6 7" xfId="10104"/>
    <cellStyle name="Input 6 2 6 8" xfId="10105"/>
    <cellStyle name="Input 6 2 7" xfId="10106"/>
    <cellStyle name="Input 6 2 7 2" xfId="10107"/>
    <cellStyle name="Input 6 2 7 3" xfId="10108"/>
    <cellStyle name="Input 6 2 7 4" xfId="10109"/>
    <cellStyle name="Input 6 2 7 5" xfId="10110"/>
    <cellStyle name="Input 6 2 7 6" xfId="10111"/>
    <cellStyle name="Input 6 2 7 7" xfId="10112"/>
    <cellStyle name="Input 6 2 7 8" xfId="10113"/>
    <cellStyle name="Input 6 2 8" xfId="10114"/>
    <cellStyle name="Input 6 2 8 2" xfId="10115"/>
    <cellStyle name="Input 6 2 8 3" xfId="10116"/>
    <cellStyle name="Input 6 2 8 4" xfId="10117"/>
    <cellStyle name="Input 6 2 8 5" xfId="10118"/>
    <cellStyle name="Input 6 2 8 6" xfId="10119"/>
    <cellStyle name="Input 6 2 8 7" xfId="10120"/>
    <cellStyle name="Input 6 2 8 8" xfId="10121"/>
    <cellStyle name="Input 6 2 9" xfId="10122"/>
    <cellStyle name="Input 6 3" xfId="10123"/>
    <cellStyle name="Input 6 3 10" xfId="10124"/>
    <cellStyle name="Input 6 3 11" xfId="10125"/>
    <cellStyle name="Input 6 3 12" xfId="10126"/>
    <cellStyle name="Input 6 3 13" xfId="10127"/>
    <cellStyle name="Input 6 3 14" xfId="10128"/>
    <cellStyle name="Input 6 3 15" xfId="10129"/>
    <cellStyle name="Input 6 3 2" xfId="10130"/>
    <cellStyle name="Input 6 3 2 10" xfId="10131"/>
    <cellStyle name="Input 6 3 2 11" xfId="10132"/>
    <cellStyle name="Input 6 3 2 12" xfId="10133"/>
    <cellStyle name="Input 6 3 2 13" xfId="10134"/>
    <cellStyle name="Input 6 3 2 14" xfId="10135"/>
    <cellStyle name="Input 6 3 2 2" xfId="10136"/>
    <cellStyle name="Input 6 3 2 2 2" xfId="10137"/>
    <cellStyle name="Input 6 3 2 2 3" xfId="10138"/>
    <cellStyle name="Input 6 3 2 2 4" xfId="10139"/>
    <cellStyle name="Input 6 3 2 2 5" xfId="10140"/>
    <cellStyle name="Input 6 3 2 2 6" xfId="10141"/>
    <cellStyle name="Input 6 3 2 2 7" xfId="10142"/>
    <cellStyle name="Input 6 3 2 2 8" xfId="10143"/>
    <cellStyle name="Input 6 3 2 3" xfId="10144"/>
    <cellStyle name="Input 6 3 2 3 2" xfId="10145"/>
    <cellStyle name="Input 6 3 2 3 3" xfId="10146"/>
    <cellStyle name="Input 6 3 2 3 4" xfId="10147"/>
    <cellStyle name="Input 6 3 2 3 5" xfId="10148"/>
    <cellStyle name="Input 6 3 2 3 6" xfId="10149"/>
    <cellStyle name="Input 6 3 2 3 7" xfId="10150"/>
    <cellStyle name="Input 6 3 2 3 8" xfId="10151"/>
    <cellStyle name="Input 6 3 2 4" xfId="10152"/>
    <cellStyle name="Input 6 3 2 4 2" xfId="10153"/>
    <cellStyle name="Input 6 3 2 4 3" xfId="10154"/>
    <cellStyle name="Input 6 3 2 4 4" xfId="10155"/>
    <cellStyle name="Input 6 3 2 4 5" xfId="10156"/>
    <cellStyle name="Input 6 3 2 4 6" xfId="10157"/>
    <cellStyle name="Input 6 3 2 4 7" xfId="10158"/>
    <cellStyle name="Input 6 3 2 4 8" xfId="10159"/>
    <cellStyle name="Input 6 3 2 5" xfId="10160"/>
    <cellStyle name="Input 6 3 2 5 2" xfId="10161"/>
    <cellStyle name="Input 6 3 2 5 3" xfId="10162"/>
    <cellStyle name="Input 6 3 2 5 4" xfId="10163"/>
    <cellStyle name="Input 6 3 2 5 5" xfId="10164"/>
    <cellStyle name="Input 6 3 2 5 6" xfId="10165"/>
    <cellStyle name="Input 6 3 2 5 7" xfId="10166"/>
    <cellStyle name="Input 6 3 2 5 8" xfId="10167"/>
    <cellStyle name="Input 6 3 2 6" xfId="10168"/>
    <cellStyle name="Input 6 3 2 6 2" xfId="10169"/>
    <cellStyle name="Input 6 3 2 6 3" xfId="10170"/>
    <cellStyle name="Input 6 3 2 6 4" xfId="10171"/>
    <cellStyle name="Input 6 3 2 6 5" xfId="10172"/>
    <cellStyle name="Input 6 3 2 6 6" xfId="10173"/>
    <cellStyle name="Input 6 3 2 6 7" xfId="10174"/>
    <cellStyle name="Input 6 3 2 6 8" xfId="10175"/>
    <cellStyle name="Input 6 3 2 7" xfId="10176"/>
    <cellStyle name="Input 6 3 2 7 2" xfId="10177"/>
    <cellStyle name="Input 6 3 2 7 3" xfId="10178"/>
    <cellStyle name="Input 6 3 2 7 4" xfId="10179"/>
    <cellStyle name="Input 6 3 2 7 5" xfId="10180"/>
    <cellStyle name="Input 6 3 2 7 6" xfId="10181"/>
    <cellStyle name="Input 6 3 2 7 7" xfId="10182"/>
    <cellStyle name="Input 6 3 2 7 8" xfId="10183"/>
    <cellStyle name="Input 6 3 2 8" xfId="10184"/>
    <cellStyle name="Input 6 3 2 9" xfId="10185"/>
    <cellStyle name="Input 6 3 3" xfId="10186"/>
    <cellStyle name="Input 6 3 3 2" xfId="10187"/>
    <cellStyle name="Input 6 3 3 3" xfId="10188"/>
    <cellStyle name="Input 6 3 3 4" xfId="10189"/>
    <cellStyle name="Input 6 3 3 5" xfId="10190"/>
    <cellStyle name="Input 6 3 3 6" xfId="10191"/>
    <cellStyle name="Input 6 3 3 7" xfId="10192"/>
    <cellStyle name="Input 6 3 3 8" xfId="10193"/>
    <cellStyle name="Input 6 3 4" xfId="10194"/>
    <cellStyle name="Input 6 3 4 2" xfId="10195"/>
    <cellStyle name="Input 6 3 4 3" xfId="10196"/>
    <cellStyle name="Input 6 3 4 4" xfId="10197"/>
    <cellStyle name="Input 6 3 4 5" xfId="10198"/>
    <cellStyle name="Input 6 3 4 6" xfId="10199"/>
    <cellStyle name="Input 6 3 4 7" xfId="10200"/>
    <cellStyle name="Input 6 3 4 8" xfId="10201"/>
    <cellStyle name="Input 6 3 5" xfId="10202"/>
    <cellStyle name="Input 6 3 5 2" xfId="10203"/>
    <cellStyle name="Input 6 3 5 3" xfId="10204"/>
    <cellStyle name="Input 6 3 5 4" xfId="10205"/>
    <cellStyle name="Input 6 3 5 5" xfId="10206"/>
    <cellStyle name="Input 6 3 5 6" xfId="10207"/>
    <cellStyle name="Input 6 3 5 7" xfId="10208"/>
    <cellStyle name="Input 6 3 5 8" xfId="10209"/>
    <cellStyle name="Input 6 3 6" xfId="10210"/>
    <cellStyle name="Input 6 3 6 2" xfId="10211"/>
    <cellStyle name="Input 6 3 6 3" xfId="10212"/>
    <cellStyle name="Input 6 3 6 4" xfId="10213"/>
    <cellStyle name="Input 6 3 6 5" xfId="10214"/>
    <cellStyle name="Input 6 3 6 6" xfId="10215"/>
    <cellStyle name="Input 6 3 6 7" xfId="10216"/>
    <cellStyle name="Input 6 3 6 8" xfId="10217"/>
    <cellStyle name="Input 6 3 7" xfId="10218"/>
    <cellStyle name="Input 6 3 7 2" xfId="10219"/>
    <cellStyle name="Input 6 3 7 3" xfId="10220"/>
    <cellStyle name="Input 6 3 7 4" xfId="10221"/>
    <cellStyle name="Input 6 3 7 5" xfId="10222"/>
    <cellStyle name="Input 6 3 7 6" xfId="10223"/>
    <cellStyle name="Input 6 3 7 7" xfId="10224"/>
    <cellStyle name="Input 6 3 7 8" xfId="10225"/>
    <cellStyle name="Input 6 3 8" xfId="10226"/>
    <cellStyle name="Input 6 3 8 2" xfId="10227"/>
    <cellStyle name="Input 6 3 8 3" xfId="10228"/>
    <cellStyle name="Input 6 3 8 4" xfId="10229"/>
    <cellStyle name="Input 6 3 8 5" xfId="10230"/>
    <cellStyle name="Input 6 3 8 6" xfId="10231"/>
    <cellStyle name="Input 6 3 8 7" xfId="10232"/>
    <cellStyle name="Input 6 3 8 8" xfId="10233"/>
    <cellStyle name="Input 6 3 9" xfId="10234"/>
    <cellStyle name="Input 6 4" xfId="10235"/>
    <cellStyle name="Input 6 4 10" xfId="10236"/>
    <cellStyle name="Input 6 4 11" xfId="10237"/>
    <cellStyle name="Input 6 4 12" xfId="10238"/>
    <cellStyle name="Input 6 4 13" xfId="10239"/>
    <cellStyle name="Input 6 4 14" xfId="10240"/>
    <cellStyle name="Input 6 4 15" xfId="10241"/>
    <cellStyle name="Input 6 4 2" xfId="10242"/>
    <cellStyle name="Input 6 4 2 10" xfId="10243"/>
    <cellStyle name="Input 6 4 2 11" xfId="10244"/>
    <cellStyle name="Input 6 4 2 12" xfId="10245"/>
    <cellStyle name="Input 6 4 2 13" xfId="10246"/>
    <cellStyle name="Input 6 4 2 14" xfId="10247"/>
    <cellStyle name="Input 6 4 2 2" xfId="10248"/>
    <cellStyle name="Input 6 4 2 2 2" xfId="10249"/>
    <cellStyle name="Input 6 4 2 2 3" xfId="10250"/>
    <cellStyle name="Input 6 4 2 2 4" xfId="10251"/>
    <cellStyle name="Input 6 4 2 2 5" xfId="10252"/>
    <cellStyle name="Input 6 4 2 2 6" xfId="10253"/>
    <cellStyle name="Input 6 4 2 2 7" xfId="10254"/>
    <cellStyle name="Input 6 4 2 2 8" xfId="10255"/>
    <cellStyle name="Input 6 4 2 3" xfId="10256"/>
    <cellStyle name="Input 6 4 2 3 2" xfId="10257"/>
    <cellStyle name="Input 6 4 2 3 3" xfId="10258"/>
    <cellStyle name="Input 6 4 2 3 4" xfId="10259"/>
    <cellStyle name="Input 6 4 2 3 5" xfId="10260"/>
    <cellStyle name="Input 6 4 2 3 6" xfId="10261"/>
    <cellStyle name="Input 6 4 2 3 7" xfId="10262"/>
    <cellStyle name="Input 6 4 2 3 8" xfId="10263"/>
    <cellStyle name="Input 6 4 2 4" xfId="10264"/>
    <cellStyle name="Input 6 4 2 4 2" xfId="10265"/>
    <cellStyle name="Input 6 4 2 4 3" xfId="10266"/>
    <cellStyle name="Input 6 4 2 4 4" xfId="10267"/>
    <cellStyle name="Input 6 4 2 4 5" xfId="10268"/>
    <cellStyle name="Input 6 4 2 4 6" xfId="10269"/>
    <cellStyle name="Input 6 4 2 4 7" xfId="10270"/>
    <cellStyle name="Input 6 4 2 4 8" xfId="10271"/>
    <cellStyle name="Input 6 4 2 5" xfId="10272"/>
    <cellStyle name="Input 6 4 2 5 2" xfId="10273"/>
    <cellStyle name="Input 6 4 2 5 3" xfId="10274"/>
    <cellStyle name="Input 6 4 2 5 4" xfId="10275"/>
    <cellStyle name="Input 6 4 2 5 5" xfId="10276"/>
    <cellStyle name="Input 6 4 2 5 6" xfId="10277"/>
    <cellStyle name="Input 6 4 2 5 7" xfId="10278"/>
    <cellStyle name="Input 6 4 2 5 8" xfId="10279"/>
    <cellStyle name="Input 6 4 2 6" xfId="10280"/>
    <cellStyle name="Input 6 4 2 6 2" xfId="10281"/>
    <cellStyle name="Input 6 4 2 6 3" xfId="10282"/>
    <cellStyle name="Input 6 4 2 6 4" xfId="10283"/>
    <cellStyle name="Input 6 4 2 6 5" xfId="10284"/>
    <cellStyle name="Input 6 4 2 6 6" xfId="10285"/>
    <cellStyle name="Input 6 4 2 6 7" xfId="10286"/>
    <cellStyle name="Input 6 4 2 6 8" xfId="10287"/>
    <cellStyle name="Input 6 4 2 7" xfId="10288"/>
    <cellStyle name="Input 6 4 2 7 2" xfId="10289"/>
    <cellStyle name="Input 6 4 2 7 3" xfId="10290"/>
    <cellStyle name="Input 6 4 2 7 4" xfId="10291"/>
    <cellStyle name="Input 6 4 2 7 5" xfId="10292"/>
    <cellStyle name="Input 6 4 2 7 6" xfId="10293"/>
    <cellStyle name="Input 6 4 2 7 7" xfId="10294"/>
    <cellStyle name="Input 6 4 2 7 8" xfId="10295"/>
    <cellStyle name="Input 6 4 2 8" xfId="10296"/>
    <cellStyle name="Input 6 4 2 9" xfId="10297"/>
    <cellStyle name="Input 6 4 3" xfId="10298"/>
    <cellStyle name="Input 6 4 3 2" xfId="10299"/>
    <cellStyle name="Input 6 4 3 3" xfId="10300"/>
    <cellStyle name="Input 6 4 3 4" xfId="10301"/>
    <cellStyle name="Input 6 4 3 5" xfId="10302"/>
    <cellStyle name="Input 6 4 3 6" xfId="10303"/>
    <cellStyle name="Input 6 4 3 7" xfId="10304"/>
    <cellStyle name="Input 6 4 3 8" xfId="10305"/>
    <cellStyle name="Input 6 4 4" xfId="10306"/>
    <cellStyle name="Input 6 4 4 2" xfId="10307"/>
    <cellStyle name="Input 6 4 4 3" xfId="10308"/>
    <cellStyle name="Input 6 4 4 4" xfId="10309"/>
    <cellStyle name="Input 6 4 4 5" xfId="10310"/>
    <cellStyle name="Input 6 4 4 6" xfId="10311"/>
    <cellStyle name="Input 6 4 4 7" xfId="10312"/>
    <cellStyle name="Input 6 4 4 8" xfId="10313"/>
    <cellStyle name="Input 6 4 5" xfId="10314"/>
    <cellStyle name="Input 6 4 5 2" xfId="10315"/>
    <cellStyle name="Input 6 4 5 3" xfId="10316"/>
    <cellStyle name="Input 6 4 5 4" xfId="10317"/>
    <cellStyle name="Input 6 4 5 5" xfId="10318"/>
    <cellStyle name="Input 6 4 5 6" xfId="10319"/>
    <cellStyle name="Input 6 4 5 7" xfId="10320"/>
    <cellStyle name="Input 6 4 5 8" xfId="10321"/>
    <cellStyle name="Input 6 4 6" xfId="10322"/>
    <cellStyle name="Input 6 4 6 2" xfId="10323"/>
    <cellStyle name="Input 6 4 6 3" xfId="10324"/>
    <cellStyle name="Input 6 4 6 4" xfId="10325"/>
    <cellStyle name="Input 6 4 6 5" xfId="10326"/>
    <cellStyle name="Input 6 4 6 6" xfId="10327"/>
    <cellStyle name="Input 6 4 6 7" xfId="10328"/>
    <cellStyle name="Input 6 4 6 8" xfId="10329"/>
    <cellStyle name="Input 6 4 7" xfId="10330"/>
    <cellStyle name="Input 6 4 7 2" xfId="10331"/>
    <cellStyle name="Input 6 4 7 3" xfId="10332"/>
    <cellStyle name="Input 6 4 7 4" xfId="10333"/>
    <cellStyle name="Input 6 4 7 5" xfId="10334"/>
    <cellStyle name="Input 6 4 7 6" xfId="10335"/>
    <cellStyle name="Input 6 4 7 7" xfId="10336"/>
    <cellStyle name="Input 6 4 7 8" xfId="10337"/>
    <cellStyle name="Input 6 4 8" xfId="10338"/>
    <cellStyle name="Input 6 4 8 2" xfId="10339"/>
    <cellStyle name="Input 6 4 8 3" xfId="10340"/>
    <cellStyle name="Input 6 4 8 4" xfId="10341"/>
    <cellStyle name="Input 6 4 8 5" xfId="10342"/>
    <cellStyle name="Input 6 4 8 6" xfId="10343"/>
    <cellStyle name="Input 6 4 8 7" xfId="10344"/>
    <cellStyle name="Input 6 4 8 8" xfId="10345"/>
    <cellStyle name="Input 6 4 9" xfId="10346"/>
    <cellStyle name="Input 6 5" xfId="10347"/>
    <cellStyle name="Input 6 5 10" xfId="10348"/>
    <cellStyle name="Input 6 5 11" xfId="10349"/>
    <cellStyle name="Input 6 5 12" xfId="10350"/>
    <cellStyle name="Input 6 5 13" xfId="10351"/>
    <cellStyle name="Input 6 5 14" xfId="10352"/>
    <cellStyle name="Input 6 5 15" xfId="10353"/>
    <cellStyle name="Input 6 5 2" xfId="10354"/>
    <cellStyle name="Input 6 5 2 10" xfId="10355"/>
    <cellStyle name="Input 6 5 2 11" xfId="10356"/>
    <cellStyle name="Input 6 5 2 12" xfId="10357"/>
    <cellStyle name="Input 6 5 2 13" xfId="10358"/>
    <cellStyle name="Input 6 5 2 14" xfId="10359"/>
    <cellStyle name="Input 6 5 2 2" xfId="10360"/>
    <cellStyle name="Input 6 5 2 2 2" xfId="10361"/>
    <cellStyle name="Input 6 5 2 2 3" xfId="10362"/>
    <cellStyle name="Input 6 5 2 2 4" xfId="10363"/>
    <cellStyle name="Input 6 5 2 2 5" xfId="10364"/>
    <cellStyle name="Input 6 5 2 2 6" xfId="10365"/>
    <cellStyle name="Input 6 5 2 2 7" xfId="10366"/>
    <cellStyle name="Input 6 5 2 2 8" xfId="10367"/>
    <cellStyle name="Input 6 5 2 3" xfId="10368"/>
    <cellStyle name="Input 6 5 2 3 2" xfId="10369"/>
    <cellStyle name="Input 6 5 2 3 3" xfId="10370"/>
    <cellStyle name="Input 6 5 2 3 4" xfId="10371"/>
    <cellStyle name="Input 6 5 2 3 5" xfId="10372"/>
    <cellStyle name="Input 6 5 2 3 6" xfId="10373"/>
    <cellStyle name="Input 6 5 2 3 7" xfId="10374"/>
    <cellStyle name="Input 6 5 2 3 8" xfId="10375"/>
    <cellStyle name="Input 6 5 2 4" xfId="10376"/>
    <cellStyle name="Input 6 5 2 4 2" xfId="10377"/>
    <cellStyle name="Input 6 5 2 4 3" xfId="10378"/>
    <cellStyle name="Input 6 5 2 4 4" xfId="10379"/>
    <cellStyle name="Input 6 5 2 4 5" xfId="10380"/>
    <cellStyle name="Input 6 5 2 4 6" xfId="10381"/>
    <cellStyle name="Input 6 5 2 4 7" xfId="10382"/>
    <cellStyle name="Input 6 5 2 4 8" xfId="10383"/>
    <cellStyle name="Input 6 5 2 5" xfId="10384"/>
    <cellStyle name="Input 6 5 2 5 2" xfId="10385"/>
    <cellStyle name="Input 6 5 2 5 3" xfId="10386"/>
    <cellStyle name="Input 6 5 2 5 4" xfId="10387"/>
    <cellStyle name="Input 6 5 2 5 5" xfId="10388"/>
    <cellStyle name="Input 6 5 2 5 6" xfId="10389"/>
    <cellStyle name="Input 6 5 2 5 7" xfId="10390"/>
    <cellStyle name="Input 6 5 2 5 8" xfId="10391"/>
    <cellStyle name="Input 6 5 2 6" xfId="10392"/>
    <cellStyle name="Input 6 5 2 6 2" xfId="10393"/>
    <cellStyle name="Input 6 5 2 6 3" xfId="10394"/>
    <cellStyle name="Input 6 5 2 6 4" xfId="10395"/>
    <cellStyle name="Input 6 5 2 6 5" xfId="10396"/>
    <cellStyle name="Input 6 5 2 6 6" xfId="10397"/>
    <cellStyle name="Input 6 5 2 6 7" xfId="10398"/>
    <cellStyle name="Input 6 5 2 6 8" xfId="10399"/>
    <cellStyle name="Input 6 5 2 7" xfId="10400"/>
    <cellStyle name="Input 6 5 2 7 2" xfId="10401"/>
    <cellStyle name="Input 6 5 2 7 3" xfId="10402"/>
    <cellStyle name="Input 6 5 2 7 4" xfId="10403"/>
    <cellStyle name="Input 6 5 2 7 5" xfId="10404"/>
    <cellStyle name="Input 6 5 2 7 6" xfId="10405"/>
    <cellStyle name="Input 6 5 2 7 7" xfId="10406"/>
    <cellStyle name="Input 6 5 2 7 8" xfId="10407"/>
    <cellStyle name="Input 6 5 2 8" xfId="10408"/>
    <cellStyle name="Input 6 5 2 9" xfId="10409"/>
    <cellStyle name="Input 6 5 3" xfId="10410"/>
    <cellStyle name="Input 6 5 3 2" xfId="10411"/>
    <cellStyle name="Input 6 5 3 3" xfId="10412"/>
    <cellStyle name="Input 6 5 3 4" xfId="10413"/>
    <cellStyle name="Input 6 5 3 5" xfId="10414"/>
    <cellStyle name="Input 6 5 3 6" xfId="10415"/>
    <cellStyle name="Input 6 5 3 7" xfId="10416"/>
    <cellStyle name="Input 6 5 3 8" xfId="10417"/>
    <cellStyle name="Input 6 5 4" xfId="10418"/>
    <cellStyle name="Input 6 5 4 2" xfId="10419"/>
    <cellStyle name="Input 6 5 4 3" xfId="10420"/>
    <cellStyle name="Input 6 5 4 4" xfId="10421"/>
    <cellStyle name="Input 6 5 4 5" xfId="10422"/>
    <cellStyle name="Input 6 5 4 6" xfId="10423"/>
    <cellStyle name="Input 6 5 4 7" xfId="10424"/>
    <cellStyle name="Input 6 5 4 8" xfId="10425"/>
    <cellStyle name="Input 6 5 5" xfId="10426"/>
    <cellStyle name="Input 6 5 5 2" xfId="10427"/>
    <cellStyle name="Input 6 5 5 3" xfId="10428"/>
    <cellStyle name="Input 6 5 5 4" xfId="10429"/>
    <cellStyle name="Input 6 5 5 5" xfId="10430"/>
    <cellStyle name="Input 6 5 5 6" xfId="10431"/>
    <cellStyle name="Input 6 5 5 7" xfId="10432"/>
    <cellStyle name="Input 6 5 5 8" xfId="10433"/>
    <cellStyle name="Input 6 5 6" xfId="10434"/>
    <cellStyle name="Input 6 5 6 2" xfId="10435"/>
    <cellStyle name="Input 6 5 6 3" xfId="10436"/>
    <cellStyle name="Input 6 5 6 4" xfId="10437"/>
    <cellStyle name="Input 6 5 6 5" xfId="10438"/>
    <cellStyle name="Input 6 5 6 6" xfId="10439"/>
    <cellStyle name="Input 6 5 6 7" xfId="10440"/>
    <cellStyle name="Input 6 5 6 8" xfId="10441"/>
    <cellStyle name="Input 6 5 7" xfId="10442"/>
    <cellStyle name="Input 6 5 7 2" xfId="10443"/>
    <cellStyle name="Input 6 5 7 3" xfId="10444"/>
    <cellStyle name="Input 6 5 7 4" xfId="10445"/>
    <cellStyle name="Input 6 5 7 5" xfId="10446"/>
    <cellStyle name="Input 6 5 7 6" xfId="10447"/>
    <cellStyle name="Input 6 5 7 7" xfId="10448"/>
    <cellStyle name="Input 6 5 7 8" xfId="10449"/>
    <cellStyle name="Input 6 5 8" xfId="10450"/>
    <cellStyle name="Input 6 5 8 2" xfId="10451"/>
    <cellStyle name="Input 6 5 8 3" xfId="10452"/>
    <cellStyle name="Input 6 5 8 4" xfId="10453"/>
    <cellStyle name="Input 6 5 8 5" xfId="10454"/>
    <cellStyle name="Input 6 5 8 6" xfId="10455"/>
    <cellStyle name="Input 6 5 8 7" xfId="10456"/>
    <cellStyle name="Input 6 5 8 8" xfId="10457"/>
    <cellStyle name="Input 6 5 9" xfId="10458"/>
    <cellStyle name="Input 6 6" xfId="10459"/>
    <cellStyle name="Input 6 6 10" xfId="10460"/>
    <cellStyle name="Input 6 6 11" xfId="10461"/>
    <cellStyle name="Input 6 6 12" xfId="10462"/>
    <cellStyle name="Input 6 6 13" xfId="10463"/>
    <cellStyle name="Input 6 6 14" xfId="10464"/>
    <cellStyle name="Input 6 6 15" xfId="10465"/>
    <cellStyle name="Input 6 6 2" xfId="10466"/>
    <cellStyle name="Input 6 6 2 10" xfId="10467"/>
    <cellStyle name="Input 6 6 2 11" xfId="10468"/>
    <cellStyle name="Input 6 6 2 12" xfId="10469"/>
    <cellStyle name="Input 6 6 2 13" xfId="10470"/>
    <cellStyle name="Input 6 6 2 14" xfId="10471"/>
    <cellStyle name="Input 6 6 2 2" xfId="10472"/>
    <cellStyle name="Input 6 6 2 2 2" xfId="10473"/>
    <cellStyle name="Input 6 6 2 2 3" xfId="10474"/>
    <cellStyle name="Input 6 6 2 2 4" xfId="10475"/>
    <cellStyle name="Input 6 6 2 2 5" xfId="10476"/>
    <cellStyle name="Input 6 6 2 2 6" xfId="10477"/>
    <cellStyle name="Input 6 6 2 2 7" xfId="10478"/>
    <cellStyle name="Input 6 6 2 2 8" xfId="10479"/>
    <cellStyle name="Input 6 6 2 3" xfId="10480"/>
    <cellStyle name="Input 6 6 2 3 2" xfId="10481"/>
    <cellStyle name="Input 6 6 2 3 3" xfId="10482"/>
    <cellStyle name="Input 6 6 2 3 4" xfId="10483"/>
    <cellStyle name="Input 6 6 2 3 5" xfId="10484"/>
    <cellStyle name="Input 6 6 2 3 6" xfId="10485"/>
    <cellStyle name="Input 6 6 2 3 7" xfId="10486"/>
    <cellStyle name="Input 6 6 2 3 8" xfId="10487"/>
    <cellStyle name="Input 6 6 2 4" xfId="10488"/>
    <cellStyle name="Input 6 6 2 4 2" xfId="10489"/>
    <cellStyle name="Input 6 6 2 4 3" xfId="10490"/>
    <cellStyle name="Input 6 6 2 4 4" xfId="10491"/>
    <cellStyle name="Input 6 6 2 4 5" xfId="10492"/>
    <cellStyle name="Input 6 6 2 4 6" xfId="10493"/>
    <cellStyle name="Input 6 6 2 4 7" xfId="10494"/>
    <cellStyle name="Input 6 6 2 4 8" xfId="10495"/>
    <cellStyle name="Input 6 6 2 5" xfId="10496"/>
    <cellStyle name="Input 6 6 2 5 2" xfId="10497"/>
    <cellStyle name="Input 6 6 2 5 3" xfId="10498"/>
    <cellStyle name="Input 6 6 2 5 4" xfId="10499"/>
    <cellStyle name="Input 6 6 2 5 5" xfId="10500"/>
    <cellStyle name="Input 6 6 2 5 6" xfId="10501"/>
    <cellStyle name="Input 6 6 2 5 7" xfId="10502"/>
    <cellStyle name="Input 6 6 2 5 8" xfId="10503"/>
    <cellStyle name="Input 6 6 2 6" xfId="10504"/>
    <cellStyle name="Input 6 6 2 6 2" xfId="10505"/>
    <cellStyle name="Input 6 6 2 6 3" xfId="10506"/>
    <cellStyle name="Input 6 6 2 6 4" xfId="10507"/>
    <cellStyle name="Input 6 6 2 6 5" xfId="10508"/>
    <cellStyle name="Input 6 6 2 6 6" xfId="10509"/>
    <cellStyle name="Input 6 6 2 6 7" xfId="10510"/>
    <cellStyle name="Input 6 6 2 6 8" xfId="10511"/>
    <cellStyle name="Input 6 6 2 7" xfId="10512"/>
    <cellStyle name="Input 6 6 2 7 2" xfId="10513"/>
    <cellStyle name="Input 6 6 2 7 3" xfId="10514"/>
    <cellStyle name="Input 6 6 2 7 4" xfId="10515"/>
    <cellStyle name="Input 6 6 2 7 5" xfId="10516"/>
    <cellStyle name="Input 6 6 2 7 6" xfId="10517"/>
    <cellStyle name="Input 6 6 2 7 7" xfId="10518"/>
    <cellStyle name="Input 6 6 2 7 8" xfId="10519"/>
    <cellStyle name="Input 6 6 2 8" xfId="10520"/>
    <cellStyle name="Input 6 6 2 9" xfId="10521"/>
    <cellStyle name="Input 6 6 3" xfId="10522"/>
    <cellStyle name="Input 6 6 3 2" xfId="10523"/>
    <cellStyle name="Input 6 6 3 3" xfId="10524"/>
    <cellStyle name="Input 6 6 3 4" xfId="10525"/>
    <cellStyle name="Input 6 6 3 5" xfId="10526"/>
    <cellStyle name="Input 6 6 3 6" xfId="10527"/>
    <cellStyle name="Input 6 6 3 7" xfId="10528"/>
    <cellStyle name="Input 6 6 3 8" xfId="10529"/>
    <cellStyle name="Input 6 6 4" xfId="10530"/>
    <cellStyle name="Input 6 6 4 2" xfId="10531"/>
    <cellStyle name="Input 6 6 4 3" xfId="10532"/>
    <cellStyle name="Input 6 6 4 4" xfId="10533"/>
    <cellStyle name="Input 6 6 4 5" xfId="10534"/>
    <cellStyle name="Input 6 6 4 6" xfId="10535"/>
    <cellStyle name="Input 6 6 4 7" xfId="10536"/>
    <cellStyle name="Input 6 6 4 8" xfId="10537"/>
    <cellStyle name="Input 6 6 5" xfId="10538"/>
    <cellStyle name="Input 6 6 5 2" xfId="10539"/>
    <cellStyle name="Input 6 6 5 3" xfId="10540"/>
    <cellStyle name="Input 6 6 5 4" xfId="10541"/>
    <cellStyle name="Input 6 6 5 5" xfId="10542"/>
    <cellStyle name="Input 6 6 5 6" xfId="10543"/>
    <cellStyle name="Input 6 6 5 7" xfId="10544"/>
    <cellStyle name="Input 6 6 5 8" xfId="10545"/>
    <cellStyle name="Input 6 6 6" xfId="10546"/>
    <cellStyle name="Input 6 6 6 2" xfId="10547"/>
    <cellStyle name="Input 6 6 6 3" xfId="10548"/>
    <cellStyle name="Input 6 6 6 4" xfId="10549"/>
    <cellStyle name="Input 6 6 6 5" xfId="10550"/>
    <cellStyle name="Input 6 6 6 6" xfId="10551"/>
    <cellStyle name="Input 6 6 6 7" xfId="10552"/>
    <cellStyle name="Input 6 6 6 8" xfId="10553"/>
    <cellStyle name="Input 6 6 7" xfId="10554"/>
    <cellStyle name="Input 6 6 7 2" xfId="10555"/>
    <cellStyle name="Input 6 6 7 3" xfId="10556"/>
    <cellStyle name="Input 6 6 7 4" xfId="10557"/>
    <cellStyle name="Input 6 6 7 5" xfId="10558"/>
    <cellStyle name="Input 6 6 7 6" xfId="10559"/>
    <cellStyle name="Input 6 6 7 7" xfId="10560"/>
    <cellStyle name="Input 6 6 7 8" xfId="10561"/>
    <cellStyle name="Input 6 6 8" xfId="10562"/>
    <cellStyle name="Input 6 6 8 2" xfId="10563"/>
    <cellStyle name="Input 6 6 8 3" xfId="10564"/>
    <cellStyle name="Input 6 6 8 4" xfId="10565"/>
    <cellStyle name="Input 6 6 8 5" xfId="10566"/>
    <cellStyle name="Input 6 6 8 6" xfId="10567"/>
    <cellStyle name="Input 6 6 8 7" xfId="10568"/>
    <cellStyle name="Input 6 6 8 8" xfId="10569"/>
    <cellStyle name="Input 6 6 9" xfId="10570"/>
    <cellStyle name="Input 6 7" xfId="10571"/>
    <cellStyle name="Input 6 7 10" xfId="10572"/>
    <cellStyle name="Input 6 7 11" xfId="10573"/>
    <cellStyle name="Input 6 7 12" xfId="10574"/>
    <cellStyle name="Input 6 7 13" xfId="10575"/>
    <cellStyle name="Input 6 7 14" xfId="10576"/>
    <cellStyle name="Input 6 7 2" xfId="10577"/>
    <cellStyle name="Input 6 7 2 2" xfId="10578"/>
    <cellStyle name="Input 6 7 2 3" xfId="10579"/>
    <cellStyle name="Input 6 7 2 4" xfId="10580"/>
    <cellStyle name="Input 6 7 2 5" xfId="10581"/>
    <cellStyle name="Input 6 7 2 6" xfId="10582"/>
    <cellStyle name="Input 6 7 2 7" xfId="10583"/>
    <cellStyle name="Input 6 7 2 8" xfId="10584"/>
    <cellStyle name="Input 6 7 3" xfId="10585"/>
    <cellStyle name="Input 6 7 3 2" xfId="10586"/>
    <cellStyle name="Input 6 7 3 3" xfId="10587"/>
    <cellStyle name="Input 6 7 3 4" xfId="10588"/>
    <cellStyle name="Input 6 7 3 5" xfId="10589"/>
    <cellStyle name="Input 6 7 3 6" xfId="10590"/>
    <cellStyle name="Input 6 7 3 7" xfId="10591"/>
    <cellStyle name="Input 6 7 3 8" xfId="10592"/>
    <cellStyle name="Input 6 7 4" xfId="10593"/>
    <cellStyle name="Input 6 7 4 2" xfId="10594"/>
    <cellStyle name="Input 6 7 4 3" xfId="10595"/>
    <cellStyle name="Input 6 7 4 4" xfId="10596"/>
    <cellStyle name="Input 6 7 4 5" xfId="10597"/>
    <cellStyle name="Input 6 7 4 6" xfId="10598"/>
    <cellStyle name="Input 6 7 4 7" xfId="10599"/>
    <cellStyle name="Input 6 7 4 8" xfId="10600"/>
    <cellStyle name="Input 6 7 5" xfId="10601"/>
    <cellStyle name="Input 6 7 5 2" xfId="10602"/>
    <cellStyle name="Input 6 7 5 3" xfId="10603"/>
    <cellStyle name="Input 6 7 5 4" xfId="10604"/>
    <cellStyle name="Input 6 7 5 5" xfId="10605"/>
    <cellStyle name="Input 6 7 5 6" xfId="10606"/>
    <cellStyle name="Input 6 7 5 7" xfId="10607"/>
    <cellStyle name="Input 6 7 5 8" xfId="10608"/>
    <cellStyle name="Input 6 7 6" xfId="10609"/>
    <cellStyle name="Input 6 7 6 2" xfId="10610"/>
    <cellStyle name="Input 6 7 6 3" xfId="10611"/>
    <cellStyle name="Input 6 7 6 4" xfId="10612"/>
    <cellStyle name="Input 6 7 6 5" xfId="10613"/>
    <cellStyle name="Input 6 7 6 6" xfId="10614"/>
    <cellStyle name="Input 6 7 6 7" xfId="10615"/>
    <cellStyle name="Input 6 7 6 8" xfId="10616"/>
    <cellStyle name="Input 6 7 7" xfId="10617"/>
    <cellStyle name="Input 6 7 7 2" xfId="10618"/>
    <cellStyle name="Input 6 7 7 3" xfId="10619"/>
    <cellStyle name="Input 6 7 7 4" xfId="10620"/>
    <cellStyle name="Input 6 7 7 5" xfId="10621"/>
    <cellStyle name="Input 6 7 7 6" xfId="10622"/>
    <cellStyle name="Input 6 7 7 7" xfId="10623"/>
    <cellStyle name="Input 6 7 7 8" xfId="10624"/>
    <cellStyle name="Input 6 7 8" xfId="10625"/>
    <cellStyle name="Input 6 7 9" xfId="10626"/>
    <cellStyle name="Input 7" xfId="10627"/>
    <cellStyle name="Input 7 2" xfId="10628"/>
    <cellStyle name="Input 7 2 10" xfId="10629"/>
    <cellStyle name="Input 7 2 11" xfId="10630"/>
    <cellStyle name="Input 7 2 12" xfId="10631"/>
    <cellStyle name="Input 7 2 13" xfId="10632"/>
    <cellStyle name="Input 7 2 14" xfId="10633"/>
    <cellStyle name="Input 7 2 15" xfId="10634"/>
    <cellStyle name="Input 7 2 2" xfId="10635"/>
    <cellStyle name="Input 7 2 2 10" xfId="10636"/>
    <cellStyle name="Input 7 2 2 11" xfId="10637"/>
    <cellStyle name="Input 7 2 2 12" xfId="10638"/>
    <cellStyle name="Input 7 2 2 13" xfId="10639"/>
    <cellStyle name="Input 7 2 2 14" xfId="10640"/>
    <cellStyle name="Input 7 2 2 2" xfId="10641"/>
    <cellStyle name="Input 7 2 2 2 2" xfId="10642"/>
    <cellStyle name="Input 7 2 2 2 3" xfId="10643"/>
    <cellStyle name="Input 7 2 2 2 4" xfId="10644"/>
    <cellStyle name="Input 7 2 2 2 5" xfId="10645"/>
    <cellStyle name="Input 7 2 2 2 6" xfId="10646"/>
    <cellStyle name="Input 7 2 2 2 7" xfId="10647"/>
    <cellStyle name="Input 7 2 2 2 8" xfId="10648"/>
    <cellStyle name="Input 7 2 2 3" xfId="10649"/>
    <cellStyle name="Input 7 2 2 3 2" xfId="10650"/>
    <cellStyle name="Input 7 2 2 3 3" xfId="10651"/>
    <cellStyle name="Input 7 2 2 3 4" xfId="10652"/>
    <cellStyle name="Input 7 2 2 3 5" xfId="10653"/>
    <cellStyle name="Input 7 2 2 3 6" xfId="10654"/>
    <cellStyle name="Input 7 2 2 3 7" xfId="10655"/>
    <cellStyle name="Input 7 2 2 3 8" xfId="10656"/>
    <cellStyle name="Input 7 2 2 4" xfId="10657"/>
    <cellStyle name="Input 7 2 2 4 2" xfId="10658"/>
    <cellStyle name="Input 7 2 2 4 3" xfId="10659"/>
    <cellStyle name="Input 7 2 2 4 4" xfId="10660"/>
    <cellStyle name="Input 7 2 2 4 5" xfId="10661"/>
    <cellStyle name="Input 7 2 2 4 6" xfId="10662"/>
    <cellStyle name="Input 7 2 2 4 7" xfId="10663"/>
    <cellStyle name="Input 7 2 2 4 8" xfId="10664"/>
    <cellStyle name="Input 7 2 2 5" xfId="10665"/>
    <cellStyle name="Input 7 2 2 5 2" xfId="10666"/>
    <cellStyle name="Input 7 2 2 5 3" xfId="10667"/>
    <cellStyle name="Input 7 2 2 5 4" xfId="10668"/>
    <cellStyle name="Input 7 2 2 5 5" xfId="10669"/>
    <cellStyle name="Input 7 2 2 5 6" xfId="10670"/>
    <cellStyle name="Input 7 2 2 5 7" xfId="10671"/>
    <cellStyle name="Input 7 2 2 5 8" xfId="10672"/>
    <cellStyle name="Input 7 2 2 6" xfId="10673"/>
    <cellStyle name="Input 7 2 2 6 2" xfId="10674"/>
    <cellStyle name="Input 7 2 2 6 3" xfId="10675"/>
    <cellStyle name="Input 7 2 2 6 4" xfId="10676"/>
    <cellStyle name="Input 7 2 2 6 5" xfId="10677"/>
    <cellStyle name="Input 7 2 2 6 6" xfId="10678"/>
    <cellStyle name="Input 7 2 2 6 7" xfId="10679"/>
    <cellStyle name="Input 7 2 2 6 8" xfId="10680"/>
    <cellStyle name="Input 7 2 2 7" xfId="10681"/>
    <cellStyle name="Input 7 2 2 7 2" xfId="10682"/>
    <cellStyle name="Input 7 2 2 7 3" xfId="10683"/>
    <cellStyle name="Input 7 2 2 7 4" xfId="10684"/>
    <cellStyle name="Input 7 2 2 7 5" xfId="10685"/>
    <cellStyle name="Input 7 2 2 7 6" xfId="10686"/>
    <cellStyle name="Input 7 2 2 7 7" xfId="10687"/>
    <cellStyle name="Input 7 2 2 7 8" xfId="10688"/>
    <cellStyle name="Input 7 2 2 8" xfId="10689"/>
    <cellStyle name="Input 7 2 2 9" xfId="10690"/>
    <cellStyle name="Input 7 2 3" xfId="10691"/>
    <cellStyle name="Input 7 2 3 2" xfId="10692"/>
    <cellStyle name="Input 7 2 3 3" xfId="10693"/>
    <cellStyle name="Input 7 2 3 4" xfId="10694"/>
    <cellStyle name="Input 7 2 3 5" xfId="10695"/>
    <cellStyle name="Input 7 2 3 6" xfId="10696"/>
    <cellStyle name="Input 7 2 3 7" xfId="10697"/>
    <cellStyle name="Input 7 2 3 8" xfId="10698"/>
    <cellStyle name="Input 7 2 4" xfId="10699"/>
    <cellStyle name="Input 7 2 4 2" xfId="10700"/>
    <cellStyle name="Input 7 2 4 3" xfId="10701"/>
    <cellStyle name="Input 7 2 4 4" xfId="10702"/>
    <cellStyle name="Input 7 2 4 5" xfId="10703"/>
    <cellStyle name="Input 7 2 4 6" xfId="10704"/>
    <cellStyle name="Input 7 2 4 7" xfId="10705"/>
    <cellStyle name="Input 7 2 4 8" xfId="10706"/>
    <cellStyle name="Input 7 2 5" xfId="10707"/>
    <cellStyle name="Input 7 2 5 2" xfId="10708"/>
    <cellStyle name="Input 7 2 5 3" xfId="10709"/>
    <cellStyle name="Input 7 2 5 4" xfId="10710"/>
    <cellStyle name="Input 7 2 5 5" xfId="10711"/>
    <cellStyle name="Input 7 2 5 6" xfId="10712"/>
    <cellStyle name="Input 7 2 5 7" xfId="10713"/>
    <cellStyle name="Input 7 2 5 8" xfId="10714"/>
    <cellStyle name="Input 7 2 6" xfId="10715"/>
    <cellStyle name="Input 7 2 6 2" xfId="10716"/>
    <cellStyle name="Input 7 2 6 3" xfId="10717"/>
    <cellStyle name="Input 7 2 6 4" xfId="10718"/>
    <cellStyle name="Input 7 2 6 5" xfId="10719"/>
    <cellStyle name="Input 7 2 6 6" xfId="10720"/>
    <cellStyle name="Input 7 2 6 7" xfId="10721"/>
    <cellStyle name="Input 7 2 6 8" xfId="10722"/>
    <cellStyle name="Input 7 2 7" xfId="10723"/>
    <cellStyle name="Input 7 2 7 2" xfId="10724"/>
    <cellStyle name="Input 7 2 7 3" xfId="10725"/>
    <cellStyle name="Input 7 2 7 4" xfId="10726"/>
    <cellStyle name="Input 7 2 7 5" xfId="10727"/>
    <cellStyle name="Input 7 2 7 6" xfId="10728"/>
    <cellStyle name="Input 7 2 7 7" xfId="10729"/>
    <cellStyle name="Input 7 2 7 8" xfId="10730"/>
    <cellStyle name="Input 7 2 8" xfId="10731"/>
    <cellStyle name="Input 7 2 8 2" xfId="10732"/>
    <cellStyle name="Input 7 2 8 3" xfId="10733"/>
    <cellStyle name="Input 7 2 8 4" xfId="10734"/>
    <cellStyle name="Input 7 2 8 5" xfId="10735"/>
    <cellStyle name="Input 7 2 8 6" xfId="10736"/>
    <cellStyle name="Input 7 2 8 7" xfId="10737"/>
    <cellStyle name="Input 7 2 8 8" xfId="10738"/>
    <cellStyle name="Input 7 2 9" xfId="10739"/>
    <cellStyle name="Input 7 3" xfId="10740"/>
    <cellStyle name="Input 7 3 10" xfId="10741"/>
    <cellStyle name="Input 7 3 11" xfId="10742"/>
    <cellStyle name="Input 7 3 12" xfId="10743"/>
    <cellStyle name="Input 7 3 13" xfId="10744"/>
    <cellStyle name="Input 7 3 14" xfId="10745"/>
    <cellStyle name="Input 7 3 15" xfId="10746"/>
    <cellStyle name="Input 7 3 2" xfId="10747"/>
    <cellStyle name="Input 7 3 2 10" xfId="10748"/>
    <cellStyle name="Input 7 3 2 11" xfId="10749"/>
    <cellStyle name="Input 7 3 2 12" xfId="10750"/>
    <cellStyle name="Input 7 3 2 13" xfId="10751"/>
    <cellStyle name="Input 7 3 2 14" xfId="10752"/>
    <cellStyle name="Input 7 3 2 2" xfId="10753"/>
    <cellStyle name="Input 7 3 2 2 2" xfId="10754"/>
    <cellStyle name="Input 7 3 2 2 3" xfId="10755"/>
    <cellStyle name="Input 7 3 2 2 4" xfId="10756"/>
    <cellStyle name="Input 7 3 2 2 5" xfId="10757"/>
    <cellStyle name="Input 7 3 2 2 6" xfId="10758"/>
    <cellStyle name="Input 7 3 2 2 7" xfId="10759"/>
    <cellStyle name="Input 7 3 2 2 8" xfId="10760"/>
    <cellStyle name="Input 7 3 2 3" xfId="10761"/>
    <cellStyle name="Input 7 3 2 3 2" xfId="10762"/>
    <cellStyle name="Input 7 3 2 3 3" xfId="10763"/>
    <cellStyle name="Input 7 3 2 3 4" xfId="10764"/>
    <cellStyle name="Input 7 3 2 3 5" xfId="10765"/>
    <cellStyle name="Input 7 3 2 3 6" xfId="10766"/>
    <cellStyle name="Input 7 3 2 3 7" xfId="10767"/>
    <cellStyle name="Input 7 3 2 3 8" xfId="10768"/>
    <cellStyle name="Input 7 3 2 4" xfId="10769"/>
    <cellStyle name="Input 7 3 2 4 2" xfId="10770"/>
    <cellStyle name="Input 7 3 2 4 3" xfId="10771"/>
    <cellStyle name="Input 7 3 2 4 4" xfId="10772"/>
    <cellStyle name="Input 7 3 2 4 5" xfId="10773"/>
    <cellStyle name="Input 7 3 2 4 6" xfId="10774"/>
    <cellStyle name="Input 7 3 2 4 7" xfId="10775"/>
    <cellStyle name="Input 7 3 2 4 8" xfId="10776"/>
    <cellStyle name="Input 7 3 2 5" xfId="10777"/>
    <cellStyle name="Input 7 3 2 5 2" xfId="10778"/>
    <cellStyle name="Input 7 3 2 5 3" xfId="10779"/>
    <cellStyle name="Input 7 3 2 5 4" xfId="10780"/>
    <cellStyle name="Input 7 3 2 5 5" xfId="10781"/>
    <cellStyle name="Input 7 3 2 5 6" xfId="10782"/>
    <cellStyle name="Input 7 3 2 5 7" xfId="10783"/>
    <cellStyle name="Input 7 3 2 5 8" xfId="10784"/>
    <cellStyle name="Input 7 3 2 6" xfId="10785"/>
    <cellStyle name="Input 7 3 2 6 2" xfId="10786"/>
    <cellStyle name="Input 7 3 2 6 3" xfId="10787"/>
    <cellStyle name="Input 7 3 2 6 4" xfId="10788"/>
    <cellStyle name="Input 7 3 2 6 5" xfId="10789"/>
    <cellStyle name="Input 7 3 2 6 6" xfId="10790"/>
    <cellStyle name="Input 7 3 2 6 7" xfId="10791"/>
    <cellStyle name="Input 7 3 2 6 8" xfId="10792"/>
    <cellStyle name="Input 7 3 2 7" xfId="10793"/>
    <cellStyle name="Input 7 3 2 7 2" xfId="10794"/>
    <cellStyle name="Input 7 3 2 7 3" xfId="10795"/>
    <cellStyle name="Input 7 3 2 7 4" xfId="10796"/>
    <cellStyle name="Input 7 3 2 7 5" xfId="10797"/>
    <cellStyle name="Input 7 3 2 7 6" xfId="10798"/>
    <cellStyle name="Input 7 3 2 7 7" xfId="10799"/>
    <cellStyle name="Input 7 3 2 7 8" xfId="10800"/>
    <cellStyle name="Input 7 3 2 8" xfId="10801"/>
    <cellStyle name="Input 7 3 2 9" xfId="10802"/>
    <cellStyle name="Input 7 3 3" xfId="10803"/>
    <cellStyle name="Input 7 3 3 2" xfId="10804"/>
    <cellStyle name="Input 7 3 3 3" xfId="10805"/>
    <cellStyle name="Input 7 3 3 4" xfId="10806"/>
    <cellStyle name="Input 7 3 3 5" xfId="10807"/>
    <cellStyle name="Input 7 3 3 6" xfId="10808"/>
    <cellStyle name="Input 7 3 3 7" xfId="10809"/>
    <cellStyle name="Input 7 3 3 8" xfId="10810"/>
    <cellStyle name="Input 7 3 4" xfId="10811"/>
    <cellStyle name="Input 7 3 4 2" xfId="10812"/>
    <cellStyle name="Input 7 3 4 3" xfId="10813"/>
    <cellStyle name="Input 7 3 4 4" xfId="10814"/>
    <cellStyle name="Input 7 3 4 5" xfId="10815"/>
    <cellStyle name="Input 7 3 4 6" xfId="10816"/>
    <cellStyle name="Input 7 3 4 7" xfId="10817"/>
    <cellStyle name="Input 7 3 4 8" xfId="10818"/>
    <cellStyle name="Input 7 3 5" xfId="10819"/>
    <cellStyle name="Input 7 3 5 2" xfId="10820"/>
    <cellStyle name="Input 7 3 5 3" xfId="10821"/>
    <cellStyle name="Input 7 3 5 4" xfId="10822"/>
    <cellStyle name="Input 7 3 5 5" xfId="10823"/>
    <cellStyle name="Input 7 3 5 6" xfId="10824"/>
    <cellStyle name="Input 7 3 5 7" xfId="10825"/>
    <cellStyle name="Input 7 3 5 8" xfId="10826"/>
    <cellStyle name="Input 7 3 6" xfId="10827"/>
    <cellStyle name="Input 7 3 6 2" xfId="10828"/>
    <cellStyle name="Input 7 3 6 3" xfId="10829"/>
    <cellStyle name="Input 7 3 6 4" xfId="10830"/>
    <cellStyle name="Input 7 3 6 5" xfId="10831"/>
    <cellStyle name="Input 7 3 6 6" xfId="10832"/>
    <cellStyle name="Input 7 3 6 7" xfId="10833"/>
    <cellStyle name="Input 7 3 6 8" xfId="10834"/>
    <cellStyle name="Input 7 3 7" xfId="10835"/>
    <cellStyle name="Input 7 3 7 2" xfId="10836"/>
    <cellStyle name="Input 7 3 7 3" xfId="10837"/>
    <cellStyle name="Input 7 3 7 4" xfId="10838"/>
    <cellStyle name="Input 7 3 7 5" xfId="10839"/>
    <cellStyle name="Input 7 3 7 6" xfId="10840"/>
    <cellStyle name="Input 7 3 7 7" xfId="10841"/>
    <cellStyle name="Input 7 3 7 8" xfId="10842"/>
    <cellStyle name="Input 7 3 8" xfId="10843"/>
    <cellStyle name="Input 7 3 8 2" xfId="10844"/>
    <cellStyle name="Input 7 3 8 3" xfId="10845"/>
    <cellStyle name="Input 7 3 8 4" xfId="10846"/>
    <cellStyle name="Input 7 3 8 5" xfId="10847"/>
    <cellStyle name="Input 7 3 8 6" xfId="10848"/>
    <cellStyle name="Input 7 3 8 7" xfId="10849"/>
    <cellStyle name="Input 7 3 8 8" xfId="10850"/>
    <cellStyle name="Input 7 3 9" xfId="10851"/>
    <cellStyle name="Input 7 4" xfId="10852"/>
    <cellStyle name="Input 7 4 10" xfId="10853"/>
    <cellStyle name="Input 7 4 11" xfId="10854"/>
    <cellStyle name="Input 7 4 12" xfId="10855"/>
    <cellStyle name="Input 7 4 13" xfId="10856"/>
    <cellStyle name="Input 7 4 14" xfId="10857"/>
    <cellStyle name="Input 7 4 15" xfId="10858"/>
    <cellStyle name="Input 7 4 2" xfId="10859"/>
    <cellStyle name="Input 7 4 2 10" xfId="10860"/>
    <cellStyle name="Input 7 4 2 11" xfId="10861"/>
    <cellStyle name="Input 7 4 2 12" xfId="10862"/>
    <cellStyle name="Input 7 4 2 13" xfId="10863"/>
    <cellStyle name="Input 7 4 2 14" xfId="10864"/>
    <cellStyle name="Input 7 4 2 2" xfId="10865"/>
    <cellStyle name="Input 7 4 2 2 2" xfId="10866"/>
    <cellStyle name="Input 7 4 2 2 3" xfId="10867"/>
    <cellStyle name="Input 7 4 2 2 4" xfId="10868"/>
    <cellStyle name="Input 7 4 2 2 5" xfId="10869"/>
    <cellStyle name="Input 7 4 2 2 6" xfId="10870"/>
    <cellStyle name="Input 7 4 2 2 7" xfId="10871"/>
    <cellStyle name="Input 7 4 2 2 8" xfId="10872"/>
    <cellStyle name="Input 7 4 2 3" xfId="10873"/>
    <cellStyle name="Input 7 4 2 3 2" xfId="10874"/>
    <cellStyle name="Input 7 4 2 3 3" xfId="10875"/>
    <cellStyle name="Input 7 4 2 3 4" xfId="10876"/>
    <cellStyle name="Input 7 4 2 3 5" xfId="10877"/>
    <cellStyle name="Input 7 4 2 3 6" xfId="10878"/>
    <cellStyle name="Input 7 4 2 3 7" xfId="10879"/>
    <cellStyle name="Input 7 4 2 3 8" xfId="10880"/>
    <cellStyle name="Input 7 4 2 4" xfId="10881"/>
    <cellStyle name="Input 7 4 2 4 2" xfId="10882"/>
    <cellStyle name="Input 7 4 2 4 3" xfId="10883"/>
    <cellStyle name="Input 7 4 2 4 4" xfId="10884"/>
    <cellStyle name="Input 7 4 2 4 5" xfId="10885"/>
    <cellStyle name="Input 7 4 2 4 6" xfId="10886"/>
    <cellStyle name="Input 7 4 2 4 7" xfId="10887"/>
    <cellStyle name="Input 7 4 2 4 8" xfId="10888"/>
    <cellStyle name="Input 7 4 2 5" xfId="10889"/>
    <cellStyle name="Input 7 4 2 5 2" xfId="10890"/>
    <cellStyle name="Input 7 4 2 5 3" xfId="10891"/>
    <cellStyle name="Input 7 4 2 5 4" xfId="10892"/>
    <cellStyle name="Input 7 4 2 5 5" xfId="10893"/>
    <cellStyle name="Input 7 4 2 5 6" xfId="10894"/>
    <cellStyle name="Input 7 4 2 5 7" xfId="10895"/>
    <cellStyle name="Input 7 4 2 5 8" xfId="10896"/>
    <cellStyle name="Input 7 4 2 6" xfId="10897"/>
    <cellStyle name="Input 7 4 2 6 2" xfId="10898"/>
    <cellStyle name="Input 7 4 2 6 3" xfId="10899"/>
    <cellStyle name="Input 7 4 2 6 4" xfId="10900"/>
    <cellStyle name="Input 7 4 2 6 5" xfId="10901"/>
    <cellStyle name="Input 7 4 2 6 6" xfId="10902"/>
    <cellStyle name="Input 7 4 2 6 7" xfId="10903"/>
    <cellStyle name="Input 7 4 2 6 8" xfId="10904"/>
    <cellStyle name="Input 7 4 2 7" xfId="10905"/>
    <cellStyle name="Input 7 4 2 7 2" xfId="10906"/>
    <cellStyle name="Input 7 4 2 7 3" xfId="10907"/>
    <cellStyle name="Input 7 4 2 7 4" xfId="10908"/>
    <cellStyle name="Input 7 4 2 7 5" xfId="10909"/>
    <cellStyle name="Input 7 4 2 7 6" xfId="10910"/>
    <cellStyle name="Input 7 4 2 7 7" xfId="10911"/>
    <cellStyle name="Input 7 4 2 7 8" xfId="10912"/>
    <cellStyle name="Input 7 4 2 8" xfId="10913"/>
    <cellStyle name="Input 7 4 2 9" xfId="10914"/>
    <cellStyle name="Input 7 4 3" xfId="10915"/>
    <cellStyle name="Input 7 4 3 2" xfId="10916"/>
    <cellStyle name="Input 7 4 3 3" xfId="10917"/>
    <cellStyle name="Input 7 4 3 4" xfId="10918"/>
    <cellStyle name="Input 7 4 3 5" xfId="10919"/>
    <cellStyle name="Input 7 4 3 6" xfId="10920"/>
    <cellStyle name="Input 7 4 3 7" xfId="10921"/>
    <cellStyle name="Input 7 4 3 8" xfId="10922"/>
    <cellStyle name="Input 7 4 4" xfId="10923"/>
    <cellStyle name="Input 7 4 4 2" xfId="10924"/>
    <cellStyle name="Input 7 4 4 3" xfId="10925"/>
    <cellStyle name="Input 7 4 4 4" xfId="10926"/>
    <cellStyle name="Input 7 4 4 5" xfId="10927"/>
    <cellStyle name="Input 7 4 4 6" xfId="10928"/>
    <cellStyle name="Input 7 4 4 7" xfId="10929"/>
    <cellStyle name="Input 7 4 4 8" xfId="10930"/>
    <cellStyle name="Input 7 4 5" xfId="10931"/>
    <cellStyle name="Input 7 4 5 2" xfId="10932"/>
    <cellStyle name="Input 7 4 5 3" xfId="10933"/>
    <cellStyle name="Input 7 4 5 4" xfId="10934"/>
    <cellStyle name="Input 7 4 5 5" xfId="10935"/>
    <cellStyle name="Input 7 4 5 6" xfId="10936"/>
    <cellStyle name="Input 7 4 5 7" xfId="10937"/>
    <cellStyle name="Input 7 4 5 8" xfId="10938"/>
    <cellStyle name="Input 7 4 6" xfId="10939"/>
    <cellStyle name="Input 7 4 6 2" xfId="10940"/>
    <cellStyle name="Input 7 4 6 3" xfId="10941"/>
    <cellStyle name="Input 7 4 6 4" xfId="10942"/>
    <cellStyle name="Input 7 4 6 5" xfId="10943"/>
    <cellStyle name="Input 7 4 6 6" xfId="10944"/>
    <cellStyle name="Input 7 4 6 7" xfId="10945"/>
    <cellStyle name="Input 7 4 6 8" xfId="10946"/>
    <cellStyle name="Input 7 4 7" xfId="10947"/>
    <cellStyle name="Input 7 4 7 2" xfId="10948"/>
    <cellStyle name="Input 7 4 7 3" xfId="10949"/>
    <cellStyle name="Input 7 4 7 4" xfId="10950"/>
    <cellStyle name="Input 7 4 7 5" xfId="10951"/>
    <cellStyle name="Input 7 4 7 6" xfId="10952"/>
    <cellStyle name="Input 7 4 7 7" xfId="10953"/>
    <cellStyle name="Input 7 4 7 8" xfId="10954"/>
    <cellStyle name="Input 7 4 8" xfId="10955"/>
    <cellStyle name="Input 7 4 8 2" xfId="10956"/>
    <cellStyle name="Input 7 4 8 3" xfId="10957"/>
    <cellStyle name="Input 7 4 8 4" xfId="10958"/>
    <cellStyle name="Input 7 4 8 5" xfId="10959"/>
    <cellStyle name="Input 7 4 8 6" xfId="10960"/>
    <cellStyle name="Input 7 4 8 7" xfId="10961"/>
    <cellStyle name="Input 7 4 8 8" xfId="10962"/>
    <cellStyle name="Input 7 4 9" xfId="10963"/>
    <cellStyle name="Input 7 5" xfId="10964"/>
    <cellStyle name="Input 7 5 10" xfId="10965"/>
    <cellStyle name="Input 7 5 11" xfId="10966"/>
    <cellStyle name="Input 7 5 12" xfId="10967"/>
    <cellStyle name="Input 7 5 13" xfId="10968"/>
    <cellStyle name="Input 7 5 14" xfId="10969"/>
    <cellStyle name="Input 7 5 15" xfId="10970"/>
    <cellStyle name="Input 7 5 2" xfId="10971"/>
    <cellStyle name="Input 7 5 2 10" xfId="10972"/>
    <cellStyle name="Input 7 5 2 11" xfId="10973"/>
    <cellStyle name="Input 7 5 2 12" xfId="10974"/>
    <cellStyle name="Input 7 5 2 13" xfId="10975"/>
    <cellStyle name="Input 7 5 2 14" xfId="10976"/>
    <cellStyle name="Input 7 5 2 2" xfId="10977"/>
    <cellStyle name="Input 7 5 2 2 2" xfId="10978"/>
    <cellStyle name="Input 7 5 2 2 3" xfId="10979"/>
    <cellStyle name="Input 7 5 2 2 4" xfId="10980"/>
    <cellStyle name="Input 7 5 2 2 5" xfId="10981"/>
    <cellStyle name="Input 7 5 2 2 6" xfId="10982"/>
    <cellStyle name="Input 7 5 2 2 7" xfId="10983"/>
    <cellStyle name="Input 7 5 2 2 8" xfId="10984"/>
    <cellStyle name="Input 7 5 2 3" xfId="10985"/>
    <cellStyle name="Input 7 5 2 3 2" xfId="10986"/>
    <cellStyle name="Input 7 5 2 3 3" xfId="10987"/>
    <cellStyle name="Input 7 5 2 3 4" xfId="10988"/>
    <cellStyle name="Input 7 5 2 3 5" xfId="10989"/>
    <cellStyle name="Input 7 5 2 3 6" xfId="10990"/>
    <cellStyle name="Input 7 5 2 3 7" xfId="10991"/>
    <cellStyle name="Input 7 5 2 3 8" xfId="10992"/>
    <cellStyle name="Input 7 5 2 4" xfId="10993"/>
    <cellStyle name="Input 7 5 2 4 2" xfId="10994"/>
    <cellStyle name="Input 7 5 2 4 3" xfId="10995"/>
    <cellStyle name="Input 7 5 2 4 4" xfId="10996"/>
    <cellStyle name="Input 7 5 2 4 5" xfId="10997"/>
    <cellStyle name="Input 7 5 2 4 6" xfId="10998"/>
    <cellStyle name="Input 7 5 2 4 7" xfId="10999"/>
    <cellStyle name="Input 7 5 2 4 8" xfId="11000"/>
    <cellStyle name="Input 7 5 2 5" xfId="11001"/>
    <cellStyle name="Input 7 5 2 5 2" xfId="11002"/>
    <cellStyle name="Input 7 5 2 5 3" xfId="11003"/>
    <cellStyle name="Input 7 5 2 5 4" xfId="11004"/>
    <cellStyle name="Input 7 5 2 5 5" xfId="11005"/>
    <cellStyle name="Input 7 5 2 5 6" xfId="11006"/>
    <cellStyle name="Input 7 5 2 5 7" xfId="11007"/>
    <cellStyle name="Input 7 5 2 5 8" xfId="11008"/>
    <cellStyle name="Input 7 5 2 6" xfId="11009"/>
    <cellStyle name="Input 7 5 2 6 2" xfId="11010"/>
    <cellStyle name="Input 7 5 2 6 3" xfId="11011"/>
    <cellStyle name="Input 7 5 2 6 4" xfId="11012"/>
    <cellStyle name="Input 7 5 2 6 5" xfId="11013"/>
    <cellStyle name="Input 7 5 2 6 6" xfId="11014"/>
    <cellStyle name="Input 7 5 2 6 7" xfId="11015"/>
    <cellStyle name="Input 7 5 2 6 8" xfId="11016"/>
    <cellStyle name="Input 7 5 2 7" xfId="11017"/>
    <cellStyle name="Input 7 5 2 7 2" xfId="11018"/>
    <cellStyle name="Input 7 5 2 7 3" xfId="11019"/>
    <cellStyle name="Input 7 5 2 7 4" xfId="11020"/>
    <cellStyle name="Input 7 5 2 7 5" xfId="11021"/>
    <cellStyle name="Input 7 5 2 7 6" xfId="11022"/>
    <cellStyle name="Input 7 5 2 7 7" xfId="11023"/>
    <cellStyle name="Input 7 5 2 7 8" xfId="11024"/>
    <cellStyle name="Input 7 5 2 8" xfId="11025"/>
    <cellStyle name="Input 7 5 2 9" xfId="11026"/>
    <cellStyle name="Input 7 5 3" xfId="11027"/>
    <cellStyle name="Input 7 5 3 2" xfId="11028"/>
    <cellStyle name="Input 7 5 3 3" xfId="11029"/>
    <cellStyle name="Input 7 5 3 4" xfId="11030"/>
    <cellStyle name="Input 7 5 3 5" xfId="11031"/>
    <cellStyle name="Input 7 5 3 6" xfId="11032"/>
    <cellStyle name="Input 7 5 3 7" xfId="11033"/>
    <cellStyle name="Input 7 5 3 8" xfId="11034"/>
    <cellStyle name="Input 7 5 4" xfId="11035"/>
    <cellStyle name="Input 7 5 4 2" xfId="11036"/>
    <cellStyle name="Input 7 5 4 3" xfId="11037"/>
    <cellStyle name="Input 7 5 4 4" xfId="11038"/>
    <cellStyle name="Input 7 5 4 5" xfId="11039"/>
    <cellStyle name="Input 7 5 4 6" xfId="11040"/>
    <cellStyle name="Input 7 5 4 7" xfId="11041"/>
    <cellStyle name="Input 7 5 4 8" xfId="11042"/>
    <cellStyle name="Input 7 5 5" xfId="11043"/>
    <cellStyle name="Input 7 5 5 2" xfId="11044"/>
    <cellStyle name="Input 7 5 5 3" xfId="11045"/>
    <cellStyle name="Input 7 5 5 4" xfId="11046"/>
    <cellStyle name="Input 7 5 5 5" xfId="11047"/>
    <cellStyle name="Input 7 5 5 6" xfId="11048"/>
    <cellStyle name="Input 7 5 5 7" xfId="11049"/>
    <cellStyle name="Input 7 5 5 8" xfId="11050"/>
    <cellStyle name="Input 7 5 6" xfId="11051"/>
    <cellStyle name="Input 7 5 6 2" xfId="11052"/>
    <cellStyle name="Input 7 5 6 3" xfId="11053"/>
    <cellStyle name="Input 7 5 6 4" xfId="11054"/>
    <cellStyle name="Input 7 5 6 5" xfId="11055"/>
    <cellStyle name="Input 7 5 6 6" xfId="11056"/>
    <cellStyle name="Input 7 5 6 7" xfId="11057"/>
    <cellStyle name="Input 7 5 6 8" xfId="11058"/>
    <cellStyle name="Input 7 5 7" xfId="11059"/>
    <cellStyle name="Input 7 5 7 2" xfId="11060"/>
    <cellStyle name="Input 7 5 7 3" xfId="11061"/>
    <cellStyle name="Input 7 5 7 4" xfId="11062"/>
    <cellStyle name="Input 7 5 7 5" xfId="11063"/>
    <cellStyle name="Input 7 5 7 6" xfId="11064"/>
    <cellStyle name="Input 7 5 7 7" xfId="11065"/>
    <cellStyle name="Input 7 5 7 8" xfId="11066"/>
    <cellStyle name="Input 7 5 8" xfId="11067"/>
    <cellStyle name="Input 7 5 8 2" xfId="11068"/>
    <cellStyle name="Input 7 5 8 3" xfId="11069"/>
    <cellStyle name="Input 7 5 8 4" xfId="11070"/>
    <cellStyle name="Input 7 5 8 5" xfId="11071"/>
    <cellStyle name="Input 7 5 8 6" xfId="11072"/>
    <cellStyle name="Input 7 5 8 7" xfId="11073"/>
    <cellStyle name="Input 7 5 8 8" xfId="11074"/>
    <cellStyle name="Input 7 5 9" xfId="11075"/>
    <cellStyle name="Input 7 6" xfId="11076"/>
    <cellStyle name="Input 7 6 10" xfId="11077"/>
    <cellStyle name="Input 7 6 11" xfId="11078"/>
    <cellStyle name="Input 7 6 12" xfId="11079"/>
    <cellStyle name="Input 7 6 13" xfId="11080"/>
    <cellStyle name="Input 7 6 14" xfId="11081"/>
    <cellStyle name="Input 7 6 15" xfId="11082"/>
    <cellStyle name="Input 7 6 2" xfId="11083"/>
    <cellStyle name="Input 7 6 2 10" xfId="11084"/>
    <cellStyle name="Input 7 6 2 11" xfId="11085"/>
    <cellStyle name="Input 7 6 2 12" xfId="11086"/>
    <cellStyle name="Input 7 6 2 13" xfId="11087"/>
    <cellStyle name="Input 7 6 2 14" xfId="11088"/>
    <cellStyle name="Input 7 6 2 2" xfId="11089"/>
    <cellStyle name="Input 7 6 2 2 2" xfId="11090"/>
    <cellStyle name="Input 7 6 2 2 3" xfId="11091"/>
    <cellStyle name="Input 7 6 2 2 4" xfId="11092"/>
    <cellStyle name="Input 7 6 2 2 5" xfId="11093"/>
    <cellStyle name="Input 7 6 2 2 6" xfId="11094"/>
    <cellStyle name="Input 7 6 2 2 7" xfId="11095"/>
    <cellStyle name="Input 7 6 2 2 8" xfId="11096"/>
    <cellStyle name="Input 7 6 2 3" xfId="11097"/>
    <cellStyle name="Input 7 6 2 3 2" xfId="11098"/>
    <cellStyle name="Input 7 6 2 3 3" xfId="11099"/>
    <cellStyle name="Input 7 6 2 3 4" xfId="11100"/>
    <cellStyle name="Input 7 6 2 3 5" xfId="11101"/>
    <cellStyle name="Input 7 6 2 3 6" xfId="11102"/>
    <cellStyle name="Input 7 6 2 3 7" xfId="11103"/>
    <cellStyle name="Input 7 6 2 3 8" xfId="11104"/>
    <cellStyle name="Input 7 6 2 4" xfId="11105"/>
    <cellStyle name="Input 7 6 2 4 2" xfId="11106"/>
    <cellStyle name="Input 7 6 2 4 3" xfId="11107"/>
    <cellStyle name="Input 7 6 2 4 4" xfId="11108"/>
    <cellStyle name="Input 7 6 2 4 5" xfId="11109"/>
    <cellStyle name="Input 7 6 2 4 6" xfId="11110"/>
    <cellStyle name="Input 7 6 2 4 7" xfId="11111"/>
    <cellStyle name="Input 7 6 2 4 8" xfId="11112"/>
    <cellStyle name="Input 7 6 2 5" xfId="11113"/>
    <cellStyle name="Input 7 6 2 5 2" xfId="11114"/>
    <cellStyle name="Input 7 6 2 5 3" xfId="11115"/>
    <cellStyle name="Input 7 6 2 5 4" xfId="11116"/>
    <cellStyle name="Input 7 6 2 5 5" xfId="11117"/>
    <cellStyle name="Input 7 6 2 5 6" xfId="11118"/>
    <cellStyle name="Input 7 6 2 5 7" xfId="11119"/>
    <cellStyle name="Input 7 6 2 5 8" xfId="11120"/>
    <cellStyle name="Input 7 6 2 6" xfId="11121"/>
    <cellStyle name="Input 7 6 2 6 2" xfId="11122"/>
    <cellStyle name="Input 7 6 2 6 3" xfId="11123"/>
    <cellStyle name="Input 7 6 2 6 4" xfId="11124"/>
    <cellStyle name="Input 7 6 2 6 5" xfId="11125"/>
    <cellStyle name="Input 7 6 2 6 6" xfId="11126"/>
    <cellStyle name="Input 7 6 2 6 7" xfId="11127"/>
    <cellStyle name="Input 7 6 2 6 8" xfId="11128"/>
    <cellStyle name="Input 7 6 2 7" xfId="11129"/>
    <cellStyle name="Input 7 6 2 7 2" xfId="11130"/>
    <cellStyle name="Input 7 6 2 7 3" xfId="11131"/>
    <cellStyle name="Input 7 6 2 7 4" xfId="11132"/>
    <cellStyle name="Input 7 6 2 7 5" xfId="11133"/>
    <cellStyle name="Input 7 6 2 7 6" xfId="11134"/>
    <cellStyle name="Input 7 6 2 7 7" xfId="11135"/>
    <cellStyle name="Input 7 6 2 7 8" xfId="11136"/>
    <cellStyle name="Input 7 6 2 8" xfId="11137"/>
    <cellStyle name="Input 7 6 2 9" xfId="11138"/>
    <cellStyle name="Input 7 6 3" xfId="11139"/>
    <cellStyle name="Input 7 6 3 2" xfId="11140"/>
    <cellStyle name="Input 7 6 3 3" xfId="11141"/>
    <cellStyle name="Input 7 6 3 4" xfId="11142"/>
    <cellStyle name="Input 7 6 3 5" xfId="11143"/>
    <cellStyle name="Input 7 6 3 6" xfId="11144"/>
    <cellStyle name="Input 7 6 3 7" xfId="11145"/>
    <cellStyle name="Input 7 6 3 8" xfId="11146"/>
    <cellStyle name="Input 7 6 4" xfId="11147"/>
    <cellStyle name="Input 7 6 4 2" xfId="11148"/>
    <cellStyle name="Input 7 6 4 3" xfId="11149"/>
    <cellStyle name="Input 7 6 4 4" xfId="11150"/>
    <cellStyle name="Input 7 6 4 5" xfId="11151"/>
    <cellStyle name="Input 7 6 4 6" xfId="11152"/>
    <cellStyle name="Input 7 6 4 7" xfId="11153"/>
    <cellStyle name="Input 7 6 4 8" xfId="11154"/>
    <cellStyle name="Input 7 6 5" xfId="11155"/>
    <cellStyle name="Input 7 6 5 2" xfId="11156"/>
    <cellStyle name="Input 7 6 5 3" xfId="11157"/>
    <cellStyle name="Input 7 6 5 4" xfId="11158"/>
    <cellStyle name="Input 7 6 5 5" xfId="11159"/>
    <cellStyle name="Input 7 6 5 6" xfId="11160"/>
    <cellStyle name="Input 7 6 5 7" xfId="11161"/>
    <cellStyle name="Input 7 6 5 8" xfId="11162"/>
    <cellStyle name="Input 7 6 6" xfId="11163"/>
    <cellStyle name="Input 7 6 6 2" xfId="11164"/>
    <cellStyle name="Input 7 6 6 3" xfId="11165"/>
    <cellStyle name="Input 7 6 6 4" xfId="11166"/>
    <cellStyle name="Input 7 6 6 5" xfId="11167"/>
    <cellStyle name="Input 7 6 6 6" xfId="11168"/>
    <cellStyle name="Input 7 6 6 7" xfId="11169"/>
    <cellStyle name="Input 7 6 6 8" xfId="11170"/>
    <cellStyle name="Input 7 6 7" xfId="11171"/>
    <cellStyle name="Input 7 6 7 2" xfId="11172"/>
    <cellStyle name="Input 7 6 7 3" xfId="11173"/>
    <cellStyle name="Input 7 6 7 4" xfId="11174"/>
    <cellStyle name="Input 7 6 7 5" xfId="11175"/>
    <cellStyle name="Input 7 6 7 6" xfId="11176"/>
    <cellStyle name="Input 7 6 7 7" xfId="11177"/>
    <cellStyle name="Input 7 6 7 8" xfId="11178"/>
    <cellStyle name="Input 7 6 8" xfId="11179"/>
    <cellStyle name="Input 7 6 8 2" xfId="11180"/>
    <cellStyle name="Input 7 6 8 3" xfId="11181"/>
    <cellStyle name="Input 7 6 8 4" xfId="11182"/>
    <cellStyle name="Input 7 6 8 5" xfId="11183"/>
    <cellStyle name="Input 7 6 8 6" xfId="11184"/>
    <cellStyle name="Input 7 6 8 7" xfId="11185"/>
    <cellStyle name="Input 7 6 8 8" xfId="11186"/>
    <cellStyle name="Input 7 6 9" xfId="11187"/>
    <cellStyle name="Input 7 7" xfId="11188"/>
    <cellStyle name="Input 7 7 10" xfId="11189"/>
    <cellStyle name="Input 7 7 11" xfId="11190"/>
    <cellStyle name="Input 7 7 12" xfId="11191"/>
    <cellStyle name="Input 7 7 13" xfId="11192"/>
    <cellStyle name="Input 7 7 14" xfId="11193"/>
    <cellStyle name="Input 7 7 2" xfId="11194"/>
    <cellStyle name="Input 7 7 2 2" xfId="11195"/>
    <cellStyle name="Input 7 7 2 3" xfId="11196"/>
    <cellStyle name="Input 7 7 2 4" xfId="11197"/>
    <cellStyle name="Input 7 7 2 5" xfId="11198"/>
    <cellStyle name="Input 7 7 2 6" xfId="11199"/>
    <cellStyle name="Input 7 7 2 7" xfId="11200"/>
    <cellStyle name="Input 7 7 2 8" xfId="11201"/>
    <cellStyle name="Input 7 7 3" xfId="11202"/>
    <cellStyle name="Input 7 7 3 2" xfId="11203"/>
    <cellStyle name="Input 7 7 3 3" xfId="11204"/>
    <cellStyle name="Input 7 7 3 4" xfId="11205"/>
    <cellStyle name="Input 7 7 3 5" xfId="11206"/>
    <cellStyle name="Input 7 7 3 6" xfId="11207"/>
    <cellStyle name="Input 7 7 3 7" xfId="11208"/>
    <cellStyle name="Input 7 7 3 8" xfId="11209"/>
    <cellStyle name="Input 7 7 4" xfId="11210"/>
    <cellStyle name="Input 7 7 4 2" xfId="11211"/>
    <cellStyle name="Input 7 7 4 3" xfId="11212"/>
    <cellStyle name="Input 7 7 4 4" xfId="11213"/>
    <cellStyle name="Input 7 7 4 5" xfId="11214"/>
    <cellStyle name="Input 7 7 4 6" xfId="11215"/>
    <cellStyle name="Input 7 7 4 7" xfId="11216"/>
    <cellStyle name="Input 7 7 4 8" xfId="11217"/>
    <cellStyle name="Input 7 7 5" xfId="11218"/>
    <cellStyle name="Input 7 7 5 2" xfId="11219"/>
    <cellStyle name="Input 7 7 5 3" xfId="11220"/>
    <cellStyle name="Input 7 7 5 4" xfId="11221"/>
    <cellStyle name="Input 7 7 5 5" xfId="11222"/>
    <cellStyle name="Input 7 7 5 6" xfId="11223"/>
    <cellStyle name="Input 7 7 5 7" xfId="11224"/>
    <cellStyle name="Input 7 7 5 8" xfId="11225"/>
    <cellStyle name="Input 7 7 6" xfId="11226"/>
    <cellStyle name="Input 7 7 6 2" xfId="11227"/>
    <cellStyle name="Input 7 7 6 3" xfId="11228"/>
    <cellStyle name="Input 7 7 6 4" xfId="11229"/>
    <cellStyle name="Input 7 7 6 5" xfId="11230"/>
    <cellStyle name="Input 7 7 6 6" xfId="11231"/>
    <cellStyle name="Input 7 7 6 7" xfId="11232"/>
    <cellStyle name="Input 7 7 6 8" xfId="11233"/>
    <cellStyle name="Input 7 7 7" xfId="11234"/>
    <cellStyle name="Input 7 7 7 2" xfId="11235"/>
    <cellStyle name="Input 7 7 7 3" xfId="11236"/>
    <cellStyle name="Input 7 7 7 4" xfId="11237"/>
    <cellStyle name="Input 7 7 7 5" xfId="11238"/>
    <cellStyle name="Input 7 7 7 6" xfId="11239"/>
    <cellStyle name="Input 7 7 7 7" xfId="11240"/>
    <cellStyle name="Input 7 7 7 8" xfId="11241"/>
    <cellStyle name="Input 7 7 8" xfId="11242"/>
    <cellStyle name="Input 7 7 9" xfId="11243"/>
    <cellStyle name="Input Cells" xfId="11244"/>
    <cellStyle name="k" xfId="11245"/>
    <cellStyle name="k_TONG HOP KINH PHI" xfId="11246"/>
    <cellStyle name="k_TONG HOP KINH PHI_!1 1 bao cao giao KH ve HTCMT vung TNB   12-12-2011" xfId="11247"/>
    <cellStyle name="k_TONG HOP KINH PHI_Bieu4HTMT" xfId="11248"/>
    <cellStyle name="k_TONG HOP KINH PHI_Bieu4HTMT_!1 1 bao cao giao KH ve HTCMT vung TNB   12-12-2011" xfId="11249"/>
    <cellStyle name="k_TONG HOP KINH PHI_Bieu4HTMT_KH TPCP vung TNB (03-1-2012)" xfId="11250"/>
    <cellStyle name="k_TONG HOP KINH PHI_KH TPCP vung TNB (03-1-2012)" xfId="11251"/>
    <cellStyle name="k_ÿÿÿÿÿ" xfId="11252"/>
    <cellStyle name="k_ÿÿÿÿÿ_!1 1 bao cao giao KH ve HTCMT vung TNB   12-12-2011" xfId="11253"/>
    <cellStyle name="k_ÿÿÿÿÿ_1" xfId="11254"/>
    <cellStyle name="k_ÿÿÿÿÿ_2" xfId="11255"/>
    <cellStyle name="k_ÿÿÿÿÿ_2_!1 1 bao cao giao KH ve HTCMT vung TNB   12-12-2011" xfId="11256"/>
    <cellStyle name="k_ÿÿÿÿÿ_2_Bieu4HTMT" xfId="11257"/>
    <cellStyle name="k_ÿÿÿÿÿ_2_Bieu4HTMT_!1 1 bao cao giao KH ve HTCMT vung TNB   12-12-2011" xfId="11258"/>
    <cellStyle name="k_ÿÿÿÿÿ_2_Bieu4HTMT_KH TPCP vung TNB (03-1-2012)" xfId="11259"/>
    <cellStyle name="k_ÿÿÿÿÿ_2_KH TPCP vung TNB (03-1-2012)" xfId="11260"/>
    <cellStyle name="k_ÿÿÿÿÿ_Bieu4HTMT" xfId="11261"/>
    <cellStyle name="k_ÿÿÿÿÿ_Bieu4HTMT_!1 1 bao cao giao KH ve HTCMT vung TNB   12-12-2011" xfId="11262"/>
    <cellStyle name="k_ÿÿÿÿÿ_Bieu4HTMT_KH TPCP vung TNB (03-1-2012)" xfId="11263"/>
    <cellStyle name="k_ÿÿÿÿÿ_KH TPCP vung TNB (03-1-2012)" xfId="11264"/>
    <cellStyle name="kh¸c_Bang Chi tieu" xfId="11265"/>
    <cellStyle name="khanh" xfId="11266"/>
    <cellStyle name="khoa2" xfId="11267"/>
    <cellStyle name="khung" xfId="11268"/>
    <cellStyle name="khung 2" xfId="11269"/>
    <cellStyle name="khung 2 10" xfId="11270"/>
    <cellStyle name="khung 2 11" xfId="11271"/>
    <cellStyle name="khung 2 12" xfId="11272"/>
    <cellStyle name="khung 2 13" xfId="11273"/>
    <cellStyle name="khung 2 14" xfId="11274"/>
    <cellStyle name="khung 2 15" xfId="11275"/>
    <cellStyle name="khung 2 2" xfId="11276"/>
    <cellStyle name="khung 2 2 10" xfId="11277"/>
    <cellStyle name="khung 2 2 11" xfId="11278"/>
    <cellStyle name="khung 2 2 12" xfId="11279"/>
    <cellStyle name="khung 2 2 13" xfId="11280"/>
    <cellStyle name="khung 2 2 14" xfId="11281"/>
    <cellStyle name="khung 2 2 2" xfId="11282"/>
    <cellStyle name="khung 2 2 2 2" xfId="11283"/>
    <cellStyle name="khung 2 2 2 3" xfId="11284"/>
    <cellStyle name="khung 2 2 2 4" xfId="11285"/>
    <cellStyle name="khung 2 2 2 5" xfId="11286"/>
    <cellStyle name="khung 2 2 2 6" xfId="11287"/>
    <cellStyle name="khung 2 2 2 7" xfId="11288"/>
    <cellStyle name="khung 2 2 2 8" xfId="11289"/>
    <cellStyle name="khung 2 2 3" xfId="11290"/>
    <cellStyle name="khung 2 2 3 2" xfId="11291"/>
    <cellStyle name="khung 2 2 3 3" xfId="11292"/>
    <cellStyle name="khung 2 2 3 4" xfId="11293"/>
    <cellStyle name="khung 2 2 3 5" xfId="11294"/>
    <cellStyle name="khung 2 2 3 6" xfId="11295"/>
    <cellStyle name="khung 2 2 3 7" xfId="11296"/>
    <cellStyle name="khung 2 2 3 8" xfId="11297"/>
    <cellStyle name="khung 2 2 4" xfId="11298"/>
    <cellStyle name="khung 2 2 4 2" xfId="11299"/>
    <cellStyle name="khung 2 2 4 3" xfId="11300"/>
    <cellStyle name="khung 2 2 4 4" xfId="11301"/>
    <cellStyle name="khung 2 2 4 5" xfId="11302"/>
    <cellStyle name="khung 2 2 4 6" xfId="11303"/>
    <cellStyle name="khung 2 2 4 7" xfId="11304"/>
    <cellStyle name="khung 2 2 4 8" xfId="11305"/>
    <cellStyle name="khung 2 2 5" xfId="11306"/>
    <cellStyle name="khung 2 2 5 2" xfId="11307"/>
    <cellStyle name="khung 2 2 5 3" xfId="11308"/>
    <cellStyle name="khung 2 2 5 4" xfId="11309"/>
    <cellStyle name="khung 2 2 5 5" xfId="11310"/>
    <cellStyle name="khung 2 2 5 6" xfId="11311"/>
    <cellStyle name="khung 2 2 5 7" xfId="11312"/>
    <cellStyle name="khung 2 2 5 8" xfId="11313"/>
    <cellStyle name="khung 2 2 6" xfId="11314"/>
    <cellStyle name="khung 2 2 6 2" xfId="11315"/>
    <cellStyle name="khung 2 2 6 3" xfId="11316"/>
    <cellStyle name="khung 2 2 6 4" xfId="11317"/>
    <cellStyle name="khung 2 2 6 5" xfId="11318"/>
    <cellStyle name="khung 2 2 6 6" xfId="11319"/>
    <cellStyle name="khung 2 2 6 7" xfId="11320"/>
    <cellStyle name="khung 2 2 6 8" xfId="11321"/>
    <cellStyle name="khung 2 2 7" xfId="11322"/>
    <cellStyle name="khung 2 2 7 2" xfId="11323"/>
    <cellStyle name="khung 2 2 7 3" xfId="11324"/>
    <cellStyle name="khung 2 2 7 4" xfId="11325"/>
    <cellStyle name="khung 2 2 7 5" xfId="11326"/>
    <cellStyle name="khung 2 2 7 6" xfId="11327"/>
    <cellStyle name="khung 2 2 7 7" xfId="11328"/>
    <cellStyle name="khung 2 2 7 8" xfId="11329"/>
    <cellStyle name="khung 2 2 8" xfId="11330"/>
    <cellStyle name="khung 2 2 9" xfId="11331"/>
    <cellStyle name="khung 2 3" xfId="11332"/>
    <cellStyle name="khung 2 3 2" xfId="11333"/>
    <cellStyle name="khung 2 3 3" xfId="11334"/>
    <cellStyle name="khung 2 3 4" xfId="11335"/>
    <cellStyle name="khung 2 3 5" xfId="11336"/>
    <cellStyle name="khung 2 3 6" xfId="11337"/>
    <cellStyle name="khung 2 3 7" xfId="11338"/>
    <cellStyle name="khung 2 3 8" xfId="11339"/>
    <cellStyle name="khung 2 4" xfId="11340"/>
    <cellStyle name="khung 2 4 2" xfId="11341"/>
    <cellStyle name="khung 2 4 3" xfId="11342"/>
    <cellStyle name="khung 2 4 4" xfId="11343"/>
    <cellStyle name="khung 2 4 5" xfId="11344"/>
    <cellStyle name="khung 2 4 6" xfId="11345"/>
    <cellStyle name="khung 2 4 7" xfId="11346"/>
    <cellStyle name="khung 2 4 8" xfId="11347"/>
    <cellStyle name="khung 2 5" xfId="11348"/>
    <cellStyle name="khung 2 5 2" xfId="11349"/>
    <cellStyle name="khung 2 5 3" xfId="11350"/>
    <cellStyle name="khung 2 5 4" xfId="11351"/>
    <cellStyle name="khung 2 5 5" xfId="11352"/>
    <cellStyle name="khung 2 5 6" xfId="11353"/>
    <cellStyle name="khung 2 5 7" xfId="11354"/>
    <cellStyle name="khung 2 5 8" xfId="11355"/>
    <cellStyle name="khung 2 6" xfId="11356"/>
    <cellStyle name="khung 2 6 2" xfId="11357"/>
    <cellStyle name="khung 2 6 3" xfId="11358"/>
    <cellStyle name="khung 2 6 4" xfId="11359"/>
    <cellStyle name="khung 2 6 5" xfId="11360"/>
    <cellStyle name="khung 2 6 6" xfId="11361"/>
    <cellStyle name="khung 2 6 7" xfId="11362"/>
    <cellStyle name="khung 2 6 8" xfId="11363"/>
    <cellStyle name="khung 2 7" xfId="11364"/>
    <cellStyle name="khung 2 7 2" xfId="11365"/>
    <cellStyle name="khung 2 7 3" xfId="11366"/>
    <cellStyle name="khung 2 7 4" xfId="11367"/>
    <cellStyle name="khung 2 7 5" xfId="11368"/>
    <cellStyle name="khung 2 7 6" xfId="11369"/>
    <cellStyle name="khung 2 7 7" xfId="11370"/>
    <cellStyle name="khung 2 7 8" xfId="11371"/>
    <cellStyle name="khung 2 8" xfId="11372"/>
    <cellStyle name="khung 2 8 2" xfId="11373"/>
    <cellStyle name="khung 2 8 3" xfId="11374"/>
    <cellStyle name="khung 2 8 4" xfId="11375"/>
    <cellStyle name="khung 2 8 5" xfId="11376"/>
    <cellStyle name="khung 2 8 6" xfId="11377"/>
    <cellStyle name="khung 2 8 7" xfId="11378"/>
    <cellStyle name="khung 2 8 8" xfId="11379"/>
    <cellStyle name="khung 2 9" xfId="11380"/>
    <cellStyle name="khung 3" xfId="11381"/>
    <cellStyle name="khung 3 10" xfId="11382"/>
    <cellStyle name="khung 3 11" xfId="11383"/>
    <cellStyle name="khung 3 12" xfId="11384"/>
    <cellStyle name="khung 3 13" xfId="11385"/>
    <cellStyle name="khung 3 14" xfId="11386"/>
    <cellStyle name="khung 3 15" xfId="11387"/>
    <cellStyle name="khung 3 2" xfId="11388"/>
    <cellStyle name="khung 3 2 10" xfId="11389"/>
    <cellStyle name="khung 3 2 11" xfId="11390"/>
    <cellStyle name="khung 3 2 12" xfId="11391"/>
    <cellStyle name="khung 3 2 13" xfId="11392"/>
    <cellStyle name="khung 3 2 14" xfId="11393"/>
    <cellStyle name="khung 3 2 2" xfId="11394"/>
    <cellStyle name="khung 3 2 2 2" xfId="11395"/>
    <cellStyle name="khung 3 2 2 3" xfId="11396"/>
    <cellStyle name="khung 3 2 2 4" xfId="11397"/>
    <cellStyle name="khung 3 2 2 5" xfId="11398"/>
    <cellStyle name="khung 3 2 2 6" xfId="11399"/>
    <cellStyle name="khung 3 2 2 7" xfId="11400"/>
    <cellStyle name="khung 3 2 2 8" xfId="11401"/>
    <cellStyle name="khung 3 2 3" xfId="11402"/>
    <cellStyle name="khung 3 2 3 2" xfId="11403"/>
    <cellStyle name="khung 3 2 3 3" xfId="11404"/>
    <cellStyle name="khung 3 2 3 4" xfId="11405"/>
    <cellStyle name="khung 3 2 3 5" xfId="11406"/>
    <cellStyle name="khung 3 2 3 6" xfId="11407"/>
    <cellStyle name="khung 3 2 3 7" xfId="11408"/>
    <cellStyle name="khung 3 2 3 8" xfId="11409"/>
    <cellStyle name="khung 3 2 4" xfId="11410"/>
    <cellStyle name="khung 3 2 4 2" xfId="11411"/>
    <cellStyle name="khung 3 2 4 3" xfId="11412"/>
    <cellStyle name="khung 3 2 4 4" xfId="11413"/>
    <cellStyle name="khung 3 2 4 5" xfId="11414"/>
    <cellStyle name="khung 3 2 4 6" xfId="11415"/>
    <cellStyle name="khung 3 2 4 7" xfId="11416"/>
    <cellStyle name="khung 3 2 4 8" xfId="11417"/>
    <cellStyle name="khung 3 2 5" xfId="11418"/>
    <cellStyle name="khung 3 2 5 2" xfId="11419"/>
    <cellStyle name="khung 3 2 5 3" xfId="11420"/>
    <cellStyle name="khung 3 2 5 4" xfId="11421"/>
    <cellStyle name="khung 3 2 5 5" xfId="11422"/>
    <cellStyle name="khung 3 2 5 6" xfId="11423"/>
    <cellStyle name="khung 3 2 5 7" xfId="11424"/>
    <cellStyle name="khung 3 2 5 8" xfId="11425"/>
    <cellStyle name="khung 3 2 6" xfId="11426"/>
    <cellStyle name="khung 3 2 6 2" xfId="11427"/>
    <cellStyle name="khung 3 2 6 3" xfId="11428"/>
    <cellStyle name="khung 3 2 6 4" xfId="11429"/>
    <cellStyle name="khung 3 2 6 5" xfId="11430"/>
    <cellStyle name="khung 3 2 6 6" xfId="11431"/>
    <cellStyle name="khung 3 2 6 7" xfId="11432"/>
    <cellStyle name="khung 3 2 6 8" xfId="11433"/>
    <cellStyle name="khung 3 2 7" xfId="11434"/>
    <cellStyle name="khung 3 2 7 2" xfId="11435"/>
    <cellStyle name="khung 3 2 7 3" xfId="11436"/>
    <cellStyle name="khung 3 2 7 4" xfId="11437"/>
    <cellStyle name="khung 3 2 7 5" xfId="11438"/>
    <cellStyle name="khung 3 2 7 6" xfId="11439"/>
    <cellStyle name="khung 3 2 7 7" xfId="11440"/>
    <cellStyle name="khung 3 2 7 8" xfId="11441"/>
    <cellStyle name="khung 3 2 8" xfId="11442"/>
    <cellStyle name="khung 3 2 9" xfId="11443"/>
    <cellStyle name="khung 3 3" xfId="11444"/>
    <cellStyle name="khung 3 3 2" xfId="11445"/>
    <cellStyle name="khung 3 3 3" xfId="11446"/>
    <cellStyle name="khung 3 3 4" xfId="11447"/>
    <cellStyle name="khung 3 3 5" xfId="11448"/>
    <cellStyle name="khung 3 3 6" xfId="11449"/>
    <cellStyle name="khung 3 3 7" xfId="11450"/>
    <cellStyle name="khung 3 3 8" xfId="11451"/>
    <cellStyle name="khung 3 4" xfId="11452"/>
    <cellStyle name="khung 3 4 2" xfId="11453"/>
    <cellStyle name="khung 3 4 3" xfId="11454"/>
    <cellStyle name="khung 3 4 4" xfId="11455"/>
    <cellStyle name="khung 3 4 5" xfId="11456"/>
    <cellStyle name="khung 3 4 6" xfId="11457"/>
    <cellStyle name="khung 3 4 7" xfId="11458"/>
    <cellStyle name="khung 3 4 8" xfId="11459"/>
    <cellStyle name="khung 3 5" xfId="11460"/>
    <cellStyle name="khung 3 5 2" xfId="11461"/>
    <cellStyle name="khung 3 5 3" xfId="11462"/>
    <cellStyle name="khung 3 5 4" xfId="11463"/>
    <cellStyle name="khung 3 5 5" xfId="11464"/>
    <cellStyle name="khung 3 5 6" xfId="11465"/>
    <cellStyle name="khung 3 5 7" xfId="11466"/>
    <cellStyle name="khung 3 5 8" xfId="11467"/>
    <cellStyle name="khung 3 6" xfId="11468"/>
    <cellStyle name="khung 3 6 2" xfId="11469"/>
    <cellStyle name="khung 3 6 3" xfId="11470"/>
    <cellStyle name="khung 3 6 4" xfId="11471"/>
    <cellStyle name="khung 3 6 5" xfId="11472"/>
    <cellStyle name="khung 3 6 6" xfId="11473"/>
    <cellStyle name="khung 3 6 7" xfId="11474"/>
    <cellStyle name="khung 3 6 8" xfId="11475"/>
    <cellStyle name="khung 3 7" xfId="11476"/>
    <cellStyle name="khung 3 7 2" xfId="11477"/>
    <cellStyle name="khung 3 7 3" xfId="11478"/>
    <cellStyle name="khung 3 7 4" xfId="11479"/>
    <cellStyle name="khung 3 7 5" xfId="11480"/>
    <cellStyle name="khung 3 7 6" xfId="11481"/>
    <cellStyle name="khung 3 7 7" xfId="11482"/>
    <cellStyle name="khung 3 7 8" xfId="11483"/>
    <cellStyle name="khung 3 8" xfId="11484"/>
    <cellStyle name="khung 3 8 2" xfId="11485"/>
    <cellStyle name="khung 3 8 3" xfId="11486"/>
    <cellStyle name="khung 3 8 4" xfId="11487"/>
    <cellStyle name="khung 3 8 5" xfId="11488"/>
    <cellStyle name="khung 3 8 6" xfId="11489"/>
    <cellStyle name="khung 3 8 7" xfId="11490"/>
    <cellStyle name="khung 3 8 8" xfId="11491"/>
    <cellStyle name="khung 3 9" xfId="11492"/>
    <cellStyle name="khung 4" xfId="11493"/>
    <cellStyle name="khung 4 10" xfId="11494"/>
    <cellStyle name="khung 4 11" xfId="11495"/>
    <cellStyle name="khung 4 12" xfId="11496"/>
    <cellStyle name="khung 4 13" xfId="11497"/>
    <cellStyle name="khung 4 14" xfId="11498"/>
    <cellStyle name="khung 4 15" xfId="11499"/>
    <cellStyle name="khung 4 2" xfId="11500"/>
    <cellStyle name="khung 4 2 10" xfId="11501"/>
    <cellStyle name="khung 4 2 11" xfId="11502"/>
    <cellStyle name="khung 4 2 12" xfId="11503"/>
    <cellStyle name="khung 4 2 13" xfId="11504"/>
    <cellStyle name="khung 4 2 14" xfId="11505"/>
    <cellStyle name="khung 4 2 2" xfId="11506"/>
    <cellStyle name="khung 4 2 2 2" xfId="11507"/>
    <cellStyle name="khung 4 2 2 3" xfId="11508"/>
    <cellStyle name="khung 4 2 2 4" xfId="11509"/>
    <cellStyle name="khung 4 2 2 5" xfId="11510"/>
    <cellStyle name="khung 4 2 2 6" xfId="11511"/>
    <cellStyle name="khung 4 2 2 7" xfId="11512"/>
    <cellStyle name="khung 4 2 2 8" xfId="11513"/>
    <cellStyle name="khung 4 2 3" xfId="11514"/>
    <cellStyle name="khung 4 2 3 2" xfId="11515"/>
    <cellStyle name="khung 4 2 3 3" xfId="11516"/>
    <cellStyle name="khung 4 2 3 4" xfId="11517"/>
    <cellStyle name="khung 4 2 3 5" xfId="11518"/>
    <cellStyle name="khung 4 2 3 6" xfId="11519"/>
    <cellStyle name="khung 4 2 3 7" xfId="11520"/>
    <cellStyle name="khung 4 2 3 8" xfId="11521"/>
    <cellStyle name="khung 4 2 4" xfId="11522"/>
    <cellStyle name="khung 4 2 4 2" xfId="11523"/>
    <cellStyle name="khung 4 2 4 3" xfId="11524"/>
    <cellStyle name="khung 4 2 4 4" xfId="11525"/>
    <cellStyle name="khung 4 2 4 5" xfId="11526"/>
    <cellStyle name="khung 4 2 4 6" xfId="11527"/>
    <cellStyle name="khung 4 2 4 7" xfId="11528"/>
    <cellStyle name="khung 4 2 4 8" xfId="11529"/>
    <cellStyle name="khung 4 2 5" xfId="11530"/>
    <cellStyle name="khung 4 2 5 2" xfId="11531"/>
    <cellStyle name="khung 4 2 5 3" xfId="11532"/>
    <cellStyle name="khung 4 2 5 4" xfId="11533"/>
    <cellStyle name="khung 4 2 5 5" xfId="11534"/>
    <cellStyle name="khung 4 2 5 6" xfId="11535"/>
    <cellStyle name="khung 4 2 5 7" xfId="11536"/>
    <cellStyle name="khung 4 2 5 8" xfId="11537"/>
    <cellStyle name="khung 4 2 6" xfId="11538"/>
    <cellStyle name="khung 4 2 6 2" xfId="11539"/>
    <cellStyle name="khung 4 2 6 3" xfId="11540"/>
    <cellStyle name="khung 4 2 6 4" xfId="11541"/>
    <cellStyle name="khung 4 2 6 5" xfId="11542"/>
    <cellStyle name="khung 4 2 6 6" xfId="11543"/>
    <cellStyle name="khung 4 2 6 7" xfId="11544"/>
    <cellStyle name="khung 4 2 6 8" xfId="11545"/>
    <cellStyle name="khung 4 2 7" xfId="11546"/>
    <cellStyle name="khung 4 2 7 2" xfId="11547"/>
    <cellStyle name="khung 4 2 7 3" xfId="11548"/>
    <cellStyle name="khung 4 2 7 4" xfId="11549"/>
    <cellStyle name="khung 4 2 7 5" xfId="11550"/>
    <cellStyle name="khung 4 2 7 6" xfId="11551"/>
    <cellStyle name="khung 4 2 7 7" xfId="11552"/>
    <cellStyle name="khung 4 2 7 8" xfId="11553"/>
    <cellStyle name="khung 4 2 8" xfId="11554"/>
    <cellStyle name="khung 4 2 9" xfId="11555"/>
    <cellStyle name="khung 4 3" xfId="11556"/>
    <cellStyle name="khung 4 3 2" xfId="11557"/>
    <cellStyle name="khung 4 3 3" xfId="11558"/>
    <cellStyle name="khung 4 3 4" xfId="11559"/>
    <cellStyle name="khung 4 3 5" xfId="11560"/>
    <cellStyle name="khung 4 3 6" xfId="11561"/>
    <cellStyle name="khung 4 3 7" xfId="11562"/>
    <cellStyle name="khung 4 3 8" xfId="11563"/>
    <cellStyle name="khung 4 4" xfId="11564"/>
    <cellStyle name="khung 4 4 2" xfId="11565"/>
    <cellStyle name="khung 4 4 3" xfId="11566"/>
    <cellStyle name="khung 4 4 4" xfId="11567"/>
    <cellStyle name="khung 4 4 5" xfId="11568"/>
    <cellStyle name="khung 4 4 6" xfId="11569"/>
    <cellStyle name="khung 4 4 7" xfId="11570"/>
    <cellStyle name="khung 4 4 8" xfId="11571"/>
    <cellStyle name="khung 4 5" xfId="11572"/>
    <cellStyle name="khung 4 5 2" xfId="11573"/>
    <cellStyle name="khung 4 5 3" xfId="11574"/>
    <cellStyle name="khung 4 5 4" xfId="11575"/>
    <cellStyle name="khung 4 5 5" xfId="11576"/>
    <cellStyle name="khung 4 5 6" xfId="11577"/>
    <cellStyle name="khung 4 5 7" xfId="11578"/>
    <cellStyle name="khung 4 5 8" xfId="11579"/>
    <cellStyle name="khung 4 6" xfId="11580"/>
    <cellStyle name="khung 4 6 2" xfId="11581"/>
    <cellStyle name="khung 4 6 3" xfId="11582"/>
    <cellStyle name="khung 4 6 4" xfId="11583"/>
    <cellStyle name="khung 4 6 5" xfId="11584"/>
    <cellStyle name="khung 4 6 6" xfId="11585"/>
    <cellStyle name="khung 4 6 7" xfId="11586"/>
    <cellStyle name="khung 4 6 8" xfId="11587"/>
    <cellStyle name="khung 4 7" xfId="11588"/>
    <cellStyle name="khung 4 7 2" xfId="11589"/>
    <cellStyle name="khung 4 7 3" xfId="11590"/>
    <cellStyle name="khung 4 7 4" xfId="11591"/>
    <cellStyle name="khung 4 7 5" xfId="11592"/>
    <cellStyle name="khung 4 7 6" xfId="11593"/>
    <cellStyle name="khung 4 7 7" xfId="11594"/>
    <cellStyle name="khung 4 7 8" xfId="11595"/>
    <cellStyle name="khung 4 8" xfId="11596"/>
    <cellStyle name="khung 4 8 2" xfId="11597"/>
    <cellStyle name="khung 4 8 3" xfId="11598"/>
    <cellStyle name="khung 4 8 4" xfId="11599"/>
    <cellStyle name="khung 4 8 5" xfId="11600"/>
    <cellStyle name="khung 4 8 6" xfId="11601"/>
    <cellStyle name="khung 4 8 7" xfId="11602"/>
    <cellStyle name="khung 4 8 8" xfId="11603"/>
    <cellStyle name="khung 4 9" xfId="11604"/>
    <cellStyle name="khung 5" xfId="11605"/>
    <cellStyle name="khung 5 10" xfId="11606"/>
    <cellStyle name="khung 5 11" xfId="11607"/>
    <cellStyle name="khung 5 12" xfId="11608"/>
    <cellStyle name="khung 5 13" xfId="11609"/>
    <cellStyle name="khung 5 14" xfId="11610"/>
    <cellStyle name="khung 5 15" xfId="11611"/>
    <cellStyle name="khung 5 2" xfId="11612"/>
    <cellStyle name="khung 5 2 10" xfId="11613"/>
    <cellStyle name="khung 5 2 11" xfId="11614"/>
    <cellStyle name="khung 5 2 12" xfId="11615"/>
    <cellStyle name="khung 5 2 13" xfId="11616"/>
    <cellStyle name="khung 5 2 14" xfId="11617"/>
    <cellStyle name="khung 5 2 2" xfId="11618"/>
    <cellStyle name="khung 5 2 2 2" xfId="11619"/>
    <cellStyle name="khung 5 2 2 3" xfId="11620"/>
    <cellStyle name="khung 5 2 2 4" xfId="11621"/>
    <cellStyle name="khung 5 2 2 5" xfId="11622"/>
    <cellStyle name="khung 5 2 2 6" xfId="11623"/>
    <cellStyle name="khung 5 2 2 7" xfId="11624"/>
    <cellStyle name="khung 5 2 2 8" xfId="11625"/>
    <cellStyle name="khung 5 2 3" xfId="11626"/>
    <cellStyle name="khung 5 2 3 2" xfId="11627"/>
    <cellStyle name="khung 5 2 3 3" xfId="11628"/>
    <cellStyle name="khung 5 2 3 4" xfId="11629"/>
    <cellStyle name="khung 5 2 3 5" xfId="11630"/>
    <cellStyle name="khung 5 2 3 6" xfId="11631"/>
    <cellStyle name="khung 5 2 3 7" xfId="11632"/>
    <cellStyle name="khung 5 2 3 8" xfId="11633"/>
    <cellStyle name="khung 5 2 4" xfId="11634"/>
    <cellStyle name="khung 5 2 4 2" xfId="11635"/>
    <cellStyle name="khung 5 2 4 3" xfId="11636"/>
    <cellStyle name="khung 5 2 4 4" xfId="11637"/>
    <cellStyle name="khung 5 2 4 5" xfId="11638"/>
    <cellStyle name="khung 5 2 4 6" xfId="11639"/>
    <cellStyle name="khung 5 2 4 7" xfId="11640"/>
    <cellStyle name="khung 5 2 4 8" xfId="11641"/>
    <cellStyle name="khung 5 2 5" xfId="11642"/>
    <cellStyle name="khung 5 2 5 2" xfId="11643"/>
    <cellStyle name="khung 5 2 5 3" xfId="11644"/>
    <cellStyle name="khung 5 2 5 4" xfId="11645"/>
    <cellStyle name="khung 5 2 5 5" xfId="11646"/>
    <cellStyle name="khung 5 2 5 6" xfId="11647"/>
    <cellStyle name="khung 5 2 5 7" xfId="11648"/>
    <cellStyle name="khung 5 2 5 8" xfId="11649"/>
    <cellStyle name="khung 5 2 6" xfId="11650"/>
    <cellStyle name="khung 5 2 6 2" xfId="11651"/>
    <cellStyle name="khung 5 2 6 3" xfId="11652"/>
    <cellStyle name="khung 5 2 6 4" xfId="11653"/>
    <cellStyle name="khung 5 2 6 5" xfId="11654"/>
    <cellStyle name="khung 5 2 6 6" xfId="11655"/>
    <cellStyle name="khung 5 2 6 7" xfId="11656"/>
    <cellStyle name="khung 5 2 6 8" xfId="11657"/>
    <cellStyle name="khung 5 2 7" xfId="11658"/>
    <cellStyle name="khung 5 2 7 2" xfId="11659"/>
    <cellStyle name="khung 5 2 7 3" xfId="11660"/>
    <cellStyle name="khung 5 2 7 4" xfId="11661"/>
    <cellStyle name="khung 5 2 7 5" xfId="11662"/>
    <cellStyle name="khung 5 2 7 6" xfId="11663"/>
    <cellStyle name="khung 5 2 7 7" xfId="11664"/>
    <cellStyle name="khung 5 2 7 8" xfId="11665"/>
    <cellStyle name="khung 5 2 8" xfId="11666"/>
    <cellStyle name="khung 5 2 9" xfId="11667"/>
    <cellStyle name="khung 5 3" xfId="11668"/>
    <cellStyle name="khung 5 3 2" xfId="11669"/>
    <cellStyle name="khung 5 3 3" xfId="11670"/>
    <cellStyle name="khung 5 3 4" xfId="11671"/>
    <cellStyle name="khung 5 3 5" xfId="11672"/>
    <cellStyle name="khung 5 3 6" xfId="11673"/>
    <cellStyle name="khung 5 3 7" xfId="11674"/>
    <cellStyle name="khung 5 3 8" xfId="11675"/>
    <cellStyle name="khung 5 4" xfId="11676"/>
    <cellStyle name="khung 5 4 2" xfId="11677"/>
    <cellStyle name="khung 5 4 3" xfId="11678"/>
    <cellStyle name="khung 5 4 4" xfId="11679"/>
    <cellStyle name="khung 5 4 5" xfId="11680"/>
    <cellStyle name="khung 5 4 6" xfId="11681"/>
    <cellStyle name="khung 5 4 7" xfId="11682"/>
    <cellStyle name="khung 5 4 8" xfId="11683"/>
    <cellStyle name="khung 5 5" xfId="11684"/>
    <cellStyle name="khung 5 5 2" xfId="11685"/>
    <cellStyle name="khung 5 5 3" xfId="11686"/>
    <cellStyle name="khung 5 5 4" xfId="11687"/>
    <cellStyle name="khung 5 5 5" xfId="11688"/>
    <cellStyle name="khung 5 5 6" xfId="11689"/>
    <cellStyle name="khung 5 5 7" xfId="11690"/>
    <cellStyle name="khung 5 5 8" xfId="11691"/>
    <cellStyle name="khung 5 6" xfId="11692"/>
    <cellStyle name="khung 5 6 2" xfId="11693"/>
    <cellStyle name="khung 5 6 3" xfId="11694"/>
    <cellStyle name="khung 5 6 4" xfId="11695"/>
    <cellStyle name="khung 5 6 5" xfId="11696"/>
    <cellStyle name="khung 5 6 6" xfId="11697"/>
    <cellStyle name="khung 5 6 7" xfId="11698"/>
    <cellStyle name="khung 5 6 8" xfId="11699"/>
    <cellStyle name="khung 5 7" xfId="11700"/>
    <cellStyle name="khung 5 7 2" xfId="11701"/>
    <cellStyle name="khung 5 7 3" xfId="11702"/>
    <cellStyle name="khung 5 7 4" xfId="11703"/>
    <cellStyle name="khung 5 7 5" xfId="11704"/>
    <cellStyle name="khung 5 7 6" xfId="11705"/>
    <cellStyle name="khung 5 7 7" xfId="11706"/>
    <cellStyle name="khung 5 7 8" xfId="11707"/>
    <cellStyle name="khung 5 8" xfId="11708"/>
    <cellStyle name="khung 5 8 2" xfId="11709"/>
    <cellStyle name="khung 5 8 3" xfId="11710"/>
    <cellStyle name="khung 5 8 4" xfId="11711"/>
    <cellStyle name="khung 5 8 5" xfId="11712"/>
    <cellStyle name="khung 5 8 6" xfId="11713"/>
    <cellStyle name="khung 5 8 7" xfId="11714"/>
    <cellStyle name="khung 5 8 8" xfId="11715"/>
    <cellStyle name="khung 5 9" xfId="11716"/>
    <cellStyle name="khung 6" xfId="11717"/>
    <cellStyle name="khung 6 10" xfId="11718"/>
    <cellStyle name="khung 6 11" xfId="11719"/>
    <cellStyle name="khung 6 12" xfId="11720"/>
    <cellStyle name="khung 6 13" xfId="11721"/>
    <cellStyle name="khung 6 14" xfId="11722"/>
    <cellStyle name="khung 6 15" xfId="11723"/>
    <cellStyle name="khung 6 2" xfId="11724"/>
    <cellStyle name="khung 6 2 10" xfId="11725"/>
    <cellStyle name="khung 6 2 11" xfId="11726"/>
    <cellStyle name="khung 6 2 12" xfId="11727"/>
    <cellStyle name="khung 6 2 13" xfId="11728"/>
    <cellStyle name="khung 6 2 14" xfId="11729"/>
    <cellStyle name="khung 6 2 2" xfId="11730"/>
    <cellStyle name="khung 6 2 2 2" xfId="11731"/>
    <cellStyle name="khung 6 2 2 3" xfId="11732"/>
    <cellStyle name="khung 6 2 2 4" xfId="11733"/>
    <cellStyle name="khung 6 2 2 5" xfId="11734"/>
    <cellStyle name="khung 6 2 2 6" xfId="11735"/>
    <cellStyle name="khung 6 2 2 7" xfId="11736"/>
    <cellStyle name="khung 6 2 2 8" xfId="11737"/>
    <cellStyle name="khung 6 2 3" xfId="11738"/>
    <cellStyle name="khung 6 2 3 2" xfId="11739"/>
    <cellStyle name="khung 6 2 3 3" xfId="11740"/>
    <cellStyle name="khung 6 2 3 4" xfId="11741"/>
    <cellStyle name="khung 6 2 3 5" xfId="11742"/>
    <cellStyle name="khung 6 2 3 6" xfId="11743"/>
    <cellStyle name="khung 6 2 3 7" xfId="11744"/>
    <cellStyle name="khung 6 2 3 8" xfId="11745"/>
    <cellStyle name="khung 6 2 4" xfId="11746"/>
    <cellStyle name="khung 6 2 4 2" xfId="11747"/>
    <cellStyle name="khung 6 2 4 3" xfId="11748"/>
    <cellStyle name="khung 6 2 4 4" xfId="11749"/>
    <cellStyle name="khung 6 2 4 5" xfId="11750"/>
    <cellStyle name="khung 6 2 4 6" xfId="11751"/>
    <cellStyle name="khung 6 2 4 7" xfId="11752"/>
    <cellStyle name="khung 6 2 4 8" xfId="11753"/>
    <cellStyle name="khung 6 2 5" xfId="11754"/>
    <cellStyle name="khung 6 2 5 2" xfId="11755"/>
    <cellStyle name="khung 6 2 5 3" xfId="11756"/>
    <cellStyle name="khung 6 2 5 4" xfId="11757"/>
    <cellStyle name="khung 6 2 5 5" xfId="11758"/>
    <cellStyle name="khung 6 2 5 6" xfId="11759"/>
    <cellStyle name="khung 6 2 5 7" xfId="11760"/>
    <cellStyle name="khung 6 2 5 8" xfId="11761"/>
    <cellStyle name="khung 6 2 6" xfId="11762"/>
    <cellStyle name="khung 6 2 6 2" xfId="11763"/>
    <cellStyle name="khung 6 2 6 3" xfId="11764"/>
    <cellStyle name="khung 6 2 6 4" xfId="11765"/>
    <cellStyle name="khung 6 2 6 5" xfId="11766"/>
    <cellStyle name="khung 6 2 6 6" xfId="11767"/>
    <cellStyle name="khung 6 2 6 7" xfId="11768"/>
    <cellStyle name="khung 6 2 6 8" xfId="11769"/>
    <cellStyle name="khung 6 2 7" xfId="11770"/>
    <cellStyle name="khung 6 2 7 2" xfId="11771"/>
    <cellStyle name="khung 6 2 7 3" xfId="11772"/>
    <cellStyle name="khung 6 2 7 4" xfId="11773"/>
    <cellStyle name="khung 6 2 7 5" xfId="11774"/>
    <cellStyle name="khung 6 2 7 6" xfId="11775"/>
    <cellStyle name="khung 6 2 7 7" xfId="11776"/>
    <cellStyle name="khung 6 2 7 8" xfId="11777"/>
    <cellStyle name="khung 6 2 8" xfId="11778"/>
    <cellStyle name="khung 6 2 9" xfId="11779"/>
    <cellStyle name="khung 6 3" xfId="11780"/>
    <cellStyle name="khung 6 3 2" xfId="11781"/>
    <cellStyle name="khung 6 3 3" xfId="11782"/>
    <cellStyle name="khung 6 3 4" xfId="11783"/>
    <cellStyle name="khung 6 3 5" xfId="11784"/>
    <cellStyle name="khung 6 3 6" xfId="11785"/>
    <cellStyle name="khung 6 3 7" xfId="11786"/>
    <cellStyle name="khung 6 3 8" xfId="11787"/>
    <cellStyle name="khung 6 4" xfId="11788"/>
    <cellStyle name="khung 6 4 2" xfId="11789"/>
    <cellStyle name="khung 6 4 3" xfId="11790"/>
    <cellStyle name="khung 6 4 4" xfId="11791"/>
    <cellStyle name="khung 6 4 5" xfId="11792"/>
    <cellStyle name="khung 6 4 6" xfId="11793"/>
    <cellStyle name="khung 6 4 7" xfId="11794"/>
    <cellStyle name="khung 6 4 8" xfId="11795"/>
    <cellStyle name="khung 6 5" xfId="11796"/>
    <cellStyle name="khung 6 5 2" xfId="11797"/>
    <cellStyle name="khung 6 5 3" xfId="11798"/>
    <cellStyle name="khung 6 5 4" xfId="11799"/>
    <cellStyle name="khung 6 5 5" xfId="11800"/>
    <cellStyle name="khung 6 5 6" xfId="11801"/>
    <cellStyle name="khung 6 5 7" xfId="11802"/>
    <cellStyle name="khung 6 5 8" xfId="11803"/>
    <cellStyle name="khung 6 6" xfId="11804"/>
    <cellStyle name="khung 6 6 2" xfId="11805"/>
    <cellStyle name="khung 6 6 3" xfId="11806"/>
    <cellStyle name="khung 6 6 4" xfId="11807"/>
    <cellStyle name="khung 6 6 5" xfId="11808"/>
    <cellStyle name="khung 6 6 6" xfId="11809"/>
    <cellStyle name="khung 6 6 7" xfId="11810"/>
    <cellStyle name="khung 6 6 8" xfId="11811"/>
    <cellStyle name="khung 6 7" xfId="11812"/>
    <cellStyle name="khung 6 7 2" xfId="11813"/>
    <cellStyle name="khung 6 7 3" xfId="11814"/>
    <cellStyle name="khung 6 7 4" xfId="11815"/>
    <cellStyle name="khung 6 7 5" xfId="11816"/>
    <cellStyle name="khung 6 7 6" xfId="11817"/>
    <cellStyle name="khung 6 7 7" xfId="11818"/>
    <cellStyle name="khung 6 7 8" xfId="11819"/>
    <cellStyle name="khung 6 8" xfId="11820"/>
    <cellStyle name="khung 6 8 2" xfId="11821"/>
    <cellStyle name="khung 6 8 3" xfId="11822"/>
    <cellStyle name="khung 6 8 4" xfId="11823"/>
    <cellStyle name="khung 6 8 5" xfId="11824"/>
    <cellStyle name="khung 6 8 6" xfId="11825"/>
    <cellStyle name="khung 6 8 7" xfId="11826"/>
    <cellStyle name="khung 6 8 8" xfId="11827"/>
    <cellStyle name="khung 6 9" xfId="11828"/>
    <cellStyle name="khung 7" xfId="11829"/>
    <cellStyle name="khung 7 10" xfId="11830"/>
    <cellStyle name="khung 7 11" xfId="11831"/>
    <cellStyle name="khung 7 12" xfId="11832"/>
    <cellStyle name="khung 7 13" xfId="11833"/>
    <cellStyle name="khung 7 14" xfId="11834"/>
    <cellStyle name="khung 7 2" xfId="11835"/>
    <cellStyle name="khung 7 2 2" xfId="11836"/>
    <cellStyle name="khung 7 2 3" xfId="11837"/>
    <cellStyle name="khung 7 2 4" xfId="11838"/>
    <cellStyle name="khung 7 2 5" xfId="11839"/>
    <cellStyle name="khung 7 2 6" xfId="11840"/>
    <cellStyle name="khung 7 2 7" xfId="11841"/>
    <cellStyle name="khung 7 2 8" xfId="11842"/>
    <cellStyle name="khung 7 3" xfId="11843"/>
    <cellStyle name="khung 7 3 2" xfId="11844"/>
    <cellStyle name="khung 7 3 3" xfId="11845"/>
    <cellStyle name="khung 7 3 4" xfId="11846"/>
    <cellStyle name="khung 7 3 5" xfId="11847"/>
    <cellStyle name="khung 7 3 6" xfId="11848"/>
    <cellStyle name="khung 7 3 7" xfId="11849"/>
    <cellStyle name="khung 7 3 8" xfId="11850"/>
    <cellStyle name="khung 7 4" xfId="11851"/>
    <cellStyle name="khung 7 4 2" xfId="11852"/>
    <cellStyle name="khung 7 4 3" xfId="11853"/>
    <cellStyle name="khung 7 4 4" xfId="11854"/>
    <cellStyle name="khung 7 4 5" xfId="11855"/>
    <cellStyle name="khung 7 4 6" xfId="11856"/>
    <cellStyle name="khung 7 4 7" xfId="11857"/>
    <cellStyle name="khung 7 4 8" xfId="11858"/>
    <cellStyle name="khung 7 5" xfId="11859"/>
    <cellStyle name="khung 7 5 2" xfId="11860"/>
    <cellStyle name="khung 7 5 3" xfId="11861"/>
    <cellStyle name="khung 7 5 4" xfId="11862"/>
    <cellStyle name="khung 7 5 5" xfId="11863"/>
    <cellStyle name="khung 7 5 6" xfId="11864"/>
    <cellStyle name="khung 7 5 7" xfId="11865"/>
    <cellStyle name="khung 7 5 8" xfId="11866"/>
    <cellStyle name="khung 7 6" xfId="11867"/>
    <cellStyle name="khung 7 6 2" xfId="11868"/>
    <cellStyle name="khung 7 6 3" xfId="11869"/>
    <cellStyle name="khung 7 6 4" xfId="11870"/>
    <cellStyle name="khung 7 6 5" xfId="11871"/>
    <cellStyle name="khung 7 6 6" xfId="11872"/>
    <cellStyle name="khung 7 6 7" xfId="11873"/>
    <cellStyle name="khung 7 6 8" xfId="11874"/>
    <cellStyle name="khung 7 7" xfId="11875"/>
    <cellStyle name="khung 7 7 2" xfId="11876"/>
    <cellStyle name="khung 7 7 3" xfId="11877"/>
    <cellStyle name="khung 7 7 4" xfId="11878"/>
    <cellStyle name="khung 7 7 5" xfId="11879"/>
    <cellStyle name="khung 7 7 6" xfId="11880"/>
    <cellStyle name="khung 7 7 7" xfId="11881"/>
    <cellStyle name="khung 7 7 8" xfId="11882"/>
    <cellStyle name="khung 7 8" xfId="11883"/>
    <cellStyle name="khung 7 9" xfId="11884"/>
    <cellStyle name="Kiểm tra Ô" xfId="11885"/>
    <cellStyle name="kien1" xfId="11886"/>
    <cellStyle name="KL" xfId="11887"/>
    <cellStyle name="Ledger 17 x 11 in" xfId="67"/>
    <cellStyle name="Ledger 17 x 11 in 10" xfId="11888"/>
    <cellStyle name="Ledger 17 x 11 in 2" xfId="11889"/>
    <cellStyle name="Ledger 17 x 11 in 2 2" xfId="11890"/>
    <cellStyle name="Ledger 17 x 11 in 2_09-12-2016_  KH dau tu  von NSTW giai doan 2016-2020 _ theo 2144" xfId="11891"/>
    <cellStyle name="Ledger 17 x 11 in 3" xfId="11892"/>
    <cellStyle name="Ledger 17 x 11 in 4" xfId="11893"/>
    <cellStyle name="Ledger 17 x 11 in_09-12-2016_  KH dau tu  von NSTW giai doan 2016-2020 _ theo 2144" xfId="11894"/>
    <cellStyle name="left" xfId="11895"/>
    <cellStyle name="Lien hypertexte" xfId="11896"/>
    <cellStyle name="Line" xfId="11897"/>
    <cellStyle name="Link Currency (0)" xfId="11898"/>
    <cellStyle name="Link Currency (0) 10" xfId="11899"/>
    <cellStyle name="Link Currency (0) 11" xfId="11900"/>
    <cellStyle name="Link Currency (0) 12" xfId="11901"/>
    <cellStyle name="Link Currency (0) 13" xfId="11902"/>
    <cellStyle name="Link Currency (0) 14" xfId="11903"/>
    <cellStyle name="Link Currency (0) 15" xfId="11904"/>
    <cellStyle name="Link Currency (0) 16" xfId="11905"/>
    <cellStyle name="Link Currency (0) 2" xfId="11906"/>
    <cellStyle name="Link Currency (0) 3" xfId="11907"/>
    <cellStyle name="Link Currency (0) 4" xfId="11908"/>
    <cellStyle name="Link Currency (0) 5" xfId="11909"/>
    <cellStyle name="Link Currency (0) 6" xfId="11910"/>
    <cellStyle name="Link Currency (0) 7" xfId="11911"/>
    <cellStyle name="Link Currency (0) 8" xfId="11912"/>
    <cellStyle name="Link Currency (0) 9" xfId="11913"/>
    <cellStyle name="Link Currency (2)" xfId="11914"/>
    <cellStyle name="Link Currency (2) 10" xfId="11915"/>
    <cellStyle name="Link Currency (2) 11" xfId="11916"/>
    <cellStyle name="Link Currency (2) 12" xfId="11917"/>
    <cellStyle name="Link Currency (2) 13" xfId="11918"/>
    <cellStyle name="Link Currency (2) 14" xfId="11919"/>
    <cellStyle name="Link Currency (2) 15" xfId="11920"/>
    <cellStyle name="Link Currency (2) 16" xfId="11921"/>
    <cellStyle name="Link Currency (2) 2" xfId="11922"/>
    <cellStyle name="Link Currency (2) 3" xfId="11923"/>
    <cellStyle name="Link Currency (2) 4" xfId="11924"/>
    <cellStyle name="Link Currency (2) 5" xfId="11925"/>
    <cellStyle name="Link Currency (2) 6" xfId="11926"/>
    <cellStyle name="Link Currency (2) 7" xfId="11927"/>
    <cellStyle name="Link Currency (2) 8" xfId="11928"/>
    <cellStyle name="Link Currency (2) 9" xfId="11929"/>
    <cellStyle name="Link Units (0)" xfId="11930"/>
    <cellStyle name="Link Units (0) 10" xfId="11931"/>
    <cellStyle name="Link Units (0) 11" xfId="11932"/>
    <cellStyle name="Link Units (0) 12" xfId="11933"/>
    <cellStyle name="Link Units (0) 13" xfId="11934"/>
    <cellStyle name="Link Units (0) 14" xfId="11935"/>
    <cellStyle name="Link Units (0) 15" xfId="11936"/>
    <cellStyle name="Link Units (0) 16" xfId="11937"/>
    <cellStyle name="Link Units (0) 2" xfId="11938"/>
    <cellStyle name="Link Units (0) 3" xfId="11939"/>
    <cellStyle name="Link Units (0) 4" xfId="11940"/>
    <cellStyle name="Link Units (0) 5" xfId="11941"/>
    <cellStyle name="Link Units (0) 6" xfId="11942"/>
    <cellStyle name="Link Units (0) 7" xfId="11943"/>
    <cellStyle name="Link Units (0) 8" xfId="11944"/>
    <cellStyle name="Link Units (0) 9" xfId="11945"/>
    <cellStyle name="Link Units (1)" xfId="11946"/>
    <cellStyle name="Link Units (1) 10" xfId="11947"/>
    <cellStyle name="Link Units (1) 11" xfId="11948"/>
    <cellStyle name="Link Units (1) 12" xfId="11949"/>
    <cellStyle name="Link Units (1) 13" xfId="11950"/>
    <cellStyle name="Link Units (1) 14" xfId="11951"/>
    <cellStyle name="Link Units (1) 15" xfId="11952"/>
    <cellStyle name="Link Units (1) 16" xfId="11953"/>
    <cellStyle name="Link Units (1) 2" xfId="11954"/>
    <cellStyle name="Link Units (1) 3" xfId="11955"/>
    <cellStyle name="Link Units (1) 4" xfId="11956"/>
    <cellStyle name="Link Units (1) 5" xfId="11957"/>
    <cellStyle name="Link Units (1) 6" xfId="11958"/>
    <cellStyle name="Link Units (1) 7" xfId="11959"/>
    <cellStyle name="Link Units (1) 8" xfId="11960"/>
    <cellStyle name="Link Units (1) 9" xfId="11961"/>
    <cellStyle name="Link Units (2)" xfId="11962"/>
    <cellStyle name="Link Units (2) 10" xfId="11963"/>
    <cellStyle name="Link Units (2) 11" xfId="11964"/>
    <cellStyle name="Link Units (2) 12" xfId="11965"/>
    <cellStyle name="Link Units (2) 13" xfId="11966"/>
    <cellStyle name="Link Units (2) 14" xfId="11967"/>
    <cellStyle name="Link Units (2) 15" xfId="11968"/>
    <cellStyle name="Link Units (2) 16" xfId="11969"/>
    <cellStyle name="Link Units (2) 2" xfId="11970"/>
    <cellStyle name="Link Units (2) 3" xfId="11971"/>
    <cellStyle name="Link Units (2) 4" xfId="11972"/>
    <cellStyle name="Link Units (2) 5" xfId="11973"/>
    <cellStyle name="Link Units (2) 6" xfId="11974"/>
    <cellStyle name="Link Units (2) 7" xfId="11975"/>
    <cellStyle name="Link Units (2) 8" xfId="11976"/>
    <cellStyle name="Link Units (2) 9" xfId="11977"/>
    <cellStyle name="Linked Cell 2" xfId="11978"/>
    <cellStyle name="Linked Cells" xfId="11979"/>
    <cellStyle name="Loai CBDT" xfId="11980"/>
    <cellStyle name="Loai CT" xfId="11981"/>
    <cellStyle name="Loai GD" xfId="11982"/>
    <cellStyle name="MARK" xfId="11983"/>
    <cellStyle name="MAU" xfId="11984"/>
    <cellStyle name="MAU 2" xfId="11985"/>
    <cellStyle name="Miglia - Stile1" xfId="11986"/>
    <cellStyle name="Miglia - Stile2" xfId="11987"/>
    <cellStyle name="Miglia - Stile3" xfId="11988"/>
    <cellStyle name="Miglia - Stile4" xfId="11989"/>
    <cellStyle name="Miglia - Stile5" xfId="11990"/>
    <cellStyle name="Migliaia (0)_CALPREZZ" xfId="11991"/>
    <cellStyle name="Migliaia_ PESO ELETTR." xfId="11992"/>
    <cellStyle name="Millares [0]_10 AVERIAS MASIVAS + ANT" xfId="11993"/>
    <cellStyle name="Millares_Well Timing" xfId="11994"/>
    <cellStyle name="Milliers [0]_      " xfId="11995"/>
    <cellStyle name="Milliers_      " xfId="11996"/>
    <cellStyle name="Môc" xfId="11997"/>
    <cellStyle name="Model" xfId="11998"/>
    <cellStyle name="Model 2" xfId="11999"/>
    <cellStyle name="moi" xfId="12000"/>
    <cellStyle name="moi 2" xfId="12001"/>
    <cellStyle name="moi 3" xfId="12002"/>
    <cellStyle name="Mon?aire [0]_      " xfId="12003"/>
    <cellStyle name="Mon?aire_      " xfId="12004"/>
    <cellStyle name="Moneda [0]_Well Timing" xfId="12005"/>
    <cellStyle name="Moneda_Well Timing" xfId="12006"/>
    <cellStyle name="Monétaire [0]_      " xfId="12007"/>
    <cellStyle name="Monétaire_      " xfId="12008"/>
    <cellStyle name="n" xfId="12009"/>
    <cellStyle name="n_Book1_Bieu du thao QD von ho tro co MT 3" xfId="12010"/>
    <cellStyle name="nam" xfId="12011"/>
    <cellStyle name="nam1" xfId="12012"/>
    <cellStyle name="nam3" xfId="12013"/>
    <cellStyle name="Neutral 2" xfId="12014"/>
    <cellStyle name="New" xfId="12015"/>
    <cellStyle name="New Times Roman" xfId="12016"/>
    <cellStyle name="New_1.Tp (4)" xfId="12017"/>
    <cellStyle name="nga" xfId="12018"/>
    <cellStyle name="Nhấn1" xfId="12019"/>
    <cellStyle name="Nhấn2" xfId="12020"/>
    <cellStyle name="Nhấn3" xfId="12021"/>
    <cellStyle name="Nhấn4" xfId="12022"/>
    <cellStyle name="Nhấn5" xfId="12023"/>
    <cellStyle name="Nhấn6" xfId="12024"/>
    <cellStyle name="no dec" xfId="12025"/>
    <cellStyle name="no dec 2" xfId="12026"/>
    <cellStyle name="no dec 2 2" xfId="12027"/>
    <cellStyle name="ÑONVÒ" xfId="12028"/>
    <cellStyle name="ÑONVÒ 2" xfId="12029"/>
    <cellStyle name="Normal" xfId="0" builtinId="0"/>
    <cellStyle name="Normal - ??1" xfId="12030"/>
    <cellStyle name="Normal - Stile6" xfId="12031"/>
    <cellStyle name="Normal - Stile7" xfId="12032"/>
    <cellStyle name="Normal - Stile8" xfId="12033"/>
    <cellStyle name="Normal - Style1" xfId="12034"/>
    <cellStyle name="Normal - Style1 2" xfId="12035"/>
    <cellStyle name="Normal - Style1 3" xfId="12036"/>
    <cellStyle name="Normal - Style1_KH TPCP 2016-2020 (tong hop)" xfId="12037"/>
    <cellStyle name="Normal - 유형1" xfId="12038"/>
    <cellStyle name="Normal 10" xfId="31"/>
    <cellStyle name="Normal 10 10" xfId="12039"/>
    <cellStyle name="Normal 10 2" xfId="82"/>
    <cellStyle name="Normal 10 2 2" xfId="12040"/>
    <cellStyle name="Normal 10 2 2 2" xfId="12041"/>
    <cellStyle name="Normal 10 2 2 2 2" xfId="12042"/>
    <cellStyle name="Normal 10 2 24" xfId="12043"/>
    <cellStyle name="Normal 10 2 24 2" xfId="12044"/>
    <cellStyle name="Normal 10 2 24 2 2" xfId="12045"/>
    <cellStyle name="Normal 10 2 24 3" xfId="12046"/>
    <cellStyle name="Normal 10 2 3" xfId="43"/>
    <cellStyle name="Normal 10 2 3 2" xfId="84"/>
    <cellStyle name="Normal 10 2 4" xfId="12047"/>
    <cellStyle name="Normal 10 2_bao cao no dong theo cv 861 bieu 3-CT" xfId="12048"/>
    <cellStyle name="Normal 10 25" xfId="12049"/>
    <cellStyle name="Normal 10 3" xfId="12050"/>
    <cellStyle name="Normal 10 3 2" xfId="12051"/>
    <cellStyle name="Normal 10 3 3" xfId="12052"/>
    <cellStyle name="Normal 10 3 4" xfId="12053"/>
    <cellStyle name="Normal 10 4" xfId="12054"/>
    <cellStyle name="Normal 10 5" xfId="32"/>
    <cellStyle name="Normal 10 6" xfId="12055"/>
    <cellStyle name="Normal 10 7" xfId="33"/>
    <cellStyle name="Normal 10 7 2" xfId="12056"/>
    <cellStyle name="Normal 10 7 2 2" xfId="12057"/>
    <cellStyle name="Normal 10 7 3" xfId="12058"/>
    <cellStyle name="Normal 10 7 4" xfId="12059"/>
    <cellStyle name="Normal 10 8" xfId="12060"/>
    <cellStyle name="Normal 10 9" xfId="12061"/>
    <cellStyle name="Normal 10_05-12  KH trung han 2016-2020 - Liem Thinh edited" xfId="12062"/>
    <cellStyle name="Normal 107" xfId="12063"/>
    <cellStyle name="Normal 107 2" xfId="12064"/>
    <cellStyle name="Normal 107 2 2" xfId="12065"/>
    <cellStyle name="Normal 107 3" xfId="12066"/>
    <cellStyle name="Normal 11" xfId="34"/>
    <cellStyle name="Normal 11 2" xfId="12067"/>
    <cellStyle name="Normal 11 2 2" xfId="12068"/>
    <cellStyle name="Normal 11 2 2 2" xfId="12069"/>
    <cellStyle name="Normal 11 2 3" xfId="12070"/>
    <cellStyle name="Normal 11 29" xfId="12071"/>
    <cellStyle name="Normal 11 29 2" xfId="12072"/>
    <cellStyle name="Normal 11 3" xfId="12073"/>
    <cellStyle name="Normal 11 3 2" xfId="12074"/>
    <cellStyle name="Normal 11 3 2 2" xfId="12075"/>
    <cellStyle name="Normal 11 3 2 2 2" xfId="12076"/>
    <cellStyle name="Normal 11 3 2 2 2 2" xfId="12077"/>
    <cellStyle name="Normal 11 3 2 2 3" xfId="12078"/>
    <cellStyle name="Normal 11 3 2 3" xfId="12079"/>
    <cellStyle name="Normal 11 3 2 3 2" xfId="12080"/>
    <cellStyle name="Normal 11 3 2 4" xfId="12081"/>
    <cellStyle name="Normal 11 3 3" xfId="12082"/>
    <cellStyle name="Normal 11 3 3 2" xfId="12083"/>
    <cellStyle name="Normal 11 3 3 2 2" xfId="12084"/>
    <cellStyle name="Normal 11 3 3 2 2 2" xfId="12085"/>
    <cellStyle name="Normal 11 3 3 2 3" xfId="12086"/>
    <cellStyle name="Normal 11 3 3 3" xfId="12087"/>
    <cellStyle name="Normal 11 3 3 3 2" xfId="12088"/>
    <cellStyle name="Normal 11 3 3 4" xfId="12089"/>
    <cellStyle name="Normal 11 3 4" xfId="12090"/>
    <cellStyle name="Normal 11 3 4 2" xfId="12091"/>
    <cellStyle name="Normal 11 3 4 2 2" xfId="12092"/>
    <cellStyle name="Normal 11 3 4 2 2 2" xfId="12093"/>
    <cellStyle name="Normal 11 3 4 2 3" xfId="12094"/>
    <cellStyle name="Normal 11 3 4 3" xfId="12095"/>
    <cellStyle name="Normal 11 3 4 3 2" xfId="12096"/>
    <cellStyle name="Normal 11 3 4 3 2 2" xfId="12097"/>
    <cellStyle name="Normal 11 3 4 3 3" xfId="12098"/>
    <cellStyle name="Normal 11 3 4 4" xfId="12099"/>
    <cellStyle name="Normal 11 3 4 4 2" xfId="12100"/>
    <cellStyle name="Normal 11 3 4 5" xfId="12101"/>
    <cellStyle name="Normal 11 3 5" xfId="12102"/>
    <cellStyle name="Normal 11 3 5 2" xfId="12103"/>
    <cellStyle name="Normal 11 3 5 2 2" xfId="12104"/>
    <cellStyle name="Normal 11 3 5 3" xfId="12105"/>
    <cellStyle name="Normal 11 3 6" xfId="12106"/>
    <cellStyle name="Normal 11 3 6 2" xfId="12107"/>
    <cellStyle name="Normal 11 3 7" xfId="12108"/>
    <cellStyle name="Normal 11 4" xfId="12109"/>
    <cellStyle name="Normal 11 4 2" xfId="12110"/>
    <cellStyle name="Normal 11 4 2 2" xfId="12111"/>
    <cellStyle name="Normal 11 4 3" xfId="12112"/>
    <cellStyle name="Normal 12" xfId="12113"/>
    <cellStyle name="Normal 12 2" xfId="12114"/>
    <cellStyle name="Normal 12 2 2" xfId="12115"/>
    <cellStyle name="Normal 12 2 2 2" xfId="12116"/>
    <cellStyle name="Normal 12 2 3" xfId="12117"/>
    <cellStyle name="Normal 12 2 3 2" xfId="12118"/>
    <cellStyle name="Normal 12 2 4" xfId="12119"/>
    <cellStyle name="Normal 12 3" xfId="12120"/>
    <cellStyle name="Normal 12 3 2" xfId="12121"/>
    <cellStyle name="Normal 12 4" xfId="12122"/>
    <cellStyle name="Normal 12 4 2" xfId="12123"/>
    <cellStyle name="Normal 12 4 2 2" xfId="12124"/>
    <cellStyle name="Normal 12 4 3" xfId="12125"/>
    <cellStyle name="Normal 12 5" xfId="12126"/>
    <cellStyle name="Normal 12_09-12-2016_  KH dau tu  von NSTW giai doan 2016-2020 _ theo 2144" xfId="12127"/>
    <cellStyle name="Normal 13" xfId="12128"/>
    <cellStyle name="Normal 13 2" xfId="12129"/>
    <cellStyle name="Normal 13 2 2" xfId="12130"/>
    <cellStyle name="Normal 13 2 2 2" xfId="12131"/>
    <cellStyle name="Normal 13 2 3" xfId="12132"/>
    <cellStyle name="Normal 13 3" xfId="12133"/>
    <cellStyle name="Normal 13 3 2" xfId="12134"/>
    <cellStyle name="Normal 13 4" xfId="12135"/>
    <cellStyle name="Normal 13 4 2" xfId="12136"/>
    <cellStyle name="Normal 13 5" xfId="12137"/>
    <cellStyle name="Normal 14" xfId="68"/>
    <cellStyle name="Normal 14 2" xfId="12138"/>
    <cellStyle name="Normal 14 2 2" xfId="12139"/>
    <cellStyle name="Normal 14 3" xfId="12140"/>
    <cellStyle name="Normal 14 3 2" xfId="12141"/>
    <cellStyle name="Normal 14 3 2 2" xfId="12142"/>
    <cellStyle name="Normal 14 3 3" xfId="12143"/>
    <cellStyle name="Normal 14 3 3 2" xfId="12144"/>
    <cellStyle name="Normal 14 3 4" xfId="12145"/>
    <cellStyle name="Normal 14 4" xfId="12146"/>
    <cellStyle name="Normal 14_18.LĐ" xfId="12147"/>
    <cellStyle name="Normal 15" xfId="12148"/>
    <cellStyle name="Normal 15 2" xfId="12149"/>
    <cellStyle name="Normal 15 2 2" xfId="12150"/>
    <cellStyle name="Normal 15 3" xfId="12151"/>
    <cellStyle name="Normal 15 3 2" xfId="12152"/>
    <cellStyle name="Normal 15 4" xfId="12153"/>
    <cellStyle name="Normal 15 4 2" xfId="12154"/>
    <cellStyle name="Normal 15 5" xfId="12155"/>
    <cellStyle name="Normal 16" xfId="12156"/>
    <cellStyle name="Normal 16 2" xfId="12157"/>
    <cellStyle name="Normal 16 2 2" xfId="12158"/>
    <cellStyle name="Normal 16 2 2 2" xfId="12159"/>
    <cellStyle name="Normal 16 2 2 2 2" xfId="12160"/>
    <cellStyle name="Normal 16 2 2 2 2 2" xfId="12161"/>
    <cellStyle name="Normal 16 2 2 2 2 2 2" xfId="12162"/>
    <cellStyle name="Normal 16 2 2 2 2 3" xfId="12163"/>
    <cellStyle name="Normal 16 2 2 2 3" xfId="12164"/>
    <cellStyle name="Normal 16 2 2 2 3 2" xfId="12165"/>
    <cellStyle name="Normal 16 2 2 2 4" xfId="12166"/>
    <cellStyle name="Normal 16 2 2 3" xfId="12167"/>
    <cellStyle name="Normal 16 2 2 3 2" xfId="12168"/>
    <cellStyle name="Normal 16 2 2 3 2 2" xfId="12169"/>
    <cellStyle name="Normal 16 2 2 3 3" xfId="12170"/>
    <cellStyle name="Normal 16 2 2 4" xfId="12171"/>
    <cellStyle name="Normal 16 2 2 4 2" xfId="12172"/>
    <cellStyle name="Normal 16 2 2 5" xfId="12173"/>
    <cellStyle name="Normal 16 2 3" xfId="12174"/>
    <cellStyle name="Normal 16 2 3 2" xfId="12175"/>
    <cellStyle name="Normal 16 2 3 2 2" xfId="12176"/>
    <cellStyle name="Normal 16 2 3 2 2 2" xfId="12177"/>
    <cellStyle name="Normal 16 2 3 2 2 2 2" xfId="12178"/>
    <cellStyle name="Normal 16 2 3 2 2 3" xfId="12179"/>
    <cellStyle name="Normal 16 2 3 2 3" xfId="12180"/>
    <cellStyle name="Normal 16 2 3 2 3 2" xfId="12181"/>
    <cellStyle name="Normal 16 2 3 2 4" xfId="12182"/>
    <cellStyle name="Normal 16 2 3 3" xfId="12183"/>
    <cellStyle name="Normal 16 2 3 3 2" xfId="12184"/>
    <cellStyle name="Normal 16 2 3 3 2 2" xfId="12185"/>
    <cellStyle name="Normal 16 2 3 3 3" xfId="12186"/>
    <cellStyle name="Normal 16 2 3 4" xfId="12187"/>
    <cellStyle name="Normal 16 2 3 4 2" xfId="12188"/>
    <cellStyle name="Normal 16 2 3 5" xfId="12189"/>
    <cellStyle name="Normal 16 2 4" xfId="12190"/>
    <cellStyle name="Normal 16 2 4 2" xfId="12191"/>
    <cellStyle name="Normal 16 2 5" xfId="12192"/>
    <cellStyle name="Normal 16 3" xfId="12193"/>
    <cellStyle name="Normal 16 3 2" xfId="12194"/>
    <cellStyle name="Normal 16 4" xfId="12195"/>
    <cellStyle name="Normal 16 4 2" xfId="12196"/>
    <cellStyle name="Normal 16 4 2 2" xfId="12197"/>
    <cellStyle name="Normal 16 4 2 2 2" xfId="12198"/>
    <cellStyle name="Normal 16 4 2 2 2 2" xfId="12199"/>
    <cellStyle name="Normal 16 4 2 2 3" xfId="12200"/>
    <cellStyle name="Normal 16 4 2 3" xfId="12201"/>
    <cellStyle name="Normal 16 4 2 3 2" xfId="12202"/>
    <cellStyle name="Normal 16 4 2 4" xfId="12203"/>
    <cellStyle name="Normal 16 4 3" xfId="12204"/>
    <cellStyle name="Normal 16 4 3 2" xfId="12205"/>
    <cellStyle name="Normal 16 4 3 2 2" xfId="12206"/>
    <cellStyle name="Normal 16 4 3 3" xfId="12207"/>
    <cellStyle name="Normal 16 4 4" xfId="12208"/>
    <cellStyle name="Normal 16 4 4 2" xfId="12209"/>
    <cellStyle name="Normal 16 4 5" xfId="12210"/>
    <cellStyle name="Normal 16 5" xfId="12211"/>
    <cellStyle name="Normal 16 5 2" xfId="12212"/>
    <cellStyle name="Normal 16 5 2 2" xfId="12213"/>
    <cellStyle name="Normal 16 5 2 2 2" xfId="12214"/>
    <cellStyle name="Normal 16 5 2 2 2 2" xfId="12215"/>
    <cellStyle name="Normal 16 5 2 2 3" xfId="12216"/>
    <cellStyle name="Normal 16 5 2 3" xfId="12217"/>
    <cellStyle name="Normal 16 5 2 3 2" xfId="12218"/>
    <cellStyle name="Normal 16 5 2 4" xfId="12219"/>
    <cellStyle name="Normal 16 5 3" xfId="12220"/>
    <cellStyle name="Normal 16 5 3 2" xfId="12221"/>
    <cellStyle name="Normal 16 5 3 2 2" xfId="12222"/>
    <cellStyle name="Normal 16 5 3 3" xfId="12223"/>
    <cellStyle name="Normal 16 5 4" xfId="12224"/>
    <cellStyle name="Normal 16 5 4 2" xfId="12225"/>
    <cellStyle name="Normal 16 5 5" xfId="12226"/>
    <cellStyle name="Normal 16 6" xfId="12227"/>
    <cellStyle name="Normal 16 6 2" xfId="12228"/>
    <cellStyle name="Normal 16 7" xfId="12229"/>
    <cellStyle name="Normal 17" xfId="12230"/>
    <cellStyle name="Normal 17 2" xfId="12231"/>
    <cellStyle name="Normal 17 2 2" xfId="12232"/>
    <cellStyle name="Normal 17 3" xfId="12233"/>
    <cellStyle name="Normal 17 3 2" xfId="12234"/>
    <cellStyle name="Normal 17 3 2 2" xfId="12235"/>
    <cellStyle name="Normal 17 3 2 2 2" xfId="12236"/>
    <cellStyle name="Normal 17 3 2 2 2 2" xfId="12237"/>
    <cellStyle name="Normal 17 3 2 2 2 2 2" xfId="12238"/>
    <cellStyle name="Normal 17 3 2 2 2 2 2 2" xfId="12239"/>
    <cellStyle name="Normal 17 3 2 2 2 2 3" xfId="12240"/>
    <cellStyle name="Normal 17 3 2 2 2 3" xfId="12241"/>
    <cellStyle name="Normal 17 3 2 2 2 3 2" xfId="12242"/>
    <cellStyle name="Normal 17 3 2 2 2 4" xfId="12243"/>
    <cellStyle name="Normal 17 3 2 2 3" xfId="12244"/>
    <cellStyle name="Normal 17 3 2 2 3 2" xfId="12245"/>
    <cellStyle name="Normal 17 3 2 2 3 2 2" xfId="12246"/>
    <cellStyle name="Normal 17 3 2 2 3 3" xfId="12247"/>
    <cellStyle name="Normal 17 3 2 2 4" xfId="12248"/>
    <cellStyle name="Normal 17 3 2 2 4 2" xfId="12249"/>
    <cellStyle name="Normal 17 3 2 2 5" xfId="12250"/>
    <cellStyle name="Normal 17 3 2 3" xfId="12251"/>
    <cellStyle name="Normal 17 3 2 3 2" xfId="12252"/>
    <cellStyle name="Normal 17 3 2 3 2 2" xfId="12253"/>
    <cellStyle name="Normal 17 3 2 3 2 2 2" xfId="12254"/>
    <cellStyle name="Normal 17 3 2 3 2 2 2 2" xfId="12255"/>
    <cellStyle name="Normal 17 3 2 3 2 2 3" xfId="12256"/>
    <cellStyle name="Normal 17 3 2 3 2 3" xfId="12257"/>
    <cellStyle name="Normal 17 3 2 3 2 3 2" xfId="12258"/>
    <cellStyle name="Normal 17 3 2 3 2 4" xfId="12259"/>
    <cellStyle name="Normal 17 3 2 3 3" xfId="12260"/>
    <cellStyle name="Normal 17 3 2 3 3 2" xfId="12261"/>
    <cellStyle name="Normal 17 3 2 3 3 2 2" xfId="12262"/>
    <cellStyle name="Normal 17 3 2 3 3 3" xfId="12263"/>
    <cellStyle name="Normal 17 3 2 3 4" xfId="12264"/>
    <cellStyle name="Normal 17 3 2 3 4 2" xfId="12265"/>
    <cellStyle name="Normal 17 3 2 3 5" xfId="12266"/>
    <cellStyle name="Normal 17 3 2 4" xfId="12267"/>
    <cellStyle name="Normal 17 3 2 4 2" xfId="12268"/>
    <cellStyle name="Normal 17 3 2 4 2 2" xfId="12269"/>
    <cellStyle name="Normal 17 3 2 4 2 2 2" xfId="12270"/>
    <cellStyle name="Normal 17 3 2 4 2 3" xfId="12271"/>
    <cellStyle name="Normal 17 3 2 4 3" xfId="12272"/>
    <cellStyle name="Normal 17 3 2 4 3 2" xfId="12273"/>
    <cellStyle name="Normal 17 3 2 4 4" xfId="12274"/>
    <cellStyle name="Normal 17 3 2 5" xfId="12275"/>
    <cellStyle name="Normal 17 3 2 5 2" xfId="12276"/>
    <cellStyle name="Normal 17 3 2 5 2 2" xfId="12277"/>
    <cellStyle name="Normal 17 3 2 5 3" xfId="12278"/>
    <cellStyle name="Normal 17 3 2 6" xfId="12279"/>
    <cellStyle name="Normal 17 3 2 6 2" xfId="12280"/>
    <cellStyle name="Normal 17 3 2 7" xfId="12281"/>
    <cellStyle name="Normal 18" xfId="12282"/>
    <cellStyle name="Normal 18 2" xfId="12283"/>
    <cellStyle name="Normal 18 2 2" xfId="12284"/>
    <cellStyle name="Normal 18 2 2 2" xfId="12285"/>
    <cellStyle name="Normal 18 2 3" xfId="12286"/>
    <cellStyle name="Normal 18 3" xfId="12287"/>
    <cellStyle name="Normal 18 3 2" xfId="12288"/>
    <cellStyle name="Normal 18_05-12  KH trung han 2016-2020 - Liem Thinh edited" xfId="12289"/>
    <cellStyle name="Normal 19" xfId="12290"/>
    <cellStyle name="Normal 19 2" xfId="12291"/>
    <cellStyle name="Normal 19 2 2" xfId="12292"/>
    <cellStyle name="Normal 19 3" xfId="12293"/>
    <cellStyle name="Normal 19 3 2" xfId="12294"/>
    <cellStyle name="Normal 19 4" xfId="12295"/>
    <cellStyle name="Normal 2" xfId="4"/>
    <cellStyle name="Normal 2 10" xfId="12296"/>
    <cellStyle name="Normal 2 10 2" xfId="12297"/>
    <cellStyle name="Normal 2 10 2 2" xfId="12298"/>
    <cellStyle name="Normal 2 10 2 2 2" xfId="12299"/>
    <cellStyle name="Normal 2 10 2 3" xfId="12300"/>
    <cellStyle name="Normal 2 10 3" xfId="12301"/>
    <cellStyle name="Normal 2 10 3 2" xfId="12302"/>
    <cellStyle name="Normal 2 10 3 2 2" xfId="12303"/>
    <cellStyle name="Normal 2 10 3 3" xfId="12304"/>
    <cellStyle name="Normal 2 10 4" xfId="12305"/>
    <cellStyle name="Normal 2 11" xfId="12306"/>
    <cellStyle name="Normal 2 11 2" xfId="12307"/>
    <cellStyle name="Normal 2 11 2 2" xfId="12308"/>
    <cellStyle name="Normal 2 11 2 2 2" xfId="12309"/>
    <cellStyle name="Normal 2 11 2 3" xfId="12310"/>
    <cellStyle name="Normal 2 11 3" xfId="12311"/>
    <cellStyle name="Normal 2 12" xfId="12312"/>
    <cellStyle name="Normal 2 12 2" xfId="12313"/>
    <cellStyle name="Normal 2 12 2 2" xfId="12314"/>
    <cellStyle name="Normal 2 12 3" xfId="12315"/>
    <cellStyle name="Normal 2 13" xfId="12316"/>
    <cellStyle name="Normal 2 13 2" xfId="12317"/>
    <cellStyle name="Normal 2 13 2 2" xfId="12318"/>
    <cellStyle name="Normal 2 13 2 2 2" xfId="12319"/>
    <cellStyle name="Normal 2 13 2 3" xfId="12320"/>
    <cellStyle name="Normal 2 13 3" xfId="12321"/>
    <cellStyle name="Normal 2 14" xfId="12322"/>
    <cellStyle name="Normal 2 14 2" xfId="12323"/>
    <cellStyle name="Normal 2 14 2 2" xfId="12324"/>
    <cellStyle name="Normal 2 14 2 2 2" xfId="12325"/>
    <cellStyle name="Normal 2 14 2 3" xfId="12326"/>
    <cellStyle name="Normal 2 14 3" xfId="12327"/>
    <cellStyle name="Normal 2 14 3 2" xfId="12328"/>
    <cellStyle name="Normal 2 14 4" xfId="12329"/>
    <cellStyle name="Normal 2 14_06.2.2014. KH Von TPCP ODA 2014" xfId="12330"/>
    <cellStyle name="Normal 2 15" xfId="12331"/>
    <cellStyle name="Normal 2 15 2" xfId="12332"/>
    <cellStyle name="Normal 2 16" xfId="12333"/>
    <cellStyle name="Normal 2 16 2" xfId="12334"/>
    <cellStyle name="Normal 2 17" xfId="12335"/>
    <cellStyle name="Normal 2 17 2" xfId="12336"/>
    <cellStyle name="Normal 2 18" xfId="12337"/>
    <cellStyle name="Normal 2 18 2" xfId="12338"/>
    <cellStyle name="Normal 2 19" xfId="12339"/>
    <cellStyle name="Normal 2 19 2" xfId="12340"/>
    <cellStyle name="Normal 2 2" xfId="14"/>
    <cellStyle name="Normal 2 2 10" xfId="12341"/>
    <cellStyle name="Normal 2 2 10 2" xfId="12342"/>
    <cellStyle name="Normal 2 2 10 2 2" xfId="12343"/>
    <cellStyle name="Normal 2 2 10 3" xfId="12344"/>
    <cellStyle name="Normal 2 2 11" xfId="12345"/>
    <cellStyle name="Normal 2 2 11 2" xfId="12346"/>
    <cellStyle name="Normal 2 2 12" xfId="12347"/>
    <cellStyle name="Normal 2 2 12 2" xfId="12348"/>
    <cellStyle name="Normal 2 2 13" xfId="12349"/>
    <cellStyle name="Normal 2 2 13 2" xfId="12350"/>
    <cellStyle name="Normal 2 2 14" xfId="12351"/>
    <cellStyle name="Normal 2 2 14 2" xfId="12352"/>
    <cellStyle name="Normal 2 2 15" xfId="12353"/>
    <cellStyle name="Normal 2 2 15 2" xfId="12354"/>
    <cellStyle name="Normal 2 2 16" xfId="12355"/>
    <cellStyle name="Normal 2 2 16 2" xfId="12356"/>
    <cellStyle name="Normal 2 2 17" xfId="12357"/>
    <cellStyle name="Normal 2 2 18" xfId="12358"/>
    <cellStyle name="Normal 2 2 2" xfId="44"/>
    <cellStyle name="Normal 2 2 2 2" xfId="12359"/>
    <cellStyle name="Normal 2 2 2 2 2" xfId="12360"/>
    <cellStyle name="Normal 2 2 2 2 2 2" xfId="12361"/>
    <cellStyle name="Normal 2 2 2 2 3" xfId="12362"/>
    <cellStyle name="Normal 2 2 2 3" xfId="12363"/>
    <cellStyle name="Normal 2 2 2 3 2" xfId="12364"/>
    <cellStyle name="Normal 2 2 2 4" xfId="12365"/>
    <cellStyle name="Normal 2 2 2 5" xfId="12366"/>
    <cellStyle name="Normal 2 2 3" xfId="12367"/>
    <cellStyle name="Normal 2 2 3 2" xfId="12368"/>
    <cellStyle name="Normal 2 2 33 4" xfId="12369"/>
    <cellStyle name="Normal 2 2 33 4 2" xfId="12370"/>
    <cellStyle name="Normal 2 2 33 4 2 2" xfId="12371"/>
    <cellStyle name="Normal 2 2 33 4 3" xfId="12372"/>
    <cellStyle name="Normal 2 2 4" xfId="12373"/>
    <cellStyle name="Normal 2 2 4 2" xfId="12374"/>
    <cellStyle name="Normal 2 2 4 2 2" xfId="12375"/>
    <cellStyle name="Normal 2 2 4 2 2 2" xfId="12376"/>
    <cellStyle name="Normal 2 2 4 2 3" xfId="12377"/>
    <cellStyle name="Normal 2 2 4 3" xfId="12378"/>
    <cellStyle name="Normal 2 2 4 3 2" xfId="12379"/>
    <cellStyle name="Normal 2 2 4 4" xfId="12380"/>
    <cellStyle name="Normal 2 2 4 4 2" xfId="12381"/>
    <cellStyle name="Normal 2 2 4 5" xfId="12382"/>
    <cellStyle name="Normal 2 2 4_06.2.2014. KH Von TPCP ODA 2014" xfId="12383"/>
    <cellStyle name="Normal 2 2 5" xfId="12384"/>
    <cellStyle name="Normal 2 2 5 2" xfId="12385"/>
    <cellStyle name="Normal 2 2 6" xfId="12386"/>
    <cellStyle name="Normal 2 2 6 2" xfId="12387"/>
    <cellStyle name="Normal 2 2 7" xfId="12388"/>
    <cellStyle name="Normal 2 2 7 2" xfId="12389"/>
    <cellStyle name="Normal 2 2 8" xfId="12390"/>
    <cellStyle name="Normal 2 2 8 2" xfId="12391"/>
    <cellStyle name="Normal 2 2 9" xfId="12392"/>
    <cellStyle name="Normal 2 2 9 2" xfId="12393"/>
    <cellStyle name="Normal 2 2_08. bieu thang 8 gui anh Kien (14.9.2012)" xfId="12394"/>
    <cellStyle name="Normal 2 20" xfId="12395"/>
    <cellStyle name="Normal 2 20 2" xfId="12396"/>
    <cellStyle name="Normal 2 21" xfId="12397"/>
    <cellStyle name="Normal 2 21 2" xfId="12398"/>
    <cellStyle name="Normal 2 22" xfId="12399"/>
    <cellStyle name="Normal 2 22 2" xfId="12400"/>
    <cellStyle name="Normal 2 22 2 2" xfId="12401"/>
    <cellStyle name="Normal 2 22 3" xfId="12402"/>
    <cellStyle name="Normal 2 23" xfId="12403"/>
    <cellStyle name="Normal 2 23 2" xfId="12404"/>
    <cellStyle name="Normal 2 24" xfId="12405"/>
    <cellStyle name="Normal 2 24 2" xfId="12406"/>
    <cellStyle name="Normal 2 25" xfId="12407"/>
    <cellStyle name="Normal 2 25 2" xfId="12408"/>
    <cellStyle name="Normal 2 26" xfId="12409"/>
    <cellStyle name="Normal 2 26 2" xfId="12410"/>
    <cellStyle name="Normal 2 26 2 2" xfId="12411"/>
    <cellStyle name="Normal 2 26 3" xfId="12412"/>
    <cellStyle name="Normal 2 26 3 2" xfId="12413"/>
    <cellStyle name="Normal 2 26 4" xfId="12414"/>
    <cellStyle name="Normal 2 27" xfId="12415"/>
    <cellStyle name="Normal 2 27 2" xfId="12416"/>
    <cellStyle name="Normal 2 27 2 2" xfId="12417"/>
    <cellStyle name="Normal 2 27 2 2 2" xfId="12418"/>
    <cellStyle name="Normal 2 27 2 3" xfId="12419"/>
    <cellStyle name="Normal 2 27 3" xfId="12420"/>
    <cellStyle name="Normal 2 27 3 2" xfId="12421"/>
    <cellStyle name="Normal 2 27 4" xfId="12422"/>
    <cellStyle name="Normal 2 28" xfId="38"/>
    <cellStyle name="Normal 2 28 2" xfId="12423"/>
    <cellStyle name="Normal 2 28 2 2" xfId="12424"/>
    <cellStyle name="Normal 2 28 3" xfId="12425"/>
    <cellStyle name="Normal 2 28 4" xfId="12426"/>
    <cellStyle name="Normal 2 29" xfId="12427"/>
    <cellStyle name="Normal 2 29 2" xfId="12428"/>
    <cellStyle name="Normal 2 29 2 2" xfId="12429"/>
    <cellStyle name="Normal 2 29 3" xfId="12430"/>
    <cellStyle name="Normal 2 3" xfId="69"/>
    <cellStyle name="Normal 2 3 2" xfId="12431"/>
    <cellStyle name="Normal 2 3 2 2" xfId="12432"/>
    <cellStyle name="Normal 2 3 2 2 2" xfId="12433"/>
    <cellStyle name="Normal 2 3 2 2 2 2" xfId="12434"/>
    <cellStyle name="Normal 2 3 2 2 3" xfId="12435"/>
    <cellStyle name="Normal 2 3 2 3" xfId="12436"/>
    <cellStyle name="Normal 2 3 2 3 2" xfId="12437"/>
    <cellStyle name="Normal 2 3 2 4" xfId="12438"/>
    <cellStyle name="Normal 2 3 2_09-12-2016_  KH dau tu  von NSTW giai doan 2016-2020 _ theo 2144" xfId="12439"/>
    <cellStyle name="Normal 2 3 3" xfId="70"/>
    <cellStyle name="Normal 2 3 3 2" xfId="12440"/>
    <cellStyle name="Normal 2 3 3 2 2" xfId="12441"/>
    <cellStyle name="Normal 2 3 3 2 2 2" xfId="12442"/>
    <cellStyle name="Normal 2 3 3 2 3" xfId="12443"/>
    <cellStyle name="Normal 2 3 3 3" xfId="12444"/>
    <cellStyle name="Normal 2 3 3_09-12-2016_  KH dau tu  von NSTW giai doan 2016-2020 _ theo 2144" xfId="12445"/>
    <cellStyle name="Normal 2 3 4" xfId="12446"/>
    <cellStyle name="Normal 2 3 4 2" xfId="12447"/>
    <cellStyle name="Normal 2 3 5" xfId="12448"/>
    <cellStyle name="Normal 2 3_09-12-2016_  KH dau tu  von NSTW giai doan 2016-2020 _ theo 2144" xfId="12449"/>
    <cellStyle name="Normal 2 30" xfId="12450"/>
    <cellStyle name="Normal 2 30 2" xfId="12451"/>
    <cellStyle name="Normal 2 30 2 2" xfId="12452"/>
    <cellStyle name="Normal 2 30 3" xfId="12453"/>
    <cellStyle name="Normal 2 31" xfId="12454"/>
    <cellStyle name="Normal 2 31 2" xfId="12455"/>
    <cellStyle name="Normal 2 32" xfId="12456"/>
    <cellStyle name="Normal 2 32 2" xfId="12457"/>
    <cellStyle name="Normal 2 33" xfId="12458"/>
    <cellStyle name="Normal 2 33 2" xfId="12459"/>
    <cellStyle name="Normal 2 34" xfId="12460"/>
    <cellStyle name="Normal 2 35" xfId="83"/>
    <cellStyle name="Normal 2 36" xfId="12461"/>
    <cellStyle name="Normal 2 37" xfId="12462"/>
    <cellStyle name="Normal 2 38" xfId="12463"/>
    <cellStyle name="Normal 2 39" xfId="12464"/>
    <cellStyle name="Normal 2 4" xfId="12465"/>
    <cellStyle name="Normal 2 4 2" xfId="12466"/>
    <cellStyle name="Normal 2 4 2 2" xfId="12467"/>
    <cellStyle name="Normal 2 4 2 2 2" xfId="12468"/>
    <cellStyle name="Normal 2 4 2 3" xfId="12469"/>
    <cellStyle name="Normal 2 4 2 3 2" xfId="12470"/>
    <cellStyle name="Normal 2 4 2 4" xfId="12471"/>
    <cellStyle name="Normal 2 4 28" xfId="12472"/>
    <cellStyle name="Normal 2 4 28 2" xfId="12473"/>
    <cellStyle name="Normal 2 4 3" xfId="12474"/>
    <cellStyle name="Normal 2 4 3 2" xfId="12475"/>
    <cellStyle name="Normal 2 4 3 2 2" xfId="12476"/>
    <cellStyle name="Normal 2 4 3 2 2 2" xfId="12477"/>
    <cellStyle name="Normal 2 4 3 2 3" xfId="12478"/>
    <cellStyle name="Normal 2 4 3 3" xfId="12479"/>
    <cellStyle name="Normal 2 4 4" xfId="12480"/>
    <cellStyle name="Normal 2 4_06.2.2014. KH Von TPCP ODA 2014" xfId="12481"/>
    <cellStyle name="Normal 2 40" xfId="12482"/>
    <cellStyle name="Normal 2 5" xfId="12483"/>
    <cellStyle name="Normal 2 5 2" xfId="12484"/>
    <cellStyle name="Normal 2 5 2 2" xfId="12485"/>
    <cellStyle name="Normal 2 5 2_PL kèm theo QĐ ĐC cơ cấu DA ĐCĐC Lũng Liềm" xfId="12486"/>
    <cellStyle name="Normal 2 5 3" xfId="12487"/>
    <cellStyle name="Normal 2 6" xfId="12488"/>
    <cellStyle name="Normal 2 6 2" xfId="12489"/>
    <cellStyle name="Normal 2 6 2 2" xfId="12490"/>
    <cellStyle name="Normal 2 6 3" xfId="12491"/>
    <cellStyle name="Normal 2 7" xfId="12492"/>
    <cellStyle name="Normal 2 7 2" xfId="12493"/>
    <cellStyle name="Normal 2 7 2 2" xfId="12494"/>
    <cellStyle name="Normal 2 7 3" xfId="12495"/>
    <cellStyle name="Normal 2 8" xfId="12496"/>
    <cellStyle name="Normal 2 8 2" xfId="12497"/>
    <cellStyle name="Normal 2 8 2 2" xfId="12498"/>
    <cellStyle name="Normal 2 8 3" xfId="12499"/>
    <cellStyle name="Normal 2 9" xfId="12500"/>
    <cellStyle name="Normal 2 9 2" xfId="12501"/>
    <cellStyle name="Normal 2 9 2 2" xfId="12502"/>
    <cellStyle name="Normal 2 9 3" xfId="12503"/>
    <cellStyle name="Normal 2_®µn bß, trång rõng" xfId="12504"/>
    <cellStyle name="Normal 20" xfId="12505"/>
    <cellStyle name="Normal 20 2" xfId="12506"/>
    <cellStyle name="Normal 20 2 2" xfId="12507"/>
    <cellStyle name="Normal 20 3" xfId="12508"/>
    <cellStyle name="Normal 21" xfId="12509"/>
    <cellStyle name="Normal 21 2" xfId="12510"/>
    <cellStyle name="Normal 21 2 2" xfId="12511"/>
    <cellStyle name="Normal 21 3" xfId="12512"/>
    <cellStyle name="Normal 21 3 2" xfId="12513"/>
    <cellStyle name="Normal 21 3 2 2" xfId="12514"/>
    <cellStyle name="Normal 21 3 3" xfId="12515"/>
    <cellStyle name="Normal 21 4" xfId="12516"/>
    <cellStyle name="Normal 22" xfId="12517"/>
    <cellStyle name="Normal 22 2" xfId="12518"/>
    <cellStyle name="Normal 22 2 2" xfId="12519"/>
    <cellStyle name="Normal 22 3" xfId="12520"/>
    <cellStyle name="Normal 23" xfId="12521"/>
    <cellStyle name="Normal 23 2" xfId="12522"/>
    <cellStyle name="Normal 23 2 2" xfId="12523"/>
    <cellStyle name="Normal 23 3" xfId="12524"/>
    <cellStyle name="Normal 23 3 2" xfId="12525"/>
    <cellStyle name="Normal 23 4" xfId="12526"/>
    <cellStyle name="Normal 24" xfId="12527"/>
    <cellStyle name="Normal 24 2" xfId="12528"/>
    <cellStyle name="Normal 24 2 2" xfId="12529"/>
    <cellStyle name="Normal 24 2 2 2" xfId="12530"/>
    <cellStyle name="Normal 24 2 3" xfId="12531"/>
    <cellStyle name="Normal 24 3" xfId="12532"/>
    <cellStyle name="Normal 25" xfId="12533"/>
    <cellStyle name="Normal 25 2" xfId="12534"/>
    <cellStyle name="Normal 25 2 2" xfId="12535"/>
    <cellStyle name="Normal 25 3" xfId="12536"/>
    <cellStyle name="Normal 25 3 2" xfId="12537"/>
    <cellStyle name="Normal 25 4" xfId="12538"/>
    <cellStyle name="Normal 26" xfId="12539"/>
    <cellStyle name="Normal 26 2" xfId="12540"/>
    <cellStyle name="Normal 26 2 2" xfId="12541"/>
    <cellStyle name="Normal 26 3" xfId="12542"/>
    <cellStyle name="Normal 27" xfId="12543"/>
    <cellStyle name="Normal 27 2" xfId="12544"/>
    <cellStyle name="Normal 27 2 2" xfId="12545"/>
    <cellStyle name="Normal 27 2 2 2" xfId="12546"/>
    <cellStyle name="Normal 27 2 3" xfId="12547"/>
    <cellStyle name="Normal 27 3" xfId="12548"/>
    <cellStyle name="Normal 28" xfId="12549"/>
    <cellStyle name="Normal 28 2" xfId="12550"/>
    <cellStyle name="Normal 28 2 2" xfId="12551"/>
    <cellStyle name="Normal 28 3" xfId="12552"/>
    <cellStyle name="Normal 29" xfId="12553"/>
    <cellStyle name="Normal 29 2" xfId="12554"/>
    <cellStyle name="Normal 29 2 2" xfId="12555"/>
    <cellStyle name="Normal 29 2 2 2" xfId="12556"/>
    <cellStyle name="Normal 29 2 3" xfId="12557"/>
    <cellStyle name="Normal 29 3" xfId="12558"/>
    <cellStyle name="Normal 3" xfId="5"/>
    <cellStyle name="Normal 3 10" xfId="12559"/>
    <cellStyle name="Normal 3 10 2" xfId="12560"/>
    <cellStyle name="Normal 3 11" xfId="12561"/>
    <cellStyle name="Normal 3 11 2" xfId="12562"/>
    <cellStyle name="Normal 3 12" xfId="12563"/>
    <cellStyle name="Normal 3 12 2" xfId="12564"/>
    <cellStyle name="Normal 3 13" xfId="12565"/>
    <cellStyle name="Normal 3 13 2" xfId="12566"/>
    <cellStyle name="Normal 3 14" xfId="12567"/>
    <cellStyle name="Normal 3 14 2" xfId="12568"/>
    <cellStyle name="Normal 3 15" xfId="12569"/>
    <cellStyle name="Normal 3 15 2" xfId="12570"/>
    <cellStyle name="Normal 3 16" xfId="12571"/>
    <cellStyle name="Normal 3 16 2" xfId="12572"/>
    <cellStyle name="Normal 3 17" xfId="12573"/>
    <cellStyle name="Normal 3 17 2" xfId="12574"/>
    <cellStyle name="Normal 3 17 2 2" xfId="12575"/>
    <cellStyle name="Normal 3 17 3" xfId="12576"/>
    <cellStyle name="Normal 3 18" xfId="12577"/>
    <cellStyle name="Normal 3 18 2" xfId="12578"/>
    <cellStyle name="Normal 3 19" xfId="45"/>
    <cellStyle name="Normal 3 19 2" xfId="12579"/>
    <cellStyle name="Normal 3 2" xfId="12580"/>
    <cellStyle name="Normal 3 2 10" xfId="12581"/>
    <cellStyle name="Normal 3 2 12" xfId="12582"/>
    <cellStyle name="Normal 3 2 12 2" xfId="12583"/>
    <cellStyle name="Normal 3 2 2" xfId="12584"/>
    <cellStyle name="Normal 3 2 2 2" xfId="12585"/>
    <cellStyle name="Normal 3 2 2 2 2" xfId="12586"/>
    <cellStyle name="Normal 3 2 2 3" xfId="12587"/>
    <cellStyle name="Normal 3 2 3" xfId="12588"/>
    <cellStyle name="Normal 3 2 3 2" xfId="12589"/>
    <cellStyle name="Normal 3 2 3 2 2" xfId="12590"/>
    <cellStyle name="Normal 3 2 3 3" xfId="12591"/>
    <cellStyle name="Normal 3 2 4" xfId="12592"/>
    <cellStyle name="Normal 3 2 4 2" xfId="12593"/>
    <cellStyle name="Normal 3 2 4 2 2" xfId="12594"/>
    <cellStyle name="Normal 3 2 4 3" xfId="12595"/>
    <cellStyle name="Normal 3 2 5" xfId="12596"/>
    <cellStyle name="Normal 3 2 5 2" xfId="12597"/>
    <cellStyle name="Normal 3 2 5 2 2" xfId="12598"/>
    <cellStyle name="Normal 3 2 5 2 2 2" xfId="12599"/>
    <cellStyle name="Normal 3 2 5 2 2 2 2" xfId="12600"/>
    <cellStyle name="Normal 3 2 5 2 2 3" xfId="12601"/>
    <cellStyle name="Normal 3 2 5 2 3" xfId="12602"/>
    <cellStyle name="Normal 3 2 5 2 3 2" xfId="12603"/>
    <cellStyle name="Normal 3 2 5 2 4" xfId="12604"/>
    <cellStyle name="Normal 3 2 5 3" xfId="12605"/>
    <cellStyle name="Normal 3 2 5 3 2" xfId="12606"/>
    <cellStyle name="Normal 3 2 5 3 2 2" xfId="12607"/>
    <cellStyle name="Normal 3 2 5 3 3" xfId="12608"/>
    <cellStyle name="Normal 3 2 5 4" xfId="12609"/>
    <cellStyle name="Normal 3 2 5 4 2" xfId="12610"/>
    <cellStyle name="Normal 3 2 5 5" xfId="12611"/>
    <cellStyle name="Normal 3 2 6" xfId="12612"/>
    <cellStyle name="Normal 3 2 6 2" xfId="12613"/>
    <cellStyle name="Normal 3 2 6 2 2" xfId="12614"/>
    <cellStyle name="Normal 3 2 6 2 2 2" xfId="12615"/>
    <cellStyle name="Normal 3 2 6 2 2 2 2" xfId="12616"/>
    <cellStyle name="Normal 3 2 6 2 2 3" xfId="12617"/>
    <cellStyle name="Normal 3 2 6 2 3" xfId="12618"/>
    <cellStyle name="Normal 3 2 6 2 3 2" xfId="12619"/>
    <cellStyle name="Normal 3 2 6 2 4" xfId="12620"/>
    <cellStyle name="Normal 3 2 6 3" xfId="12621"/>
    <cellStyle name="Normal 3 2 6 3 2" xfId="12622"/>
    <cellStyle name="Normal 3 2 6 3 2 2" xfId="12623"/>
    <cellStyle name="Normal 3 2 6 3 3" xfId="12624"/>
    <cellStyle name="Normal 3 2 6 4" xfId="12625"/>
    <cellStyle name="Normal 3 2 6 4 2" xfId="12626"/>
    <cellStyle name="Normal 3 2 6 5" xfId="12627"/>
    <cellStyle name="Normal 3 2 7" xfId="12628"/>
    <cellStyle name="Normal 3 2 7 2" xfId="12629"/>
    <cellStyle name="Normal 3 2 7 2 2" xfId="12630"/>
    <cellStyle name="Normal 3 2 7 2 2 2" xfId="12631"/>
    <cellStyle name="Normal 3 2 7 2 3" xfId="12632"/>
    <cellStyle name="Normal 3 2 7 3" xfId="12633"/>
    <cellStyle name="Normal 3 2 7 3 2" xfId="12634"/>
    <cellStyle name="Normal 3 2 7 4" xfId="12635"/>
    <cellStyle name="Normal 3 2 8" xfId="12636"/>
    <cellStyle name="Normal 3 2 8 2" xfId="12637"/>
    <cellStyle name="Normal 3 2 8 2 2" xfId="12638"/>
    <cellStyle name="Normal 3 2 8 3" xfId="12639"/>
    <cellStyle name="Normal 3 2 9" xfId="12640"/>
    <cellStyle name="Normal 3 2 9 2" xfId="12641"/>
    <cellStyle name="Normal 3 2_09-12-2016_  KH dau tu  von NSTW giai doan 2016-2020 _ theo 2144" xfId="12642"/>
    <cellStyle name="Normal 3 3" xfId="12643"/>
    <cellStyle name="Normal 3 3 2" xfId="12644"/>
    <cellStyle name="Normal 3 3 2 2" xfId="12645"/>
    <cellStyle name="Normal 3 3 3" xfId="12646"/>
    <cellStyle name="Normal 3 4" xfId="12647"/>
    <cellStyle name="Normal 3 4 2" xfId="12648"/>
    <cellStyle name="Normal 3 4 2 2" xfId="12649"/>
    <cellStyle name="Normal 3 4 3" xfId="12650"/>
    <cellStyle name="Normal 3 5" xfId="12651"/>
    <cellStyle name="Normal 3 5 2" xfId="12652"/>
    <cellStyle name="Normal 3 6" xfId="12653"/>
    <cellStyle name="Normal 3 6 2" xfId="12654"/>
    <cellStyle name="Normal 3 7" xfId="12655"/>
    <cellStyle name="Normal 3 7 2" xfId="12656"/>
    <cellStyle name="Normal 3 8" xfId="12657"/>
    <cellStyle name="Normal 3 8 2" xfId="12658"/>
    <cellStyle name="Normal 3 9" xfId="12659"/>
    <cellStyle name="Normal 3 9 2" xfId="12660"/>
    <cellStyle name="Normal 3_13.tk" xfId="12661"/>
    <cellStyle name="Normal 30" xfId="12662"/>
    <cellStyle name="Normal 30 2" xfId="12663"/>
    <cellStyle name="Normal 30 2 2" xfId="12664"/>
    <cellStyle name="Normal 30 2 2 2" xfId="12665"/>
    <cellStyle name="Normal 30 2 2 2 2" xfId="12666"/>
    <cellStyle name="Normal 30 2 2 2 2 2" xfId="12667"/>
    <cellStyle name="Normal 30 2 2 2 3" xfId="12668"/>
    <cellStyle name="Normal 30 2 2 3" xfId="12669"/>
    <cellStyle name="Normal 30 2 2 3 2" xfId="12670"/>
    <cellStyle name="Normal 30 2 2 4" xfId="12671"/>
    <cellStyle name="Normal 30 2 3" xfId="12672"/>
    <cellStyle name="Normal 30 2 3 2" xfId="12673"/>
    <cellStyle name="Normal 30 2 3 2 2" xfId="12674"/>
    <cellStyle name="Normal 30 2 3 3" xfId="12675"/>
    <cellStyle name="Normal 30 2 4" xfId="12676"/>
    <cellStyle name="Normal 30 2 4 2" xfId="12677"/>
    <cellStyle name="Normal 30 2 5" xfId="12678"/>
    <cellStyle name="Normal 30 3" xfId="12679"/>
    <cellStyle name="Normal 30 3 2" xfId="12680"/>
    <cellStyle name="Normal 30 3 2 2" xfId="12681"/>
    <cellStyle name="Normal 30 3 2 2 2" xfId="12682"/>
    <cellStyle name="Normal 30 3 2 2 2 2" xfId="12683"/>
    <cellStyle name="Normal 30 3 2 2 3" xfId="12684"/>
    <cellStyle name="Normal 30 3 2 3" xfId="12685"/>
    <cellStyle name="Normal 30 3 2 3 2" xfId="12686"/>
    <cellStyle name="Normal 30 3 2 4" xfId="12687"/>
    <cellStyle name="Normal 30 3 3" xfId="12688"/>
    <cellStyle name="Normal 30 3 3 2" xfId="12689"/>
    <cellStyle name="Normal 30 3 3 2 2" xfId="12690"/>
    <cellStyle name="Normal 30 3 3 3" xfId="12691"/>
    <cellStyle name="Normal 30 3 4" xfId="12692"/>
    <cellStyle name="Normal 30 3 4 2" xfId="12693"/>
    <cellStyle name="Normal 30 3 5" xfId="12694"/>
    <cellStyle name="Normal 30 4" xfId="12695"/>
    <cellStyle name="Normal 30 4 2" xfId="12696"/>
    <cellStyle name="Normal 30 4 2 2" xfId="12697"/>
    <cellStyle name="Normal 30 4 2 2 2" xfId="12698"/>
    <cellStyle name="Normal 30 4 2 3" xfId="12699"/>
    <cellStyle name="Normal 30 4 3" xfId="12700"/>
    <cellStyle name="Normal 30 4 3 2" xfId="12701"/>
    <cellStyle name="Normal 30 4 4" xfId="12702"/>
    <cellStyle name="Normal 30 5" xfId="12703"/>
    <cellStyle name="Normal 30 5 2" xfId="12704"/>
    <cellStyle name="Normal 30 5 2 2" xfId="12705"/>
    <cellStyle name="Normal 30 5 3" xfId="12706"/>
    <cellStyle name="Normal 30 6" xfId="12707"/>
    <cellStyle name="Normal 30 6 2" xfId="12708"/>
    <cellStyle name="Normal 30 7" xfId="12709"/>
    <cellStyle name="Normal 31" xfId="12710"/>
    <cellStyle name="Normal 31 2" xfId="12711"/>
    <cellStyle name="Normal 31 2 2" xfId="12712"/>
    <cellStyle name="Normal 31 2 2 2" xfId="12713"/>
    <cellStyle name="Normal 31 2 2 2 2" xfId="12714"/>
    <cellStyle name="Normal 31 2 2 2 2 2" xfId="12715"/>
    <cellStyle name="Normal 31 2 2 2 3" xfId="12716"/>
    <cellStyle name="Normal 31 2 2 3" xfId="12717"/>
    <cellStyle name="Normal 31 2 2 3 2" xfId="12718"/>
    <cellStyle name="Normal 31 2 2 4" xfId="12719"/>
    <cellStyle name="Normal 31 2 3" xfId="12720"/>
    <cellStyle name="Normal 31 2 3 2" xfId="12721"/>
    <cellStyle name="Normal 31 2 3 2 2" xfId="12722"/>
    <cellStyle name="Normal 31 2 3 3" xfId="12723"/>
    <cellStyle name="Normal 31 2 3 3 2" xfId="12724"/>
    <cellStyle name="Normal 31 2 3 4" xfId="12725"/>
    <cellStyle name="Normal 31 2 4" xfId="12726"/>
    <cellStyle name="Normal 31 2 4 2" xfId="12727"/>
    <cellStyle name="Normal 31 2 5" xfId="12728"/>
    <cellStyle name="Normal 31 3" xfId="12729"/>
    <cellStyle name="Normal 31 3 2" xfId="12730"/>
    <cellStyle name="Normal 31 3 2 2" xfId="12731"/>
    <cellStyle name="Normal 31 3 2 2 2" xfId="12732"/>
    <cellStyle name="Normal 31 3 2 2 2 2" xfId="12733"/>
    <cellStyle name="Normal 31 3 2 2 3" xfId="12734"/>
    <cellStyle name="Normal 31 3 2 3" xfId="12735"/>
    <cellStyle name="Normal 31 3 2 3 2" xfId="12736"/>
    <cellStyle name="Normal 31 3 2 4" xfId="12737"/>
    <cellStyle name="Normal 31 3 3" xfId="12738"/>
    <cellStyle name="Normal 31 3 3 2" xfId="12739"/>
    <cellStyle name="Normal 31 3 3 2 2" xfId="12740"/>
    <cellStyle name="Normal 31 3 3 3" xfId="12741"/>
    <cellStyle name="Normal 31 3 4" xfId="12742"/>
    <cellStyle name="Normal 31 3 4 2" xfId="12743"/>
    <cellStyle name="Normal 31 3 5" xfId="12744"/>
    <cellStyle name="Normal 31 4" xfId="12745"/>
    <cellStyle name="Normal 31 4 2" xfId="12746"/>
    <cellStyle name="Normal 31 4 2 2" xfId="12747"/>
    <cellStyle name="Normal 31 4 2 2 2" xfId="12748"/>
    <cellStyle name="Normal 31 4 2 3" xfId="12749"/>
    <cellStyle name="Normal 31 4 3" xfId="12750"/>
    <cellStyle name="Normal 31 4 3 2" xfId="12751"/>
    <cellStyle name="Normal 31 4 4" xfId="12752"/>
    <cellStyle name="Normal 31 5" xfId="12753"/>
    <cellStyle name="Normal 31 5 2" xfId="12754"/>
    <cellStyle name="Normal 31 5 2 2" xfId="12755"/>
    <cellStyle name="Normal 31 5 3" xfId="12756"/>
    <cellStyle name="Normal 31 6" xfId="12757"/>
    <cellStyle name="Normal 31 6 2" xfId="12758"/>
    <cellStyle name="Normal 31 7" xfId="12759"/>
    <cellStyle name="Normal 32" xfId="71"/>
    <cellStyle name="Normal 32 2" xfId="12760"/>
    <cellStyle name="Normal 32 2 2" xfId="12761"/>
    <cellStyle name="Normal 32 2 2 2" xfId="12762"/>
    <cellStyle name="Normal 32 2 2 2 2" xfId="12763"/>
    <cellStyle name="Normal 32 2 2 2 2 2" xfId="12764"/>
    <cellStyle name="Normal 32 2 2 2 3" xfId="12765"/>
    <cellStyle name="Normal 32 2 2 3" xfId="12766"/>
    <cellStyle name="Normal 32 2 2 3 2" xfId="12767"/>
    <cellStyle name="Normal 32 2 2 4" xfId="12768"/>
    <cellStyle name="Normal 32 2 3" xfId="12769"/>
    <cellStyle name="Normal 32 2 3 2" xfId="12770"/>
    <cellStyle name="Normal 32 2 3 2 2" xfId="12771"/>
    <cellStyle name="Normal 32 2 3 3" xfId="12772"/>
    <cellStyle name="Normal 32 2 4" xfId="12773"/>
    <cellStyle name="Normal 32 2 4 2" xfId="12774"/>
    <cellStyle name="Normal 32 2 5" xfId="12775"/>
    <cellStyle name="Normal 32 3" xfId="12776"/>
    <cellStyle name="Normal 33" xfId="72"/>
    <cellStyle name="Normal 33 2" xfId="12777"/>
    <cellStyle name="Normal 33 2 2" xfId="12778"/>
    <cellStyle name="Normal 33 2 2 2" xfId="12779"/>
    <cellStyle name="Normal 33 2 3" xfId="12780"/>
    <cellStyle name="Normal 33 2_09-12-2016_  KH dau tu  von NSTW giai doan 2016-2020 _ theo 2144" xfId="35"/>
    <cellStyle name="Normal 33 3" xfId="12781"/>
    <cellStyle name="Normal 33 3 2" xfId="12782"/>
    <cellStyle name="Normal 33 4" xfId="12783"/>
    <cellStyle name="Normal 33 4 2" xfId="12784"/>
    <cellStyle name="Normal 33 5" xfId="12785"/>
    <cellStyle name="Normal 33_09-12-2016_  KH dau tu  von NSTW giai doan 2016-2020 _ theo 2144" xfId="12786"/>
    <cellStyle name="Normal 34" xfId="12787"/>
    <cellStyle name="Normal 34 2" xfId="12788"/>
    <cellStyle name="Normal 35" xfId="73"/>
    <cellStyle name="Normal 35 2" xfId="36"/>
    <cellStyle name="Normal 35 2 2" xfId="12789"/>
    <cellStyle name="Normal 35 2 3" xfId="12790"/>
    <cellStyle name="Normal 35 3" xfId="12791"/>
    <cellStyle name="Normal 35 3 2" xfId="12792"/>
    <cellStyle name="Normal 35 4" xfId="12793"/>
    <cellStyle name="Normal 35_09-12-2016_  KH dau tu  von NSTW giai doan 2016-2020 _ theo 2144" xfId="12794"/>
    <cellStyle name="Normal 36" xfId="12795"/>
    <cellStyle name="Normal 36 2" xfId="12796"/>
    <cellStyle name="Normal 37" xfId="12797"/>
    <cellStyle name="Normal 37 2" xfId="12798"/>
    <cellStyle name="Normal 37 2 2" xfId="12799"/>
    <cellStyle name="Normal 37 2 2 2" xfId="12800"/>
    <cellStyle name="Normal 37 2 2 2 2" xfId="12801"/>
    <cellStyle name="Normal 37 2 2 3" xfId="12802"/>
    <cellStyle name="Normal 37 2 3" xfId="12803"/>
    <cellStyle name="Normal 37 2 3 2" xfId="12804"/>
    <cellStyle name="Normal 37 2 4" xfId="12805"/>
    <cellStyle name="Normal 37 3" xfId="12806"/>
    <cellStyle name="Normal 37 3 2" xfId="12807"/>
    <cellStyle name="Normal 37 3 2 2" xfId="12808"/>
    <cellStyle name="Normal 37 3 3" xfId="12809"/>
    <cellStyle name="Normal 37 4" xfId="12810"/>
    <cellStyle name="Normal 37 4 2" xfId="12811"/>
    <cellStyle name="Normal 37 5" xfId="12812"/>
    <cellStyle name="Normal 37 5 2" xfId="12813"/>
    <cellStyle name="Normal 37 6" xfId="12814"/>
    <cellStyle name="Normal 38" xfId="12815"/>
    <cellStyle name="Normal 38 2" xfId="12816"/>
    <cellStyle name="Normal 38 2 2" xfId="12817"/>
    <cellStyle name="Normal 38 2 2 2" xfId="12818"/>
    <cellStyle name="Normal 38 2 3" xfId="12819"/>
    <cellStyle name="Normal 38 3" xfId="12820"/>
    <cellStyle name="Normal 39" xfId="12821"/>
    <cellStyle name="Normal 39 2" xfId="12822"/>
    <cellStyle name="Normal 39 2 2" xfId="12823"/>
    <cellStyle name="Normal 39 2 2 2" xfId="12824"/>
    <cellStyle name="Normal 39 2 2 2 2" xfId="12825"/>
    <cellStyle name="Normal 39 2 2 2 2 2" xfId="12826"/>
    <cellStyle name="Normal 39 2 2 2 3" xfId="12827"/>
    <cellStyle name="Normal 39 2 2 3" xfId="12828"/>
    <cellStyle name="Normal 39 2 2 3 2" xfId="12829"/>
    <cellStyle name="Normal 39 2 2 4" xfId="12830"/>
    <cellStyle name="Normal 39 2 3" xfId="12831"/>
    <cellStyle name="Normal 39 2 3 2" xfId="12832"/>
    <cellStyle name="Normal 39 2 3 2 2" xfId="12833"/>
    <cellStyle name="Normal 39 2 3 3" xfId="12834"/>
    <cellStyle name="Normal 39 2 4" xfId="12835"/>
    <cellStyle name="Normal 39 2 4 2" xfId="12836"/>
    <cellStyle name="Normal 39 2 4 2 2" xfId="12837"/>
    <cellStyle name="Normal 39 2 4 3" xfId="12838"/>
    <cellStyle name="Normal 39 2 5" xfId="12839"/>
    <cellStyle name="Normal 39 2 5 2" xfId="12840"/>
    <cellStyle name="Normal 39 2 6" xfId="12841"/>
    <cellStyle name="Normal 39 3" xfId="12842"/>
    <cellStyle name="Normal 39 3 2" xfId="12843"/>
    <cellStyle name="Normal 39 3 2 2" xfId="12844"/>
    <cellStyle name="Normal 39 3 2 2 2" xfId="12845"/>
    <cellStyle name="Normal 39 3 2 2 2 2" xfId="12846"/>
    <cellStyle name="Normal 39 3 2 2 3" xfId="12847"/>
    <cellStyle name="Normal 39 3 2 3" xfId="12848"/>
    <cellStyle name="Normal 39 3 2 3 2" xfId="12849"/>
    <cellStyle name="Normal 39 3 2 4" xfId="12850"/>
    <cellStyle name="Normal 39 3 3" xfId="12851"/>
    <cellStyle name="Normal 39 3 3 2" xfId="12852"/>
    <cellStyle name="Normal 39 3 3 2 2" xfId="12853"/>
    <cellStyle name="Normal 39 3 3 3" xfId="12854"/>
    <cellStyle name="Normal 39 3 4" xfId="12855"/>
    <cellStyle name="Normal 39 3 4 2" xfId="12856"/>
    <cellStyle name="Normal 39 3 5" xfId="12857"/>
    <cellStyle name="Normal 39 4" xfId="12858"/>
    <cellStyle name="Normal 4" xfId="6"/>
    <cellStyle name="Normal 4 10" xfId="12859"/>
    <cellStyle name="Normal 4 10 2" xfId="12860"/>
    <cellStyle name="Normal 4 11" xfId="12861"/>
    <cellStyle name="Normal 4 11 2" xfId="12862"/>
    <cellStyle name="Normal 4 12" xfId="12863"/>
    <cellStyle name="Normal 4 12 2" xfId="12864"/>
    <cellStyle name="Normal 4 13" xfId="12865"/>
    <cellStyle name="Normal 4 13 2" xfId="12866"/>
    <cellStyle name="Normal 4 14" xfId="12867"/>
    <cellStyle name="Normal 4 14 2" xfId="12868"/>
    <cellStyle name="Normal 4 15" xfId="12869"/>
    <cellStyle name="Normal 4 15 2" xfId="12870"/>
    <cellStyle name="Normal 4 16" xfId="12871"/>
    <cellStyle name="Normal 4 16 2" xfId="12872"/>
    <cellStyle name="Normal 4 17" xfId="12873"/>
    <cellStyle name="Normal 4 17 2" xfId="12874"/>
    <cellStyle name="Normal 4 17 2 2" xfId="12875"/>
    <cellStyle name="Normal 4 17 3" xfId="12876"/>
    <cellStyle name="Normal 4 18" xfId="12877"/>
    <cellStyle name="Normal 4 19" xfId="12878"/>
    <cellStyle name="Normal 4 19 2" xfId="12879"/>
    <cellStyle name="Normal 4 2" xfId="12880"/>
    <cellStyle name="Normal 4 2 2" xfId="12881"/>
    <cellStyle name="Normal 4 2 2 2" xfId="12882"/>
    <cellStyle name="Normal 4 2 3" xfId="12883"/>
    <cellStyle name="Normal 4 3" xfId="12884"/>
    <cellStyle name="Normal 4 3 2" xfId="12885"/>
    <cellStyle name="Normal 4 4" xfId="12886"/>
    <cellStyle name="Normal 4 4 2" xfId="12887"/>
    <cellStyle name="Normal 4 5" xfId="12888"/>
    <cellStyle name="Normal 4 5 2" xfId="12889"/>
    <cellStyle name="Normal 4 6" xfId="12890"/>
    <cellStyle name="Normal 4 6 2" xfId="12891"/>
    <cellStyle name="Normal 4 7" xfId="12892"/>
    <cellStyle name="Normal 4 7 2" xfId="12893"/>
    <cellStyle name="Normal 4 8" xfId="12894"/>
    <cellStyle name="Normal 4 8 2" xfId="12895"/>
    <cellStyle name="Normal 4 9" xfId="12896"/>
    <cellStyle name="Normal 4 9 2" xfId="12897"/>
    <cellStyle name="Normal 4_1.10.2014_ Tong hop so lieu lap KH 2016- 2020 - Binh thuc hien" xfId="12898"/>
    <cellStyle name="Normal 40" xfId="12899"/>
    <cellStyle name="Normal 40 2" xfId="12900"/>
    <cellStyle name="Normal 41" xfId="12901"/>
    <cellStyle name="Normal 41 2" xfId="12902"/>
    <cellStyle name="Normal 42" xfId="12903"/>
    <cellStyle name="Normal 42 2" xfId="12904"/>
    <cellStyle name="Normal 43" xfId="12905"/>
    <cellStyle name="Normal 43 2" xfId="12906"/>
    <cellStyle name="Normal 44" xfId="12907"/>
    <cellStyle name="Normal 44 2" xfId="12908"/>
    <cellStyle name="Normal 45" xfId="12909"/>
    <cellStyle name="Normal 45 2" xfId="12910"/>
    <cellStyle name="Normal 46" xfId="12911"/>
    <cellStyle name="Normal 46 2" xfId="12912"/>
    <cellStyle name="Normal 46 2 2" xfId="12913"/>
    <cellStyle name="Normal 46 2 2 2" xfId="12914"/>
    <cellStyle name="Normal 46 2 2 2 2" xfId="12915"/>
    <cellStyle name="Normal 46 2 2 3" xfId="12916"/>
    <cellStyle name="Normal 46 2 3" xfId="12917"/>
    <cellStyle name="Normal 46 2 3 2" xfId="12918"/>
    <cellStyle name="Normal 46 2 4" xfId="12919"/>
    <cellStyle name="Normal 46 3" xfId="12920"/>
    <cellStyle name="Normal 46 3 2" xfId="12921"/>
    <cellStyle name="Normal 46 3 2 2" xfId="12922"/>
    <cellStyle name="Normal 46 3 3" xfId="12923"/>
    <cellStyle name="Normal 46 4" xfId="12924"/>
    <cellStyle name="Normal 46 4 2" xfId="12925"/>
    <cellStyle name="Normal 46 5" xfId="12926"/>
    <cellStyle name="Normal 47" xfId="12927"/>
    <cellStyle name="Normal 47 2" xfId="12928"/>
    <cellStyle name="Normal 48" xfId="12929"/>
    <cellStyle name="Normal 48 2" xfId="12930"/>
    <cellStyle name="Normal 49" xfId="12931"/>
    <cellStyle name="Normal 49 2" xfId="12932"/>
    <cellStyle name="Normal 5" xfId="7"/>
    <cellStyle name="Normal 5 2" xfId="74"/>
    <cellStyle name="Normal 5 2 2" xfId="12933"/>
    <cellStyle name="Normal 5 2 2 2" xfId="12934"/>
    <cellStyle name="Normal 5 2 3" xfId="12935"/>
    <cellStyle name="Normal 5 3" xfId="12936"/>
    <cellStyle name="Normal 5 3 2" xfId="12937"/>
    <cellStyle name="Normal 5 4" xfId="12938"/>
    <cellStyle name="Normal 5_Bao cao chi tiet NSDP thang 13-2010 (KH+TC)" xfId="12939"/>
    <cellStyle name="Normal 50" xfId="12940"/>
    <cellStyle name="Normal 50 2" xfId="12941"/>
    <cellStyle name="Normal 51" xfId="12942"/>
    <cellStyle name="Normal 51 2" xfId="12943"/>
    <cellStyle name="Normal 52" xfId="12944"/>
    <cellStyle name="Normal 52 2" xfId="12945"/>
    <cellStyle name="Normal 52 2 2" xfId="12946"/>
    <cellStyle name="Normal 52 2 2 2" xfId="12947"/>
    <cellStyle name="Normal 52 2 2 2 2" xfId="12948"/>
    <cellStyle name="Normal 52 2 2 3" xfId="12949"/>
    <cellStyle name="Normal 52 2 3" xfId="12950"/>
    <cellStyle name="Normal 52 2 3 2" xfId="12951"/>
    <cellStyle name="Normal 52 2 4" xfId="12952"/>
    <cellStyle name="Normal 52 3" xfId="12953"/>
    <cellStyle name="Normal 52 3 2" xfId="12954"/>
    <cellStyle name="Normal 52 3 2 2" xfId="12955"/>
    <cellStyle name="Normal 52 3 3" xfId="12956"/>
    <cellStyle name="Normal 52 4" xfId="12957"/>
    <cellStyle name="Normal 52 4 2" xfId="12958"/>
    <cellStyle name="Normal 52 5" xfId="12959"/>
    <cellStyle name="Normal 52 5 2" xfId="12960"/>
    <cellStyle name="Normal 52 6" xfId="12961"/>
    <cellStyle name="Normal 53" xfId="12962"/>
    <cellStyle name="Normal 53 2" xfId="12963"/>
    <cellStyle name="Normal 53 2 2" xfId="12964"/>
    <cellStyle name="Normal 53 2 2 2" xfId="12965"/>
    <cellStyle name="Normal 53 2 3" xfId="12966"/>
    <cellStyle name="Normal 53 3" xfId="12967"/>
    <cellStyle name="Normal 53 3 2" xfId="12968"/>
    <cellStyle name="Normal 53 4" xfId="12969"/>
    <cellStyle name="Normal 54" xfId="12970"/>
    <cellStyle name="Normal 54 2" xfId="12971"/>
    <cellStyle name="Normal 54 2 2" xfId="12972"/>
    <cellStyle name="Normal 54 3" xfId="12973"/>
    <cellStyle name="Normal 55" xfId="12974"/>
    <cellStyle name="Normal 55 2" xfId="12975"/>
    <cellStyle name="Normal 55 2 2" xfId="12976"/>
    <cellStyle name="Normal 55 3" xfId="12977"/>
    <cellStyle name="Normal 56" xfId="12978"/>
    <cellStyle name="Normal 56 2" xfId="12979"/>
    <cellStyle name="Normal 56 2 2" xfId="12980"/>
    <cellStyle name="Normal 56 3" xfId="12981"/>
    <cellStyle name="Normal 57" xfId="12982"/>
    <cellStyle name="Normal 57 2" xfId="12983"/>
    <cellStyle name="Normal 57 2 2" xfId="12984"/>
    <cellStyle name="Normal 57 2 2 2" xfId="12985"/>
    <cellStyle name="Normal 57 2 3" xfId="12986"/>
    <cellStyle name="Normal 57 3" xfId="12987"/>
    <cellStyle name="Normal 57 3 2" xfId="12988"/>
    <cellStyle name="Normal 57 4" xfId="12989"/>
    <cellStyle name="Normal 58" xfId="12990"/>
    <cellStyle name="Normal 58 2" xfId="12991"/>
    <cellStyle name="Normal 58 2 2" xfId="12992"/>
    <cellStyle name="Normal 58 3" xfId="12993"/>
    <cellStyle name="Normal 59" xfId="12994"/>
    <cellStyle name="Normal 59 2" xfId="12995"/>
    <cellStyle name="Normal 59 2 2" xfId="12996"/>
    <cellStyle name="Normal 59 3" xfId="12997"/>
    <cellStyle name="Normal 6" xfId="8"/>
    <cellStyle name="Normal 6 10" xfId="12998"/>
    <cellStyle name="Normal 6 10 2" xfId="12999"/>
    <cellStyle name="Normal 6 11" xfId="13000"/>
    <cellStyle name="Normal 6 11 2" xfId="13001"/>
    <cellStyle name="Normal 6 12" xfId="13002"/>
    <cellStyle name="Normal 6 12 2" xfId="13003"/>
    <cellStyle name="Normal 6 13" xfId="13004"/>
    <cellStyle name="Normal 6 13 2" xfId="13005"/>
    <cellStyle name="Normal 6 14" xfId="13006"/>
    <cellStyle name="Normal 6 14 2" xfId="13007"/>
    <cellStyle name="Normal 6 15" xfId="13008"/>
    <cellStyle name="Normal 6 15 2" xfId="13009"/>
    <cellStyle name="Normal 6 16" xfId="13010"/>
    <cellStyle name="Normal 6 16 2" xfId="13011"/>
    <cellStyle name="Normal 6 17" xfId="13012"/>
    <cellStyle name="Normal 6 2" xfId="13013"/>
    <cellStyle name="Normal 6 2 2" xfId="13014"/>
    <cellStyle name="Normal 6 2 2 2" xfId="13015"/>
    <cellStyle name="Normal 6 2 3" xfId="13016"/>
    <cellStyle name="Normal 6 2 3 2" xfId="13017"/>
    <cellStyle name="Normal 6 2 4" xfId="13018"/>
    <cellStyle name="Normal 6 3" xfId="13019"/>
    <cellStyle name="Normal 6 3 2" xfId="13020"/>
    <cellStyle name="Normal 6 4" xfId="13021"/>
    <cellStyle name="Normal 6 4 2" xfId="13022"/>
    <cellStyle name="Normal 6 5" xfId="13023"/>
    <cellStyle name="Normal 6 5 2" xfId="13024"/>
    <cellStyle name="Normal 6 6" xfId="13025"/>
    <cellStyle name="Normal 6 6 2" xfId="13026"/>
    <cellStyle name="Normal 6 7" xfId="13027"/>
    <cellStyle name="Normal 6 7 2" xfId="13028"/>
    <cellStyle name="Normal 6 8" xfId="13029"/>
    <cellStyle name="Normal 6 8 2" xfId="13030"/>
    <cellStyle name="Normal 6 9" xfId="13031"/>
    <cellStyle name="Normal 6 9 2" xfId="13032"/>
    <cellStyle name="Normal 6_13.tk" xfId="13033"/>
    <cellStyle name="Normal 60" xfId="13034"/>
    <cellStyle name="Normal 60 2" xfId="13035"/>
    <cellStyle name="Normal 61" xfId="13036"/>
    <cellStyle name="Normal 61 2" xfId="13037"/>
    <cellStyle name="Normal 61 2 2" xfId="13038"/>
    <cellStyle name="Normal 61 3" xfId="13039"/>
    <cellStyle name="Normal 62" xfId="13040"/>
    <cellStyle name="Normal 62 2" xfId="13041"/>
    <cellStyle name="Normal 63" xfId="13042"/>
    <cellStyle name="Normal 63 2" xfId="13043"/>
    <cellStyle name="Normal 63 3" xfId="13044"/>
    <cellStyle name="Normal 64" xfId="13045"/>
    <cellStyle name="Normal 64 2 2" xfId="13046"/>
    <cellStyle name="Normal 64 2 2 2" xfId="13047"/>
    <cellStyle name="Normal 65" xfId="13048"/>
    <cellStyle name="Normal 66" xfId="13049"/>
    <cellStyle name="Normal 67" xfId="13050"/>
    <cellStyle name="Normal 68" xfId="13051"/>
    <cellStyle name="Normal 69" xfId="13052"/>
    <cellStyle name="Normal 7" xfId="9"/>
    <cellStyle name="Normal 7 2" xfId="13053"/>
    <cellStyle name="Normal 7 2 2" xfId="13054"/>
    <cellStyle name="Normal 7 2 2 2" xfId="13055"/>
    <cellStyle name="Normal 7 2 2 2 2" xfId="13056"/>
    <cellStyle name="Normal 7 2 2 3" xfId="13057"/>
    <cellStyle name="Normal 7 2 3" xfId="13058"/>
    <cellStyle name="Normal 7 3" xfId="13059"/>
    <cellStyle name="Normal 7 3 2" xfId="13060"/>
    <cellStyle name="Normal 7 3 2 2" xfId="13061"/>
    <cellStyle name="Normal 7 3 3" xfId="13062"/>
    <cellStyle name="Normal 7 3 3 2" xfId="13063"/>
    <cellStyle name="Normal 7 3 4" xfId="13064"/>
    <cellStyle name="Normal 7 3 4 2" xfId="13065"/>
    <cellStyle name="Normal 7 3 5" xfId="13066"/>
    <cellStyle name="Normal 7 4" xfId="13067"/>
    <cellStyle name="Normal 7_!1 1 bao cao giao KH ve HTCMT vung TNB   12-12-2011" xfId="13068"/>
    <cellStyle name="Normal 79" xfId="13069"/>
    <cellStyle name="Normal 79 2" xfId="13070"/>
    <cellStyle name="Normal 79 2 2" xfId="13071"/>
    <cellStyle name="Normal 79 3" xfId="13072"/>
    <cellStyle name="Normal 8" xfId="10"/>
    <cellStyle name="Normal 8 2" xfId="13073"/>
    <cellStyle name="Normal 8 2 2" xfId="13074"/>
    <cellStyle name="Normal 8 2 2 2" xfId="13075"/>
    <cellStyle name="Normal 8 2 2 2 2" xfId="13076"/>
    <cellStyle name="Normal 8 2 2 3" xfId="13077"/>
    <cellStyle name="Normal 8 2 2 3 2" xfId="13078"/>
    <cellStyle name="Normal 8 2 2 4" xfId="13079"/>
    <cellStyle name="Normal 8 2 3" xfId="13080"/>
    <cellStyle name="Normal 8 2 3 2" xfId="13081"/>
    <cellStyle name="Normal 8 2 4" xfId="13082"/>
    <cellStyle name="Normal 8 2 4 2" xfId="13083"/>
    <cellStyle name="Normal 8 2 5" xfId="13084"/>
    <cellStyle name="Normal 8 2_06.2.2014. KH Von TPCP ODA 2014" xfId="13085"/>
    <cellStyle name="Normal 8 3" xfId="13086"/>
    <cellStyle name="Normal 8 3 2" xfId="13087"/>
    <cellStyle name="Normal 8 3 2 2" xfId="13088"/>
    <cellStyle name="Normal 8 3 3" xfId="13089"/>
    <cellStyle name="Normal 8 4" xfId="13090"/>
    <cellStyle name="Normal 8 4 2" xfId="13091"/>
    <cellStyle name="Normal 8 5" xfId="13092"/>
    <cellStyle name="Normal 8 5 2" xfId="13093"/>
    <cellStyle name="Normal 8 6" xfId="13094"/>
    <cellStyle name="Normal 8_09-12-2016_  KH dau tu  von NSTW giai doan 2016-2020 _ theo 2144" xfId="13095"/>
    <cellStyle name="Normal 821" xfId="13096"/>
    <cellStyle name="Normal 821 2" xfId="13097"/>
    <cellStyle name="Normal 87" xfId="13098"/>
    <cellStyle name="Normal 87 2" xfId="13099"/>
    <cellStyle name="Normal 9" xfId="46"/>
    <cellStyle name="Normal 9 10" xfId="13100"/>
    <cellStyle name="Normal 9 10 2" xfId="13101"/>
    <cellStyle name="Normal 9 10 2 2" xfId="13102"/>
    <cellStyle name="Normal 9 10 2 2 2" xfId="13103"/>
    <cellStyle name="Normal 9 10 2 3" xfId="13104"/>
    <cellStyle name="Normal 9 10 3" xfId="13105"/>
    <cellStyle name="Normal 9 10 3 2" xfId="13106"/>
    <cellStyle name="Normal 9 10 4" xfId="13107"/>
    <cellStyle name="Normal 9 12" xfId="13108"/>
    <cellStyle name="Normal 9 12 2" xfId="13109"/>
    <cellStyle name="Normal 9 12 2 2" xfId="13110"/>
    <cellStyle name="Normal 9 12 2 2 2" xfId="13111"/>
    <cellStyle name="Normal 9 12 2 3" xfId="13112"/>
    <cellStyle name="Normal 9 12 3" xfId="13113"/>
    <cellStyle name="Normal 9 12 3 2" xfId="13114"/>
    <cellStyle name="Normal 9 12 4" xfId="13115"/>
    <cellStyle name="Normal 9 13" xfId="13116"/>
    <cellStyle name="Normal 9 13 2" xfId="13117"/>
    <cellStyle name="Normal 9 13 2 2" xfId="13118"/>
    <cellStyle name="Normal 9 13 2 2 2" xfId="13119"/>
    <cellStyle name="Normal 9 13 2 3" xfId="13120"/>
    <cellStyle name="Normal 9 13 3" xfId="13121"/>
    <cellStyle name="Normal 9 13 3 2" xfId="13122"/>
    <cellStyle name="Normal 9 13 4" xfId="13123"/>
    <cellStyle name="Normal 9 17" xfId="13124"/>
    <cellStyle name="Normal 9 17 2" xfId="13125"/>
    <cellStyle name="Normal 9 17 2 2" xfId="13126"/>
    <cellStyle name="Normal 9 17 2 2 2" xfId="13127"/>
    <cellStyle name="Normal 9 17 2 3" xfId="13128"/>
    <cellStyle name="Normal 9 17 3" xfId="13129"/>
    <cellStyle name="Normal 9 17 3 2" xfId="13130"/>
    <cellStyle name="Normal 9 17 4" xfId="13131"/>
    <cellStyle name="Normal 9 2" xfId="13132"/>
    <cellStyle name="Normal 9 2 2" xfId="13133"/>
    <cellStyle name="Normal 9 2 2 2" xfId="13134"/>
    <cellStyle name="Normal 9 2 3" xfId="13135"/>
    <cellStyle name="Normal 9 21" xfId="13136"/>
    <cellStyle name="Normal 9 21 2" xfId="13137"/>
    <cellStyle name="Normal 9 21 2 2" xfId="13138"/>
    <cellStyle name="Normal 9 21 2 2 2" xfId="13139"/>
    <cellStyle name="Normal 9 21 2 3" xfId="13140"/>
    <cellStyle name="Normal 9 21 3" xfId="13141"/>
    <cellStyle name="Normal 9 21 3 2" xfId="13142"/>
    <cellStyle name="Normal 9 21 4" xfId="13143"/>
    <cellStyle name="Normal 9 23" xfId="13144"/>
    <cellStyle name="Normal 9 23 2" xfId="13145"/>
    <cellStyle name="Normal 9 23 2 2" xfId="13146"/>
    <cellStyle name="Normal 9 23 2 2 2" xfId="13147"/>
    <cellStyle name="Normal 9 23 2 3" xfId="13148"/>
    <cellStyle name="Normal 9 23 3" xfId="13149"/>
    <cellStyle name="Normal 9 23 3 2" xfId="13150"/>
    <cellStyle name="Normal 9 23 4" xfId="13151"/>
    <cellStyle name="Normal 9 3" xfId="13152"/>
    <cellStyle name="Normal 9 3 2" xfId="13153"/>
    <cellStyle name="Normal 9 4" xfId="13154"/>
    <cellStyle name="Normal 9 4 2" xfId="13155"/>
    <cellStyle name="Normal 9 46" xfId="13156"/>
    <cellStyle name="Normal 9 46 2" xfId="13157"/>
    <cellStyle name="Normal 9 46 2 2" xfId="13158"/>
    <cellStyle name="Normal 9 46 2 2 2" xfId="13159"/>
    <cellStyle name="Normal 9 46 2 3" xfId="13160"/>
    <cellStyle name="Normal 9 46 3" xfId="13161"/>
    <cellStyle name="Normal 9 46 3 2" xfId="13162"/>
    <cellStyle name="Normal 9 46 4" xfId="13163"/>
    <cellStyle name="Normal 9 47" xfId="13164"/>
    <cellStyle name="Normal 9 47 2" xfId="13165"/>
    <cellStyle name="Normal 9 47 2 2" xfId="13166"/>
    <cellStyle name="Normal 9 47 2 2 2" xfId="13167"/>
    <cellStyle name="Normal 9 47 2 3" xfId="13168"/>
    <cellStyle name="Normal 9 47 3" xfId="13169"/>
    <cellStyle name="Normal 9 47 3 2" xfId="13170"/>
    <cellStyle name="Normal 9 47 4" xfId="13171"/>
    <cellStyle name="Normal 9 48" xfId="13172"/>
    <cellStyle name="Normal 9 48 2" xfId="13173"/>
    <cellStyle name="Normal 9 48 2 2" xfId="13174"/>
    <cellStyle name="Normal 9 48 2 2 2" xfId="13175"/>
    <cellStyle name="Normal 9 48 2 3" xfId="13176"/>
    <cellStyle name="Normal 9 48 3" xfId="13177"/>
    <cellStyle name="Normal 9 48 3 2" xfId="13178"/>
    <cellStyle name="Normal 9 48 4" xfId="13179"/>
    <cellStyle name="Normal 9 49" xfId="13180"/>
    <cellStyle name="Normal 9 49 2" xfId="13181"/>
    <cellStyle name="Normal 9 49 2 2" xfId="13182"/>
    <cellStyle name="Normal 9 49 2 2 2" xfId="13183"/>
    <cellStyle name="Normal 9 49 2 3" xfId="13184"/>
    <cellStyle name="Normal 9 49 3" xfId="13185"/>
    <cellStyle name="Normal 9 49 3 2" xfId="13186"/>
    <cellStyle name="Normal 9 49 4" xfId="13187"/>
    <cellStyle name="Normal 9 5" xfId="13188"/>
    <cellStyle name="Normal 9 5 2" xfId="13189"/>
    <cellStyle name="Normal 9 50" xfId="13190"/>
    <cellStyle name="Normal 9 50 2" xfId="13191"/>
    <cellStyle name="Normal 9 50 2 2" xfId="13192"/>
    <cellStyle name="Normal 9 50 2 2 2" xfId="13193"/>
    <cellStyle name="Normal 9 50 2 3" xfId="13194"/>
    <cellStyle name="Normal 9 50 3" xfId="13195"/>
    <cellStyle name="Normal 9 50 3 2" xfId="13196"/>
    <cellStyle name="Normal 9 50 4" xfId="13197"/>
    <cellStyle name="Normal 9 51" xfId="13198"/>
    <cellStyle name="Normal 9 51 2" xfId="13199"/>
    <cellStyle name="Normal 9 51 2 2" xfId="13200"/>
    <cellStyle name="Normal 9 51 2 2 2" xfId="13201"/>
    <cellStyle name="Normal 9 51 2 3" xfId="13202"/>
    <cellStyle name="Normal 9 51 3" xfId="13203"/>
    <cellStyle name="Normal 9 51 3 2" xfId="13204"/>
    <cellStyle name="Normal 9 51 4" xfId="13205"/>
    <cellStyle name="Normal 9 52" xfId="13206"/>
    <cellStyle name="Normal 9 52 2" xfId="13207"/>
    <cellStyle name="Normal 9 52 2 2" xfId="13208"/>
    <cellStyle name="Normal 9 52 2 2 2" xfId="13209"/>
    <cellStyle name="Normal 9 52 2 3" xfId="13210"/>
    <cellStyle name="Normal 9 52 3" xfId="13211"/>
    <cellStyle name="Normal 9 52 3 2" xfId="13212"/>
    <cellStyle name="Normal 9 52 4" xfId="13213"/>
    <cellStyle name="Normal 9 56 15" xfId="13214"/>
    <cellStyle name="Normal 9 56 15 2" xfId="13215"/>
    <cellStyle name="Normal 9 6" xfId="13216"/>
    <cellStyle name="Normal 9_1.10.2014_ Tong hop so lieu lap KH 2016- 2020 - Binh thuc hien" xfId="13217"/>
    <cellStyle name="Normal_25-12 ke hoach dau tu cong 2016-2020_Gui GD_ lan 2 - Copy" xfId="86"/>
    <cellStyle name="Normal_BIEU 38-DT - 2020 (Thương)_1" xfId="77"/>
    <cellStyle name="Normal_Bieu mau (CV )" xfId="80"/>
    <cellStyle name="Normal_Bieu mau (CV ) 2 2" xfId="88"/>
    <cellStyle name="Normal_Chi NSTW NSDP 2002 - PL" xfId="12"/>
    <cellStyle name="Normal_Sheet1" xfId="15"/>
    <cellStyle name="Normal1" xfId="13218"/>
    <cellStyle name="Normal1 2" xfId="13219"/>
    <cellStyle name="Normal8" xfId="13220"/>
    <cellStyle name="Normal8 2" xfId="13221"/>
    <cellStyle name="NORMAL-ADB" xfId="13222"/>
    <cellStyle name="NORMAL-ADB 2" xfId="13223"/>
    <cellStyle name="Normale_ PESO ELETTR." xfId="13224"/>
    <cellStyle name="Normalny_Cennik obowiazuje od 06-08-2001 r (1)" xfId="13225"/>
    <cellStyle name="Note 2" xfId="13226"/>
    <cellStyle name="Note 2 10" xfId="13227"/>
    <cellStyle name="Note 2 10 10" xfId="13228"/>
    <cellStyle name="Note 2 10 11" xfId="13229"/>
    <cellStyle name="Note 2 10 12" xfId="13230"/>
    <cellStyle name="Note 2 10 13" xfId="13231"/>
    <cellStyle name="Note 2 10 14" xfId="13232"/>
    <cellStyle name="Note 2 10 15" xfId="13233"/>
    <cellStyle name="Note 2 10 2" xfId="13234"/>
    <cellStyle name="Note 2 10 3" xfId="13235"/>
    <cellStyle name="Note 2 10 3 2" xfId="13236"/>
    <cellStyle name="Note 2 10 3 3" xfId="13237"/>
    <cellStyle name="Note 2 10 3 4" xfId="13238"/>
    <cellStyle name="Note 2 10 3 5" xfId="13239"/>
    <cellStyle name="Note 2 10 3 6" xfId="13240"/>
    <cellStyle name="Note 2 10 3 7" xfId="13241"/>
    <cellStyle name="Note 2 10 3 8" xfId="13242"/>
    <cellStyle name="Note 2 10 4" xfId="13243"/>
    <cellStyle name="Note 2 10 4 2" xfId="13244"/>
    <cellStyle name="Note 2 10 4 3" xfId="13245"/>
    <cellStyle name="Note 2 10 4 4" xfId="13246"/>
    <cellStyle name="Note 2 10 4 5" xfId="13247"/>
    <cellStyle name="Note 2 10 4 6" xfId="13248"/>
    <cellStyle name="Note 2 10 4 7" xfId="13249"/>
    <cellStyle name="Note 2 10 4 8" xfId="13250"/>
    <cellStyle name="Note 2 10 5" xfId="13251"/>
    <cellStyle name="Note 2 10 5 2" xfId="13252"/>
    <cellStyle name="Note 2 10 5 3" xfId="13253"/>
    <cellStyle name="Note 2 10 5 4" xfId="13254"/>
    <cellStyle name="Note 2 10 5 5" xfId="13255"/>
    <cellStyle name="Note 2 10 5 6" xfId="13256"/>
    <cellStyle name="Note 2 10 5 7" xfId="13257"/>
    <cellStyle name="Note 2 10 5 8" xfId="13258"/>
    <cellStyle name="Note 2 10 6" xfId="13259"/>
    <cellStyle name="Note 2 10 6 2" xfId="13260"/>
    <cellStyle name="Note 2 10 6 3" xfId="13261"/>
    <cellStyle name="Note 2 10 6 4" xfId="13262"/>
    <cellStyle name="Note 2 10 6 5" xfId="13263"/>
    <cellStyle name="Note 2 10 6 6" xfId="13264"/>
    <cellStyle name="Note 2 10 6 7" xfId="13265"/>
    <cellStyle name="Note 2 10 6 8" xfId="13266"/>
    <cellStyle name="Note 2 10 7" xfId="13267"/>
    <cellStyle name="Note 2 10 7 2" xfId="13268"/>
    <cellStyle name="Note 2 10 7 3" xfId="13269"/>
    <cellStyle name="Note 2 10 7 4" xfId="13270"/>
    <cellStyle name="Note 2 10 7 5" xfId="13271"/>
    <cellStyle name="Note 2 10 7 6" xfId="13272"/>
    <cellStyle name="Note 2 10 7 7" xfId="13273"/>
    <cellStyle name="Note 2 10 7 8" xfId="13274"/>
    <cellStyle name="Note 2 10 8" xfId="13275"/>
    <cellStyle name="Note 2 10 8 2" xfId="13276"/>
    <cellStyle name="Note 2 10 8 3" xfId="13277"/>
    <cellStyle name="Note 2 10 8 4" xfId="13278"/>
    <cellStyle name="Note 2 10 8 5" xfId="13279"/>
    <cellStyle name="Note 2 10 8 6" xfId="13280"/>
    <cellStyle name="Note 2 10 8 7" xfId="13281"/>
    <cellStyle name="Note 2 10 8 8" xfId="13282"/>
    <cellStyle name="Note 2 10 9" xfId="13283"/>
    <cellStyle name="Note 2 2" xfId="13284"/>
    <cellStyle name="Note 2 2 2" xfId="13285"/>
    <cellStyle name="Note 2 2 2 2" xfId="13286"/>
    <cellStyle name="Note 2 2 2 3" xfId="13287"/>
    <cellStyle name="Note 2 2 2 3 10" xfId="13288"/>
    <cellStyle name="Note 2 2 2 3 11" xfId="13289"/>
    <cellStyle name="Note 2 2 2 3 12" xfId="13290"/>
    <cellStyle name="Note 2 2 2 3 13" xfId="13291"/>
    <cellStyle name="Note 2 2 2 3 14" xfId="13292"/>
    <cellStyle name="Note 2 2 2 3 15" xfId="13293"/>
    <cellStyle name="Note 2 2 2 3 2" xfId="13294"/>
    <cellStyle name="Note 2 2 2 3 3" xfId="13295"/>
    <cellStyle name="Note 2 2 2 3 3 2" xfId="13296"/>
    <cellStyle name="Note 2 2 2 3 3 3" xfId="13297"/>
    <cellStyle name="Note 2 2 2 3 3 4" xfId="13298"/>
    <cellStyle name="Note 2 2 2 3 3 5" xfId="13299"/>
    <cellStyle name="Note 2 2 2 3 3 6" xfId="13300"/>
    <cellStyle name="Note 2 2 2 3 3 7" xfId="13301"/>
    <cellStyle name="Note 2 2 2 3 3 8" xfId="13302"/>
    <cellStyle name="Note 2 2 2 3 4" xfId="13303"/>
    <cellStyle name="Note 2 2 2 3 4 2" xfId="13304"/>
    <cellStyle name="Note 2 2 2 3 4 3" xfId="13305"/>
    <cellStyle name="Note 2 2 2 3 4 4" xfId="13306"/>
    <cellStyle name="Note 2 2 2 3 4 5" xfId="13307"/>
    <cellStyle name="Note 2 2 2 3 4 6" xfId="13308"/>
    <cellStyle name="Note 2 2 2 3 4 7" xfId="13309"/>
    <cellStyle name="Note 2 2 2 3 4 8" xfId="13310"/>
    <cellStyle name="Note 2 2 2 3 5" xfId="13311"/>
    <cellStyle name="Note 2 2 2 3 5 2" xfId="13312"/>
    <cellStyle name="Note 2 2 2 3 5 3" xfId="13313"/>
    <cellStyle name="Note 2 2 2 3 5 4" xfId="13314"/>
    <cellStyle name="Note 2 2 2 3 5 5" xfId="13315"/>
    <cellStyle name="Note 2 2 2 3 5 6" xfId="13316"/>
    <cellStyle name="Note 2 2 2 3 5 7" xfId="13317"/>
    <cellStyle name="Note 2 2 2 3 5 8" xfId="13318"/>
    <cellStyle name="Note 2 2 2 3 6" xfId="13319"/>
    <cellStyle name="Note 2 2 2 3 6 2" xfId="13320"/>
    <cellStyle name="Note 2 2 2 3 6 3" xfId="13321"/>
    <cellStyle name="Note 2 2 2 3 6 4" xfId="13322"/>
    <cellStyle name="Note 2 2 2 3 6 5" xfId="13323"/>
    <cellStyle name="Note 2 2 2 3 6 6" xfId="13324"/>
    <cellStyle name="Note 2 2 2 3 6 7" xfId="13325"/>
    <cellStyle name="Note 2 2 2 3 6 8" xfId="13326"/>
    <cellStyle name="Note 2 2 2 3 7" xfId="13327"/>
    <cellStyle name="Note 2 2 2 3 7 2" xfId="13328"/>
    <cellStyle name="Note 2 2 2 3 7 3" xfId="13329"/>
    <cellStyle name="Note 2 2 2 3 7 4" xfId="13330"/>
    <cellStyle name="Note 2 2 2 3 7 5" xfId="13331"/>
    <cellStyle name="Note 2 2 2 3 7 6" xfId="13332"/>
    <cellStyle name="Note 2 2 2 3 7 7" xfId="13333"/>
    <cellStyle name="Note 2 2 2 3 7 8" xfId="13334"/>
    <cellStyle name="Note 2 2 2 3 8" xfId="13335"/>
    <cellStyle name="Note 2 2 2 3 8 2" xfId="13336"/>
    <cellStyle name="Note 2 2 2 3 8 3" xfId="13337"/>
    <cellStyle name="Note 2 2 2 3 8 4" xfId="13338"/>
    <cellStyle name="Note 2 2 2 3 8 5" xfId="13339"/>
    <cellStyle name="Note 2 2 2 3 8 6" xfId="13340"/>
    <cellStyle name="Note 2 2 2 3 8 7" xfId="13341"/>
    <cellStyle name="Note 2 2 2 3 8 8" xfId="13342"/>
    <cellStyle name="Note 2 2 2 3 9" xfId="13343"/>
    <cellStyle name="Note 2 2 2 4" xfId="13344"/>
    <cellStyle name="Note 2 2 2 4 10" xfId="13345"/>
    <cellStyle name="Note 2 2 2 4 11" xfId="13346"/>
    <cellStyle name="Note 2 2 2 4 12" xfId="13347"/>
    <cellStyle name="Note 2 2 2 4 13" xfId="13348"/>
    <cellStyle name="Note 2 2 2 4 14" xfId="13349"/>
    <cellStyle name="Note 2 2 2 4 15" xfId="13350"/>
    <cellStyle name="Note 2 2 2 4 2" xfId="13351"/>
    <cellStyle name="Note 2 2 2 4 3" xfId="13352"/>
    <cellStyle name="Note 2 2 2 4 3 2" xfId="13353"/>
    <cellStyle name="Note 2 2 2 4 3 3" xfId="13354"/>
    <cellStyle name="Note 2 2 2 4 3 4" xfId="13355"/>
    <cellStyle name="Note 2 2 2 4 3 5" xfId="13356"/>
    <cellStyle name="Note 2 2 2 4 3 6" xfId="13357"/>
    <cellStyle name="Note 2 2 2 4 3 7" xfId="13358"/>
    <cellStyle name="Note 2 2 2 4 3 8" xfId="13359"/>
    <cellStyle name="Note 2 2 2 4 4" xfId="13360"/>
    <cellStyle name="Note 2 2 2 4 4 2" xfId="13361"/>
    <cellStyle name="Note 2 2 2 4 4 3" xfId="13362"/>
    <cellStyle name="Note 2 2 2 4 4 4" xfId="13363"/>
    <cellStyle name="Note 2 2 2 4 4 5" xfId="13364"/>
    <cellStyle name="Note 2 2 2 4 4 6" xfId="13365"/>
    <cellStyle name="Note 2 2 2 4 4 7" xfId="13366"/>
    <cellStyle name="Note 2 2 2 4 4 8" xfId="13367"/>
    <cellStyle name="Note 2 2 2 4 5" xfId="13368"/>
    <cellStyle name="Note 2 2 2 4 5 2" xfId="13369"/>
    <cellStyle name="Note 2 2 2 4 5 3" xfId="13370"/>
    <cellStyle name="Note 2 2 2 4 5 4" xfId="13371"/>
    <cellStyle name="Note 2 2 2 4 5 5" xfId="13372"/>
    <cellStyle name="Note 2 2 2 4 5 6" xfId="13373"/>
    <cellStyle name="Note 2 2 2 4 5 7" xfId="13374"/>
    <cellStyle name="Note 2 2 2 4 5 8" xfId="13375"/>
    <cellStyle name="Note 2 2 2 4 6" xfId="13376"/>
    <cellStyle name="Note 2 2 2 4 6 2" xfId="13377"/>
    <cellStyle name="Note 2 2 2 4 6 3" xfId="13378"/>
    <cellStyle name="Note 2 2 2 4 6 4" xfId="13379"/>
    <cellStyle name="Note 2 2 2 4 6 5" xfId="13380"/>
    <cellStyle name="Note 2 2 2 4 6 6" xfId="13381"/>
    <cellStyle name="Note 2 2 2 4 6 7" xfId="13382"/>
    <cellStyle name="Note 2 2 2 4 6 8" xfId="13383"/>
    <cellStyle name="Note 2 2 2 4 7" xfId="13384"/>
    <cellStyle name="Note 2 2 2 4 7 2" xfId="13385"/>
    <cellStyle name="Note 2 2 2 4 7 3" xfId="13386"/>
    <cellStyle name="Note 2 2 2 4 7 4" xfId="13387"/>
    <cellStyle name="Note 2 2 2 4 7 5" xfId="13388"/>
    <cellStyle name="Note 2 2 2 4 7 6" xfId="13389"/>
    <cellStyle name="Note 2 2 2 4 7 7" xfId="13390"/>
    <cellStyle name="Note 2 2 2 4 7 8" xfId="13391"/>
    <cellStyle name="Note 2 2 2 4 8" xfId="13392"/>
    <cellStyle name="Note 2 2 2 4 8 2" xfId="13393"/>
    <cellStyle name="Note 2 2 2 4 8 3" xfId="13394"/>
    <cellStyle name="Note 2 2 2 4 8 4" xfId="13395"/>
    <cellStyle name="Note 2 2 2 4 8 5" xfId="13396"/>
    <cellStyle name="Note 2 2 2 4 8 6" xfId="13397"/>
    <cellStyle name="Note 2 2 2 4 8 7" xfId="13398"/>
    <cellStyle name="Note 2 2 2 4 8 8" xfId="13399"/>
    <cellStyle name="Note 2 2 2 4 9" xfId="13400"/>
    <cellStyle name="Note 2 2 2 5" xfId="13401"/>
    <cellStyle name="Note 2 2 2 5 10" xfId="13402"/>
    <cellStyle name="Note 2 2 2 5 11" xfId="13403"/>
    <cellStyle name="Note 2 2 2 5 12" xfId="13404"/>
    <cellStyle name="Note 2 2 2 5 13" xfId="13405"/>
    <cellStyle name="Note 2 2 2 5 14" xfId="13406"/>
    <cellStyle name="Note 2 2 2 5 15" xfId="13407"/>
    <cellStyle name="Note 2 2 2 5 2" xfId="13408"/>
    <cellStyle name="Note 2 2 2 5 3" xfId="13409"/>
    <cellStyle name="Note 2 2 2 5 3 2" xfId="13410"/>
    <cellStyle name="Note 2 2 2 5 3 3" xfId="13411"/>
    <cellStyle name="Note 2 2 2 5 3 4" xfId="13412"/>
    <cellStyle name="Note 2 2 2 5 3 5" xfId="13413"/>
    <cellStyle name="Note 2 2 2 5 3 6" xfId="13414"/>
    <cellStyle name="Note 2 2 2 5 3 7" xfId="13415"/>
    <cellStyle name="Note 2 2 2 5 3 8" xfId="13416"/>
    <cellStyle name="Note 2 2 2 5 4" xfId="13417"/>
    <cellStyle name="Note 2 2 2 5 4 2" xfId="13418"/>
    <cellStyle name="Note 2 2 2 5 4 3" xfId="13419"/>
    <cellStyle name="Note 2 2 2 5 4 4" xfId="13420"/>
    <cellStyle name="Note 2 2 2 5 4 5" xfId="13421"/>
    <cellStyle name="Note 2 2 2 5 4 6" xfId="13422"/>
    <cellStyle name="Note 2 2 2 5 4 7" xfId="13423"/>
    <cellStyle name="Note 2 2 2 5 4 8" xfId="13424"/>
    <cellStyle name="Note 2 2 2 5 5" xfId="13425"/>
    <cellStyle name="Note 2 2 2 5 5 2" xfId="13426"/>
    <cellStyle name="Note 2 2 2 5 5 3" xfId="13427"/>
    <cellStyle name="Note 2 2 2 5 5 4" xfId="13428"/>
    <cellStyle name="Note 2 2 2 5 5 5" xfId="13429"/>
    <cellStyle name="Note 2 2 2 5 5 6" xfId="13430"/>
    <cellStyle name="Note 2 2 2 5 5 7" xfId="13431"/>
    <cellStyle name="Note 2 2 2 5 5 8" xfId="13432"/>
    <cellStyle name="Note 2 2 2 5 6" xfId="13433"/>
    <cellStyle name="Note 2 2 2 5 6 2" xfId="13434"/>
    <cellStyle name="Note 2 2 2 5 6 3" xfId="13435"/>
    <cellStyle name="Note 2 2 2 5 6 4" xfId="13436"/>
    <cellStyle name="Note 2 2 2 5 6 5" xfId="13437"/>
    <cellStyle name="Note 2 2 2 5 6 6" xfId="13438"/>
    <cellStyle name="Note 2 2 2 5 6 7" xfId="13439"/>
    <cellStyle name="Note 2 2 2 5 6 8" xfId="13440"/>
    <cellStyle name="Note 2 2 2 5 7" xfId="13441"/>
    <cellStyle name="Note 2 2 2 5 7 2" xfId="13442"/>
    <cellStyle name="Note 2 2 2 5 7 3" xfId="13443"/>
    <cellStyle name="Note 2 2 2 5 7 4" xfId="13444"/>
    <cellStyle name="Note 2 2 2 5 7 5" xfId="13445"/>
    <cellStyle name="Note 2 2 2 5 7 6" xfId="13446"/>
    <cellStyle name="Note 2 2 2 5 7 7" xfId="13447"/>
    <cellStyle name="Note 2 2 2 5 7 8" xfId="13448"/>
    <cellStyle name="Note 2 2 2 5 8" xfId="13449"/>
    <cellStyle name="Note 2 2 2 5 8 2" xfId="13450"/>
    <cellStyle name="Note 2 2 2 5 8 3" xfId="13451"/>
    <cellStyle name="Note 2 2 2 5 8 4" xfId="13452"/>
    <cellStyle name="Note 2 2 2 5 8 5" xfId="13453"/>
    <cellStyle name="Note 2 2 2 5 8 6" xfId="13454"/>
    <cellStyle name="Note 2 2 2 5 8 7" xfId="13455"/>
    <cellStyle name="Note 2 2 2 5 8 8" xfId="13456"/>
    <cellStyle name="Note 2 2 2 5 9" xfId="13457"/>
    <cellStyle name="Note 2 2 2 6" xfId="13458"/>
    <cellStyle name="Note 2 2 2 6 10" xfId="13459"/>
    <cellStyle name="Note 2 2 2 6 11" xfId="13460"/>
    <cellStyle name="Note 2 2 2 6 12" xfId="13461"/>
    <cellStyle name="Note 2 2 2 6 13" xfId="13462"/>
    <cellStyle name="Note 2 2 2 6 14" xfId="13463"/>
    <cellStyle name="Note 2 2 2 6 15" xfId="13464"/>
    <cellStyle name="Note 2 2 2 6 2" xfId="13465"/>
    <cellStyle name="Note 2 2 2 6 3" xfId="13466"/>
    <cellStyle name="Note 2 2 2 6 3 2" xfId="13467"/>
    <cellStyle name="Note 2 2 2 6 3 3" xfId="13468"/>
    <cellStyle name="Note 2 2 2 6 3 4" xfId="13469"/>
    <cellStyle name="Note 2 2 2 6 3 5" xfId="13470"/>
    <cellStyle name="Note 2 2 2 6 3 6" xfId="13471"/>
    <cellStyle name="Note 2 2 2 6 3 7" xfId="13472"/>
    <cellStyle name="Note 2 2 2 6 3 8" xfId="13473"/>
    <cellStyle name="Note 2 2 2 6 4" xfId="13474"/>
    <cellStyle name="Note 2 2 2 6 4 2" xfId="13475"/>
    <cellStyle name="Note 2 2 2 6 4 3" xfId="13476"/>
    <cellStyle name="Note 2 2 2 6 4 4" xfId="13477"/>
    <cellStyle name="Note 2 2 2 6 4 5" xfId="13478"/>
    <cellStyle name="Note 2 2 2 6 4 6" xfId="13479"/>
    <cellStyle name="Note 2 2 2 6 4 7" xfId="13480"/>
    <cellStyle name="Note 2 2 2 6 4 8" xfId="13481"/>
    <cellStyle name="Note 2 2 2 6 5" xfId="13482"/>
    <cellStyle name="Note 2 2 2 6 5 2" xfId="13483"/>
    <cellStyle name="Note 2 2 2 6 5 3" xfId="13484"/>
    <cellStyle name="Note 2 2 2 6 5 4" xfId="13485"/>
    <cellStyle name="Note 2 2 2 6 5 5" xfId="13486"/>
    <cellStyle name="Note 2 2 2 6 5 6" xfId="13487"/>
    <cellStyle name="Note 2 2 2 6 5 7" xfId="13488"/>
    <cellStyle name="Note 2 2 2 6 5 8" xfId="13489"/>
    <cellStyle name="Note 2 2 2 6 6" xfId="13490"/>
    <cellStyle name="Note 2 2 2 6 6 2" xfId="13491"/>
    <cellStyle name="Note 2 2 2 6 6 3" xfId="13492"/>
    <cellStyle name="Note 2 2 2 6 6 4" xfId="13493"/>
    <cellStyle name="Note 2 2 2 6 6 5" xfId="13494"/>
    <cellStyle name="Note 2 2 2 6 6 6" xfId="13495"/>
    <cellStyle name="Note 2 2 2 6 6 7" xfId="13496"/>
    <cellStyle name="Note 2 2 2 6 6 8" xfId="13497"/>
    <cellStyle name="Note 2 2 2 6 7" xfId="13498"/>
    <cellStyle name="Note 2 2 2 6 7 2" xfId="13499"/>
    <cellStyle name="Note 2 2 2 6 7 3" xfId="13500"/>
    <cellStyle name="Note 2 2 2 6 7 4" xfId="13501"/>
    <cellStyle name="Note 2 2 2 6 7 5" xfId="13502"/>
    <cellStyle name="Note 2 2 2 6 7 6" xfId="13503"/>
    <cellStyle name="Note 2 2 2 6 7 7" xfId="13504"/>
    <cellStyle name="Note 2 2 2 6 7 8" xfId="13505"/>
    <cellStyle name="Note 2 2 2 6 8" xfId="13506"/>
    <cellStyle name="Note 2 2 2 6 8 2" xfId="13507"/>
    <cellStyle name="Note 2 2 2 6 8 3" xfId="13508"/>
    <cellStyle name="Note 2 2 2 6 8 4" xfId="13509"/>
    <cellStyle name="Note 2 2 2 6 8 5" xfId="13510"/>
    <cellStyle name="Note 2 2 2 6 8 6" xfId="13511"/>
    <cellStyle name="Note 2 2 2 6 8 7" xfId="13512"/>
    <cellStyle name="Note 2 2 2 6 8 8" xfId="13513"/>
    <cellStyle name="Note 2 2 2 6 9" xfId="13514"/>
    <cellStyle name="Note 2 2 2 7" xfId="13515"/>
    <cellStyle name="Note 2 2 2 7 10" xfId="13516"/>
    <cellStyle name="Note 2 2 2 7 11" xfId="13517"/>
    <cellStyle name="Note 2 2 2 7 12" xfId="13518"/>
    <cellStyle name="Note 2 2 2 7 13" xfId="13519"/>
    <cellStyle name="Note 2 2 2 7 14" xfId="13520"/>
    <cellStyle name="Note 2 2 2 7 15" xfId="13521"/>
    <cellStyle name="Note 2 2 2 7 2" xfId="13522"/>
    <cellStyle name="Note 2 2 2 7 3" xfId="13523"/>
    <cellStyle name="Note 2 2 2 7 3 2" xfId="13524"/>
    <cellStyle name="Note 2 2 2 7 3 3" xfId="13525"/>
    <cellStyle name="Note 2 2 2 7 3 4" xfId="13526"/>
    <cellStyle name="Note 2 2 2 7 3 5" xfId="13527"/>
    <cellStyle name="Note 2 2 2 7 3 6" xfId="13528"/>
    <cellStyle name="Note 2 2 2 7 3 7" xfId="13529"/>
    <cellStyle name="Note 2 2 2 7 3 8" xfId="13530"/>
    <cellStyle name="Note 2 2 2 7 4" xfId="13531"/>
    <cellStyle name="Note 2 2 2 7 4 2" xfId="13532"/>
    <cellStyle name="Note 2 2 2 7 4 3" xfId="13533"/>
    <cellStyle name="Note 2 2 2 7 4 4" xfId="13534"/>
    <cellStyle name="Note 2 2 2 7 4 5" xfId="13535"/>
    <cellStyle name="Note 2 2 2 7 4 6" xfId="13536"/>
    <cellStyle name="Note 2 2 2 7 4 7" xfId="13537"/>
    <cellStyle name="Note 2 2 2 7 4 8" xfId="13538"/>
    <cellStyle name="Note 2 2 2 7 5" xfId="13539"/>
    <cellStyle name="Note 2 2 2 7 5 2" xfId="13540"/>
    <cellStyle name="Note 2 2 2 7 5 3" xfId="13541"/>
    <cellStyle name="Note 2 2 2 7 5 4" xfId="13542"/>
    <cellStyle name="Note 2 2 2 7 5 5" xfId="13543"/>
    <cellStyle name="Note 2 2 2 7 5 6" xfId="13544"/>
    <cellStyle name="Note 2 2 2 7 5 7" xfId="13545"/>
    <cellStyle name="Note 2 2 2 7 5 8" xfId="13546"/>
    <cellStyle name="Note 2 2 2 7 6" xfId="13547"/>
    <cellStyle name="Note 2 2 2 7 6 2" xfId="13548"/>
    <cellStyle name="Note 2 2 2 7 6 3" xfId="13549"/>
    <cellStyle name="Note 2 2 2 7 6 4" xfId="13550"/>
    <cellStyle name="Note 2 2 2 7 6 5" xfId="13551"/>
    <cellStyle name="Note 2 2 2 7 6 6" xfId="13552"/>
    <cellStyle name="Note 2 2 2 7 6 7" xfId="13553"/>
    <cellStyle name="Note 2 2 2 7 6 8" xfId="13554"/>
    <cellStyle name="Note 2 2 2 7 7" xfId="13555"/>
    <cellStyle name="Note 2 2 2 7 7 2" xfId="13556"/>
    <cellStyle name="Note 2 2 2 7 7 3" xfId="13557"/>
    <cellStyle name="Note 2 2 2 7 7 4" xfId="13558"/>
    <cellStyle name="Note 2 2 2 7 7 5" xfId="13559"/>
    <cellStyle name="Note 2 2 2 7 7 6" xfId="13560"/>
    <cellStyle name="Note 2 2 2 7 7 7" xfId="13561"/>
    <cellStyle name="Note 2 2 2 7 7 8" xfId="13562"/>
    <cellStyle name="Note 2 2 2 7 8" xfId="13563"/>
    <cellStyle name="Note 2 2 2 7 8 2" xfId="13564"/>
    <cellStyle name="Note 2 2 2 7 8 3" xfId="13565"/>
    <cellStyle name="Note 2 2 2 7 8 4" xfId="13566"/>
    <cellStyle name="Note 2 2 2 7 8 5" xfId="13567"/>
    <cellStyle name="Note 2 2 2 7 8 6" xfId="13568"/>
    <cellStyle name="Note 2 2 2 7 8 7" xfId="13569"/>
    <cellStyle name="Note 2 2 2 7 8 8" xfId="13570"/>
    <cellStyle name="Note 2 2 2 7 9" xfId="13571"/>
    <cellStyle name="Note 2 2 2 8" xfId="13572"/>
    <cellStyle name="Note 2 2 2 8 10" xfId="13573"/>
    <cellStyle name="Note 2 2 2 8 11" xfId="13574"/>
    <cellStyle name="Note 2 2 2 8 12" xfId="13575"/>
    <cellStyle name="Note 2 2 2 8 13" xfId="13576"/>
    <cellStyle name="Note 2 2 2 8 14" xfId="13577"/>
    <cellStyle name="Note 2 2 2 8 15" xfId="13578"/>
    <cellStyle name="Note 2 2 2 8 2" xfId="13579"/>
    <cellStyle name="Note 2 2 2 8 3" xfId="13580"/>
    <cellStyle name="Note 2 2 2 8 3 2" xfId="13581"/>
    <cellStyle name="Note 2 2 2 8 3 3" xfId="13582"/>
    <cellStyle name="Note 2 2 2 8 3 4" xfId="13583"/>
    <cellStyle name="Note 2 2 2 8 3 5" xfId="13584"/>
    <cellStyle name="Note 2 2 2 8 3 6" xfId="13585"/>
    <cellStyle name="Note 2 2 2 8 3 7" xfId="13586"/>
    <cellStyle name="Note 2 2 2 8 3 8" xfId="13587"/>
    <cellStyle name="Note 2 2 2 8 4" xfId="13588"/>
    <cellStyle name="Note 2 2 2 8 4 2" xfId="13589"/>
    <cellStyle name="Note 2 2 2 8 4 3" xfId="13590"/>
    <cellStyle name="Note 2 2 2 8 4 4" xfId="13591"/>
    <cellStyle name="Note 2 2 2 8 4 5" xfId="13592"/>
    <cellStyle name="Note 2 2 2 8 4 6" xfId="13593"/>
    <cellStyle name="Note 2 2 2 8 4 7" xfId="13594"/>
    <cellStyle name="Note 2 2 2 8 4 8" xfId="13595"/>
    <cellStyle name="Note 2 2 2 8 5" xfId="13596"/>
    <cellStyle name="Note 2 2 2 8 5 2" xfId="13597"/>
    <cellStyle name="Note 2 2 2 8 5 3" xfId="13598"/>
    <cellStyle name="Note 2 2 2 8 5 4" xfId="13599"/>
    <cellStyle name="Note 2 2 2 8 5 5" xfId="13600"/>
    <cellStyle name="Note 2 2 2 8 5 6" xfId="13601"/>
    <cellStyle name="Note 2 2 2 8 5 7" xfId="13602"/>
    <cellStyle name="Note 2 2 2 8 5 8" xfId="13603"/>
    <cellStyle name="Note 2 2 2 8 6" xfId="13604"/>
    <cellStyle name="Note 2 2 2 8 6 2" xfId="13605"/>
    <cellStyle name="Note 2 2 2 8 6 3" xfId="13606"/>
    <cellStyle name="Note 2 2 2 8 6 4" xfId="13607"/>
    <cellStyle name="Note 2 2 2 8 6 5" xfId="13608"/>
    <cellStyle name="Note 2 2 2 8 6 6" xfId="13609"/>
    <cellStyle name="Note 2 2 2 8 6 7" xfId="13610"/>
    <cellStyle name="Note 2 2 2 8 6 8" xfId="13611"/>
    <cellStyle name="Note 2 2 2 8 7" xfId="13612"/>
    <cellStyle name="Note 2 2 2 8 7 2" xfId="13613"/>
    <cellStyle name="Note 2 2 2 8 7 3" xfId="13614"/>
    <cellStyle name="Note 2 2 2 8 7 4" xfId="13615"/>
    <cellStyle name="Note 2 2 2 8 7 5" xfId="13616"/>
    <cellStyle name="Note 2 2 2 8 7 6" xfId="13617"/>
    <cellStyle name="Note 2 2 2 8 7 7" xfId="13618"/>
    <cellStyle name="Note 2 2 2 8 7 8" xfId="13619"/>
    <cellStyle name="Note 2 2 2 8 8" xfId="13620"/>
    <cellStyle name="Note 2 2 2 8 8 2" xfId="13621"/>
    <cellStyle name="Note 2 2 2 8 8 3" xfId="13622"/>
    <cellStyle name="Note 2 2 2 8 8 4" xfId="13623"/>
    <cellStyle name="Note 2 2 2 8 8 5" xfId="13624"/>
    <cellStyle name="Note 2 2 2 8 8 6" xfId="13625"/>
    <cellStyle name="Note 2 2 2 8 8 7" xfId="13626"/>
    <cellStyle name="Note 2 2 2 8 8 8" xfId="13627"/>
    <cellStyle name="Note 2 2 2 8 9" xfId="13628"/>
    <cellStyle name="Note 2 2 3" xfId="13629"/>
    <cellStyle name="Note 2 2 4" xfId="13630"/>
    <cellStyle name="Note 2 2 4 10" xfId="13631"/>
    <cellStyle name="Note 2 2 4 11" xfId="13632"/>
    <cellStyle name="Note 2 2 4 12" xfId="13633"/>
    <cellStyle name="Note 2 2 4 13" xfId="13634"/>
    <cellStyle name="Note 2 2 4 14" xfId="13635"/>
    <cellStyle name="Note 2 2 4 15" xfId="13636"/>
    <cellStyle name="Note 2 2 4 2" xfId="13637"/>
    <cellStyle name="Note 2 2 4 3" xfId="13638"/>
    <cellStyle name="Note 2 2 4 3 2" xfId="13639"/>
    <cellStyle name="Note 2 2 4 3 3" xfId="13640"/>
    <cellStyle name="Note 2 2 4 3 4" xfId="13641"/>
    <cellStyle name="Note 2 2 4 3 5" xfId="13642"/>
    <cellStyle name="Note 2 2 4 3 6" xfId="13643"/>
    <cellStyle name="Note 2 2 4 3 7" xfId="13644"/>
    <cellStyle name="Note 2 2 4 3 8" xfId="13645"/>
    <cellStyle name="Note 2 2 4 4" xfId="13646"/>
    <cellStyle name="Note 2 2 4 4 2" xfId="13647"/>
    <cellStyle name="Note 2 2 4 4 3" xfId="13648"/>
    <cellStyle name="Note 2 2 4 4 4" xfId="13649"/>
    <cellStyle name="Note 2 2 4 4 5" xfId="13650"/>
    <cellStyle name="Note 2 2 4 4 6" xfId="13651"/>
    <cellStyle name="Note 2 2 4 4 7" xfId="13652"/>
    <cellStyle name="Note 2 2 4 4 8" xfId="13653"/>
    <cellStyle name="Note 2 2 4 5" xfId="13654"/>
    <cellStyle name="Note 2 2 4 5 2" xfId="13655"/>
    <cellStyle name="Note 2 2 4 5 3" xfId="13656"/>
    <cellStyle name="Note 2 2 4 5 4" xfId="13657"/>
    <cellStyle name="Note 2 2 4 5 5" xfId="13658"/>
    <cellStyle name="Note 2 2 4 5 6" xfId="13659"/>
    <cellStyle name="Note 2 2 4 5 7" xfId="13660"/>
    <cellStyle name="Note 2 2 4 5 8" xfId="13661"/>
    <cellStyle name="Note 2 2 4 6" xfId="13662"/>
    <cellStyle name="Note 2 2 4 6 2" xfId="13663"/>
    <cellStyle name="Note 2 2 4 6 3" xfId="13664"/>
    <cellStyle name="Note 2 2 4 6 4" xfId="13665"/>
    <cellStyle name="Note 2 2 4 6 5" xfId="13666"/>
    <cellStyle name="Note 2 2 4 6 6" xfId="13667"/>
    <cellStyle name="Note 2 2 4 6 7" xfId="13668"/>
    <cellStyle name="Note 2 2 4 6 8" xfId="13669"/>
    <cellStyle name="Note 2 2 4 7" xfId="13670"/>
    <cellStyle name="Note 2 2 4 7 2" xfId="13671"/>
    <cellStyle name="Note 2 2 4 7 3" xfId="13672"/>
    <cellStyle name="Note 2 2 4 7 4" xfId="13673"/>
    <cellStyle name="Note 2 2 4 7 5" xfId="13674"/>
    <cellStyle name="Note 2 2 4 7 6" xfId="13675"/>
    <cellStyle name="Note 2 2 4 7 7" xfId="13676"/>
    <cellStyle name="Note 2 2 4 7 8" xfId="13677"/>
    <cellStyle name="Note 2 2 4 8" xfId="13678"/>
    <cellStyle name="Note 2 2 4 8 2" xfId="13679"/>
    <cellStyle name="Note 2 2 4 8 3" xfId="13680"/>
    <cellStyle name="Note 2 2 4 8 4" xfId="13681"/>
    <cellStyle name="Note 2 2 4 8 5" xfId="13682"/>
    <cellStyle name="Note 2 2 4 8 6" xfId="13683"/>
    <cellStyle name="Note 2 2 4 8 7" xfId="13684"/>
    <cellStyle name="Note 2 2 4 8 8" xfId="13685"/>
    <cellStyle name="Note 2 2 4 9" xfId="13686"/>
    <cellStyle name="Note 2 2 5" xfId="13687"/>
    <cellStyle name="Note 2 2 5 10" xfId="13688"/>
    <cellStyle name="Note 2 2 5 11" xfId="13689"/>
    <cellStyle name="Note 2 2 5 12" xfId="13690"/>
    <cellStyle name="Note 2 2 5 13" xfId="13691"/>
    <cellStyle name="Note 2 2 5 14" xfId="13692"/>
    <cellStyle name="Note 2 2 5 15" xfId="13693"/>
    <cellStyle name="Note 2 2 5 2" xfId="13694"/>
    <cellStyle name="Note 2 2 5 3" xfId="13695"/>
    <cellStyle name="Note 2 2 5 3 2" xfId="13696"/>
    <cellStyle name="Note 2 2 5 3 3" xfId="13697"/>
    <cellStyle name="Note 2 2 5 3 4" xfId="13698"/>
    <cellStyle name="Note 2 2 5 3 5" xfId="13699"/>
    <cellStyle name="Note 2 2 5 3 6" xfId="13700"/>
    <cellStyle name="Note 2 2 5 3 7" xfId="13701"/>
    <cellStyle name="Note 2 2 5 3 8" xfId="13702"/>
    <cellStyle name="Note 2 2 5 4" xfId="13703"/>
    <cellStyle name="Note 2 2 5 4 2" xfId="13704"/>
    <cellStyle name="Note 2 2 5 4 3" xfId="13705"/>
    <cellStyle name="Note 2 2 5 4 4" xfId="13706"/>
    <cellStyle name="Note 2 2 5 4 5" xfId="13707"/>
    <cellStyle name="Note 2 2 5 4 6" xfId="13708"/>
    <cellStyle name="Note 2 2 5 4 7" xfId="13709"/>
    <cellStyle name="Note 2 2 5 4 8" xfId="13710"/>
    <cellStyle name="Note 2 2 5 5" xfId="13711"/>
    <cellStyle name="Note 2 2 5 5 2" xfId="13712"/>
    <cellStyle name="Note 2 2 5 5 3" xfId="13713"/>
    <cellStyle name="Note 2 2 5 5 4" xfId="13714"/>
    <cellStyle name="Note 2 2 5 5 5" xfId="13715"/>
    <cellStyle name="Note 2 2 5 5 6" xfId="13716"/>
    <cellStyle name="Note 2 2 5 5 7" xfId="13717"/>
    <cellStyle name="Note 2 2 5 5 8" xfId="13718"/>
    <cellStyle name="Note 2 2 5 6" xfId="13719"/>
    <cellStyle name="Note 2 2 5 6 2" xfId="13720"/>
    <cellStyle name="Note 2 2 5 6 3" xfId="13721"/>
    <cellStyle name="Note 2 2 5 6 4" xfId="13722"/>
    <cellStyle name="Note 2 2 5 6 5" xfId="13723"/>
    <cellStyle name="Note 2 2 5 6 6" xfId="13724"/>
    <cellStyle name="Note 2 2 5 6 7" xfId="13725"/>
    <cellStyle name="Note 2 2 5 6 8" xfId="13726"/>
    <cellStyle name="Note 2 2 5 7" xfId="13727"/>
    <cellStyle name="Note 2 2 5 7 2" xfId="13728"/>
    <cellStyle name="Note 2 2 5 7 3" xfId="13729"/>
    <cellStyle name="Note 2 2 5 7 4" xfId="13730"/>
    <cellStyle name="Note 2 2 5 7 5" xfId="13731"/>
    <cellStyle name="Note 2 2 5 7 6" xfId="13732"/>
    <cellStyle name="Note 2 2 5 7 7" xfId="13733"/>
    <cellStyle name="Note 2 2 5 7 8" xfId="13734"/>
    <cellStyle name="Note 2 2 5 8" xfId="13735"/>
    <cellStyle name="Note 2 2 5 8 2" xfId="13736"/>
    <cellStyle name="Note 2 2 5 8 3" xfId="13737"/>
    <cellStyle name="Note 2 2 5 8 4" xfId="13738"/>
    <cellStyle name="Note 2 2 5 8 5" xfId="13739"/>
    <cellStyle name="Note 2 2 5 8 6" xfId="13740"/>
    <cellStyle name="Note 2 2 5 8 7" xfId="13741"/>
    <cellStyle name="Note 2 2 5 8 8" xfId="13742"/>
    <cellStyle name="Note 2 2 5 9" xfId="13743"/>
    <cellStyle name="Note 2 2 6" xfId="13744"/>
    <cellStyle name="Note 2 2 6 10" xfId="13745"/>
    <cellStyle name="Note 2 2 6 11" xfId="13746"/>
    <cellStyle name="Note 2 2 6 12" xfId="13747"/>
    <cellStyle name="Note 2 2 6 13" xfId="13748"/>
    <cellStyle name="Note 2 2 6 14" xfId="13749"/>
    <cellStyle name="Note 2 2 6 15" xfId="13750"/>
    <cellStyle name="Note 2 2 6 2" xfId="13751"/>
    <cellStyle name="Note 2 2 6 3" xfId="13752"/>
    <cellStyle name="Note 2 2 6 3 2" xfId="13753"/>
    <cellStyle name="Note 2 2 6 3 3" xfId="13754"/>
    <cellStyle name="Note 2 2 6 3 4" xfId="13755"/>
    <cellStyle name="Note 2 2 6 3 5" xfId="13756"/>
    <cellStyle name="Note 2 2 6 3 6" xfId="13757"/>
    <cellStyle name="Note 2 2 6 3 7" xfId="13758"/>
    <cellStyle name="Note 2 2 6 3 8" xfId="13759"/>
    <cellStyle name="Note 2 2 6 4" xfId="13760"/>
    <cellStyle name="Note 2 2 6 4 2" xfId="13761"/>
    <cellStyle name="Note 2 2 6 4 3" xfId="13762"/>
    <cellStyle name="Note 2 2 6 4 4" xfId="13763"/>
    <cellStyle name="Note 2 2 6 4 5" xfId="13764"/>
    <cellStyle name="Note 2 2 6 4 6" xfId="13765"/>
    <cellStyle name="Note 2 2 6 4 7" xfId="13766"/>
    <cellStyle name="Note 2 2 6 4 8" xfId="13767"/>
    <cellStyle name="Note 2 2 6 5" xfId="13768"/>
    <cellStyle name="Note 2 2 6 5 2" xfId="13769"/>
    <cellStyle name="Note 2 2 6 5 3" xfId="13770"/>
    <cellStyle name="Note 2 2 6 5 4" xfId="13771"/>
    <cellStyle name="Note 2 2 6 5 5" xfId="13772"/>
    <cellStyle name="Note 2 2 6 5 6" xfId="13773"/>
    <cellStyle name="Note 2 2 6 5 7" xfId="13774"/>
    <cellStyle name="Note 2 2 6 5 8" xfId="13775"/>
    <cellStyle name="Note 2 2 6 6" xfId="13776"/>
    <cellStyle name="Note 2 2 6 6 2" xfId="13777"/>
    <cellStyle name="Note 2 2 6 6 3" xfId="13778"/>
    <cellStyle name="Note 2 2 6 6 4" xfId="13779"/>
    <cellStyle name="Note 2 2 6 6 5" xfId="13780"/>
    <cellStyle name="Note 2 2 6 6 6" xfId="13781"/>
    <cellStyle name="Note 2 2 6 6 7" xfId="13782"/>
    <cellStyle name="Note 2 2 6 6 8" xfId="13783"/>
    <cellStyle name="Note 2 2 6 7" xfId="13784"/>
    <cellStyle name="Note 2 2 6 7 2" xfId="13785"/>
    <cellStyle name="Note 2 2 6 7 3" xfId="13786"/>
    <cellStyle name="Note 2 2 6 7 4" xfId="13787"/>
    <cellStyle name="Note 2 2 6 7 5" xfId="13788"/>
    <cellStyle name="Note 2 2 6 7 6" xfId="13789"/>
    <cellStyle name="Note 2 2 6 7 7" xfId="13790"/>
    <cellStyle name="Note 2 2 6 7 8" xfId="13791"/>
    <cellStyle name="Note 2 2 6 8" xfId="13792"/>
    <cellStyle name="Note 2 2 6 8 2" xfId="13793"/>
    <cellStyle name="Note 2 2 6 8 3" xfId="13794"/>
    <cellStyle name="Note 2 2 6 8 4" xfId="13795"/>
    <cellStyle name="Note 2 2 6 8 5" xfId="13796"/>
    <cellStyle name="Note 2 2 6 8 6" xfId="13797"/>
    <cellStyle name="Note 2 2 6 8 7" xfId="13798"/>
    <cellStyle name="Note 2 2 6 8 8" xfId="13799"/>
    <cellStyle name="Note 2 2 6 9" xfId="13800"/>
    <cellStyle name="Note 2 2 7" xfId="13801"/>
    <cellStyle name="Note 2 2 7 10" xfId="13802"/>
    <cellStyle name="Note 2 2 7 11" xfId="13803"/>
    <cellStyle name="Note 2 2 7 12" xfId="13804"/>
    <cellStyle name="Note 2 2 7 13" xfId="13805"/>
    <cellStyle name="Note 2 2 7 14" xfId="13806"/>
    <cellStyle name="Note 2 2 7 15" xfId="13807"/>
    <cellStyle name="Note 2 2 7 2" xfId="13808"/>
    <cellStyle name="Note 2 2 7 3" xfId="13809"/>
    <cellStyle name="Note 2 2 7 3 2" xfId="13810"/>
    <cellStyle name="Note 2 2 7 3 3" xfId="13811"/>
    <cellStyle name="Note 2 2 7 3 4" xfId="13812"/>
    <cellStyle name="Note 2 2 7 3 5" xfId="13813"/>
    <cellStyle name="Note 2 2 7 3 6" xfId="13814"/>
    <cellStyle name="Note 2 2 7 3 7" xfId="13815"/>
    <cellStyle name="Note 2 2 7 3 8" xfId="13816"/>
    <cellStyle name="Note 2 2 7 4" xfId="13817"/>
    <cellStyle name="Note 2 2 7 4 2" xfId="13818"/>
    <cellStyle name="Note 2 2 7 4 3" xfId="13819"/>
    <cellStyle name="Note 2 2 7 4 4" xfId="13820"/>
    <cellStyle name="Note 2 2 7 4 5" xfId="13821"/>
    <cellStyle name="Note 2 2 7 4 6" xfId="13822"/>
    <cellStyle name="Note 2 2 7 4 7" xfId="13823"/>
    <cellStyle name="Note 2 2 7 4 8" xfId="13824"/>
    <cellStyle name="Note 2 2 7 5" xfId="13825"/>
    <cellStyle name="Note 2 2 7 5 2" xfId="13826"/>
    <cellStyle name="Note 2 2 7 5 3" xfId="13827"/>
    <cellStyle name="Note 2 2 7 5 4" xfId="13828"/>
    <cellStyle name="Note 2 2 7 5 5" xfId="13829"/>
    <cellStyle name="Note 2 2 7 5 6" xfId="13830"/>
    <cellStyle name="Note 2 2 7 5 7" xfId="13831"/>
    <cellStyle name="Note 2 2 7 5 8" xfId="13832"/>
    <cellStyle name="Note 2 2 7 6" xfId="13833"/>
    <cellStyle name="Note 2 2 7 6 2" xfId="13834"/>
    <cellStyle name="Note 2 2 7 6 3" xfId="13835"/>
    <cellStyle name="Note 2 2 7 6 4" xfId="13836"/>
    <cellStyle name="Note 2 2 7 6 5" xfId="13837"/>
    <cellStyle name="Note 2 2 7 6 6" xfId="13838"/>
    <cellStyle name="Note 2 2 7 6 7" xfId="13839"/>
    <cellStyle name="Note 2 2 7 6 8" xfId="13840"/>
    <cellStyle name="Note 2 2 7 7" xfId="13841"/>
    <cellStyle name="Note 2 2 7 7 2" xfId="13842"/>
    <cellStyle name="Note 2 2 7 7 3" xfId="13843"/>
    <cellStyle name="Note 2 2 7 7 4" xfId="13844"/>
    <cellStyle name="Note 2 2 7 7 5" xfId="13845"/>
    <cellStyle name="Note 2 2 7 7 6" xfId="13846"/>
    <cellStyle name="Note 2 2 7 7 7" xfId="13847"/>
    <cellStyle name="Note 2 2 7 7 8" xfId="13848"/>
    <cellStyle name="Note 2 2 7 8" xfId="13849"/>
    <cellStyle name="Note 2 2 7 8 2" xfId="13850"/>
    <cellStyle name="Note 2 2 7 8 3" xfId="13851"/>
    <cellStyle name="Note 2 2 7 8 4" xfId="13852"/>
    <cellStyle name="Note 2 2 7 8 5" xfId="13853"/>
    <cellStyle name="Note 2 2 7 8 6" xfId="13854"/>
    <cellStyle name="Note 2 2 7 8 7" xfId="13855"/>
    <cellStyle name="Note 2 2 7 8 8" xfId="13856"/>
    <cellStyle name="Note 2 2 7 9" xfId="13857"/>
    <cellStyle name="Note 2 2 8" xfId="13858"/>
    <cellStyle name="Note 2 2 8 10" xfId="13859"/>
    <cellStyle name="Note 2 2 8 11" xfId="13860"/>
    <cellStyle name="Note 2 2 8 12" xfId="13861"/>
    <cellStyle name="Note 2 2 8 13" xfId="13862"/>
    <cellStyle name="Note 2 2 8 14" xfId="13863"/>
    <cellStyle name="Note 2 2 8 15" xfId="13864"/>
    <cellStyle name="Note 2 2 8 2" xfId="13865"/>
    <cellStyle name="Note 2 2 8 3" xfId="13866"/>
    <cellStyle name="Note 2 2 8 3 2" xfId="13867"/>
    <cellStyle name="Note 2 2 8 3 3" xfId="13868"/>
    <cellStyle name="Note 2 2 8 3 4" xfId="13869"/>
    <cellStyle name="Note 2 2 8 3 5" xfId="13870"/>
    <cellStyle name="Note 2 2 8 3 6" xfId="13871"/>
    <cellStyle name="Note 2 2 8 3 7" xfId="13872"/>
    <cellStyle name="Note 2 2 8 3 8" xfId="13873"/>
    <cellStyle name="Note 2 2 8 4" xfId="13874"/>
    <cellStyle name="Note 2 2 8 4 2" xfId="13875"/>
    <cellStyle name="Note 2 2 8 4 3" xfId="13876"/>
    <cellStyle name="Note 2 2 8 4 4" xfId="13877"/>
    <cellStyle name="Note 2 2 8 4 5" xfId="13878"/>
    <cellStyle name="Note 2 2 8 4 6" xfId="13879"/>
    <cellStyle name="Note 2 2 8 4 7" xfId="13880"/>
    <cellStyle name="Note 2 2 8 4 8" xfId="13881"/>
    <cellStyle name="Note 2 2 8 5" xfId="13882"/>
    <cellStyle name="Note 2 2 8 5 2" xfId="13883"/>
    <cellStyle name="Note 2 2 8 5 3" xfId="13884"/>
    <cellStyle name="Note 2 2 8 5 4" xfId="13885"/>
    <cellStyle name="Note 2 2 8 5 5" xfId="13886"/>
    <cellStyle name="Note 2 2 8 5 6" xfId="13887"/>
    <cellStyle name="Note 2 2 8 5 7" xfId="13888"/>
    <cellStyle name="Note 2 2 8 5 8" xfId="13889"/>
    <cellStyle name="Note 2 2 8 6" xfId="13890"/>
    <cellStyle name="Note 2 2 8 6 2" xfId="13891"/>
    <cellStyle name="Note 2 2 8 6 3" xfId="13892"/>
    <cellStyle name="Note 2 2 8 6 4" xfId="13893"/>
    <cellStyle name="Note 2 2 8 6 5" xfId="13894"/>
    <cellStyle name="Note 2 2 8 6 6" xfId="13895"/>
    <cellStyle name="Note 2 2 8 6 7" xfId="13896"/>
    <cellStyle name="Note 2 2 8 6 8" xfId="13897"/>
    <cellStyle name="Note 2 2 8 7" xfId="13898"/>
    <cellStyle name="Note 2 2 8 7 2" xfId="13899"/>
    <cellStyle name="Note 2 2 8 7 3" xfId="13900"/>
    <cellStyle name="Note 2 2 8 7 4" xfId="13901"/>
    <cellStyle name="Note 2 2 8 7 5" xfId="13902"/>
    <cellStyle name="Note 2 2 8 7 6" xfId="13903"/>
    <cellStyle name="Note 2 2 8 7 7" xfId="13904"/>
    <cellStyle name="Note 2 2 8 7 8" xfId="13905"/>
    <cellStyle name="Note 2 2 8 8" xfId="13906"/>
    <cellStyle name="Note 2 2 8 8 2" xfId="13907"/>
    <cellStyle name="Note 2 2 8 8 3" xfId="13908"/>
    <cellStyle name="Note 2 2 8 8 4" xfId="13909"/>
    <cellStyle name="Note 2 2 8 8 5" xfId="13910"/>
    <cellStyle name="Note 2 2 8 8 6" xfId="13911"/>
    <cellStyle name="Note 2 2 8 8 7" xfId="13912"/>
    <cellStyle name="Note 2 2 8 8 8" xfId="13913"/>
    <cellStyle name="Note 2 2 8 9" xfId="13914"/>
    <cellStyle name="Note 2 2 9" xfId="13915"/>
    <cellStyle name="Note 2 2 9 10" xfId="13916"/>
    <cellStyle name="Note 2 2 9 11" xfId="13917"/>
    <cellStyle name="Note 2 2 9 12" xfId="13918"/>
    <cellStyle name="Note 2 2 9 13" xfId="13919"/>
    <cellStyle name="Note 2 2 9 14" xfId="13920"/>
    <cellStyle name="Note 2 2 9 15" xfId="13921"/>
    <cellStyle name="Note 2 2 9 2" xfId="13922"/>
    <cellStyle name="Note 2 2 9 3" xfId="13923"/>
    <cellStyle name="Note 2 2 9 3 2" xfId="13924"/>
    <cellStyle name="Note 2 2 9 3 3" xfId="13925"/>
    <cellStyle name="Note 2 2 9 3 4" xfId="13926"/>
    <cellStyle name="Note 2 2 9 3 5" xfId="13927"/>
    <cellStyle name="Note 2 2 9 3 6" xfId="13928"/>
    <cellStyle name="Note 2 2 9 3 7" xfId="13929"/>
    <cellStyle name="Note 2 2 9 3 8" xfId="13930"/>
    <cellStyle name="Note 2 2 9 4" xfId="13931"/>
    <cellStyle name="Note 2 2 9 4 2" xfId="13932"/>
    <cellStyle name="Note 2 2 9 4 3" xfId="13933"/>
    <cellStyle name="Note 2 2 9 4 4" xfId="13934"/>
    <cellStyle name="Note 2 2 9 4 5" xfId="13935"/>
    <cellStyle name="Note 2 2 9 4 6" xfId="13936"/>
    <cellStyle name="Note 2 2 9 4 7" xfId="13937"/>
    <cellStyle name="Note 2 2 9 4 8" xfId="13938"/>
    <cellStyle name="Note 2 2 9 5" xfId="13939"/>
    <cellStyle name="Note 2 2 9 5 2" xfId="13940"/>
    <cellStyle name="Note 2 2 9 5 3" xfId="13941"/>
    <cellStyle name="Note 2 2 9 5 4" xfId="13942"/>
    <cellStyle name="Note 2 2 9 5 5" xfId="13943"/>
    <cellStyle name="Note 2 2 9 5 6" xfId="13944"/>
    <cellStyle name="Note 2 2 9 5 7" xfId="13945"/>
    <cellStyle name="Note 2 2 9 5 8" xfId="13946"/>
    <cellStyle name="Note 2 2 9 6" xfId="13947"/>
    <cellStyle name="Note 2 2 9 6 2" xfId="13948"/>
    <cellStyle name="Note 2 2 9 6 3" xfId="13949"/>
    <cellStyle name="Note 2 2 9 6 4" xfId="13950"/>
    <cellStyle name="Note 2 2 9 6 5" xfId="13951"/>
    <cellStyle name="Note 2 2 9 6 6" xfId="13952"/>
    <cellStyle name="Note 2 2 9 6 7" xfId="13953"/>
    <cellStyle name="Note 2 2 9 6 8" xfId="13954"/>
    <cellStyle name="Note 2 2 9 7" xfId="13955"/>
    <cellStyle name="Note 2 2 9 7 2" xfId="13956"/>
    <cellStyle name="Note 2 2 9 7 3" xfId="13957"/>
    <cellStyle name="Note 2 2 9 7 4" xfId="13958"/>
    <cellStyle name="Note 2 2 9 7 5" xfId="13959"/>
    <cellStyle name="Note 2 2 9 7 6" xfId="13960"/>
    <cellStyle name="Note 2 2 9 7 7" xfId="13961"/>
    <cellStyle name="Note 2 2 9 7 8" xfId="13962"/>
    <cellStyle name="Note 2 2 9 8" xfId="13963"/>
    <cellStyle name="Note 2 2 9 8 2" xfId="13964"/>
    <cellStyle name="Note 2 2 9 8 3" xfId="13965"/>
    <cellStyle name="Note 2 2 9 8 4" xfId="13966"/>
    <cellStyle name="Note 2 2 9 8 5" xfId="13967"/>
    <cellStyle name="Note 2 2 9 8 6" xfId="13968"/>
    <cellStyle name="Note 2 2 9 8 7" xfId="13969"/>
    <cellStyle name="Note 2 2 9 8 8" xfId="13970"/>
    <cellStyle name="Note 2 2 9 9" xfId="13971"/>
    <cellStyle name="Note 2 3" xfId="13972"/>
    <cellStyle name="Note 2 3 2" xfId="13973"/>
    <cellStyle name="Note 2 3 3" xfId="13974"/>
    <cellStyle name="Note 2 3 3 10" xfId="13975"/>
    <cellStyle name="Note 2 3 3 11" xfId="13976"/>
    <cellStyle name="Note 2 3 3 12" xfId="13977"/>
    <cellStyle name="Note 2 3 3 13" xfId="13978"/>
    <cellStyle name="Note 2 3 3 14" xfId="13979"/>
    <cellStyle name="Note 2 3 3 15" xfId="13980"/>
    <cellStyle name="Note 2 3 3 2" xfId="13981"/>
    <cellStyle name="Note 2 3 3 3" xfId="13982"/>
    <cellStyle name="Note 2 3 3 3 2" xfId="13983"/>
    <cellStyle name="Note 2 3 3 3 3" xfId="13984"/>
    <cellStyle name="Note 2 3 3 3 4" xfId="13985"/>
    <cellStyle name="Note 2 3 3 3 5" xfId="13986"/>
    <cellStyle name="Note 2 3 3 3 6" xfId="13987"/>
    <cellStyle name="Note 2 3 3 3 7" xfId="13988"/>
    <cellStyle name="Note 2 3 3 3 8" xfId="13989"/>
    <cellStyle name="Note 2 3 3 4" xfId="13990"/>
    <cellStyle name="Note 2 3 3 4 2" xfId="13991"/>
    <cellStyle name="Note 2 3 3 4 3" xfId="13992"/>
    <cellStyle name="Note 2 3 3 4 4" xfId="13993"/>
    <cellStyle name="Note 2 3 3 4 5" xfId="13994"/>
    <cellStyle name="Note 2 3 3 4 6" xfId="13995"/>
    <cellStyle name="Note 2 3 3 4 7" xfId="13996"/>
    <cellStyle name="Note 2 3 3 4 8" xfId="13997"/>
    <cellStyle name="Note 2 3 3 5" xfId="13998"/>
    <cellStyle name="Note 2 3 3 5 2" xfId="13999"/>
    <cellStyle name="Note 2 3 3 5 3" xfId="14000"/>
    <cellStyle name="Note 2 3 3 5 4" xfId="14001"/>
    <cellStyle name="Note 2 3 3 5 5" xfId="14002"/>
    <cellStyle name="Note 2 3 3 5 6" xfId="14003"/>
    <cellStyle name="Note 2 3 3 5 7" xfId="14004"/>
    <cellStyle name="Note 2 3 3 5 8" xfId="14005"/>
    <cellStyle name="Note 2 3 3 6" xfId="14006"/>
    <cellStyle name="Note 2 3 3 6 2" xfId="14007"/>
    <cellStyle name="Note 2 3 3 6 3" xfId="14008"/>
    <cellStyle name="Note 2 3 3 6 4" xfId="14009"/>
    <cellStyle name="Note 2 3 3 6 5" xfId="14010"/>
    <cellStyle name="Note 2 3 3 6 6" xfId="14011"/>
    <cellStyle name="Note 2 3 3 6 7" xfId="14012"/>
    <cellStyle name="Note 2 3 3 6 8" xfId="14013"/>
    <cellStyle name="Note 2 3 3 7" xfId="14014"/>
    <cellStyle name="Note 2 3 3 7 2" xfId="14015"/>
    <cellStyle name="Note 2 3 3 7 3" xfId="14016"/>
    <cellStyle name="Note 2 3 3 7 4" xfId="14017"/>
    <cellStyle name="Note 2 3 3 7 5" xfId="14018"/>
    <cellStyle name="Note 2 3 3 7 6" xfId="14019"/>
    <cellStyle name="Note 2 3 3 7 7" xfId="14020"/>
    <cellStyle name="Note 2 3 3 7 8" xfId="14021"/>
    <cellStyle name="Note 2 3 3 8" xfId="14022"/>
    <cellStyle name="Note 2 3 3 8 2" xfId="14023"/>
    <cellStyle name="Note 2 3 3 8 3" xfId="14024"/>
    <cellStyle name="Note 2 3 3 8 4" xfId="14025"/>
    <cellStyle name="Note 2 3 3 8 5" xfId="14026"/>
    <cellStyle name="Note 2 3 3 8 6" xfId="14027"/>
    <cellStyle name="Note 2 3 3 8 7" xfId="14028"/>
    <cellStyle name="Note 2 3 3 8 8" xfId="14029"/>
    <cellStyle name="Note 2 3 3 9" xfId="14030"/>
    <cellStyle name="Note 2 3 4" xfId="14031"/>
    <cellStyle name="Note 2 3 4 10" xfId="14032"/>
    <cellStyle name="Note 2 3 4 11" xfId="14033"/>
    <cellStyle name="Note 2 3 4 12" xfId="14034"/>
    <cellStyle name="Note 2 3 4 13" xfId="14035"/>
    <cellStyle name="Note 2 3 4 14" xfId="14036"/>
    <cellStyle name="Note 2 3 4 15" xfId="14037"/>
    <cellStyle name="Note 2 3 4 2" xfId="14038"/>
    <cellStyle name="Note 2 3 4 3" xfId="14039"/>
    <cellStyle name="Note 2 3 4 3 2" xfId="14040"/>
    <cellStyle name="Note 2 3 4 3 3" xfId="14041"/>
    <cellStyle name="Note 2 3 4 3 4" xfId="14042"/>
    <cellStyle name="Note 2 3 4 3 5" xfId="14043"/>
    <cellStyle name="Note 2 3 4 3 6" xfId="14044"/>
    <cellStyle name="Note 2 3 4 3 7" xfId="14045"/>
    <cellStyle name="Note 2 3 4 3 8" xfId="14046"/>
    <cellStyle name="Note 2 3 4 4" xfId="14047"/>
    <cellStyle name="Note 2 3 4 4 2" xfId="14048"/>
    <cellStyle name="Note 2 3 4 4 3" xfId="14049"/>
    <cellStyle name="Note 2 3 4 4 4" xfId="14050"/>
    <cellStyle name="Note 2 3 4 4 5" xfId="14051"/>
    <cellStyle name="Note 2 3 4 4 6" xfId="14052"/>
    <cellStyle name="Note 2 3 4 4 7" xfId="14053"/>
    <cellStyle name="Note 2 3 4 4 8" xfId="14054"/>
    <cellStyle name="Note 2 3 4 5" xfId="14055"/>
    <cellStyle name="Note 2 3 4 5 2" xfId="14056"/>
    <cellStyle name="Note 2 3 4 5 3" xfId="14057"/>
    <cellStyle name="Note 2 3 4 5 4" xfId="14058"/>
    <cellStyle name="Note 2 3 4 5 5" xfId="14059"/>
    <cellStyle name="Note 2 3 4 5 6" xfId="14060"/>
    <cellStyle name="Note 2 3 4 5 7" xfId="14061"/>
    <cellStyle name="Note 2 3 4 5 8" xfId="14062"/>
    <cellStyle name="Note 2 3 4 6" xfId="14063"/>
    <cellStyle name="Note 2 3 4 6 2" xfId="14064"/>
    <cellStyle name="Note 2 3 4 6 3" xfId="14065"/>
    <cellStyle name="Note 2 3 4 6 4" xfId="14066"/>
    <cellStyle name="Note 2 3 4 6 5" xfId="14067"/>
    <cellStyle name="Note 2 3 4 6 6" xfId="14068"/>
    <cellStyle name="Note 2 3 4 6 7" xfId="14069"/>
    <cellStyle name="Note 2 3 4 6 8" xfId="14070"/>
    <cellStyle name="Note 2 3 4 7" xfId="14071"/>
    <cellStyle name="Note 2 3 4 7 2" xfId="14072"/>
    <cellStyle name="Note 2 3 4 7 3" xfId="14073"/>
    <cellStyle name="Note 2 3 4 7 4" xfId="14074"/>
    <cellStyle name="Note 2 3 4 7 5" xfId="14075"/>
    <cellStyle name="Note 2 3 4 7 6" xfId="14076"/>
    <cellStyle name="Note 2 3 4 7 7" xfId="14077"/>
    <cellStyle name="Note 2 3 4 7 8" xfId="14078"/>
    <cellStyle name="Note 2 3 4 8" xfId="14079"/>
    <cellStyle name="Note 2 3 4 8 2" xfId="14080"/>
    <cellStyle name="Note 2 3 4 8 3" xfId="14081"/>
    <cellStyle name="Note 2 3 4 8 4" xfId="14082"/>
    <cellStyle name="Note 2 3 4 8 5" xfId="14083"/>
    <cellStyle name="Note 2 3 4 8 6" xfId="14084"/>
    <cellStyle name="Note 2 3 4 8 7" xfId="14085"/>
    <cellStyle name="Note 2 3 4 8 8" xfId="14086"/>
    <cellStyle name="Note 2 3 4 9" xfId="14087"/>
    <cellStyle name="Note 2 3 5" xfId="14088"/>
    <cellStyle name="Note 2 3 5 10" xfId="14089"/>
    <cellStyle name="Note 2 3 5 11" xfId="14090"/>
    <cellStyle name="Note 2 3 5 12" xfId="14091"/>
    <cellStyle name="Note 2 3 5 13" xfId="14092"/>
    <cellStyle name="Note 2 3 5 14" xfId="14093"/>
    <cellStyle name="Note 2 3 5 15" xfId="14094"/>
    <cellStyle name="Note 2 3 5 2" xfId="14095"/>
    <cellStyle name="Note 2 3 5 3" xfId="14096"/>
    <cellStyle name="Note 2 3 5 3 2" xfId="14097"/>
    <cellStyle name="Note 2 3 5 3 3" xfId="14098"/>
    <cellStyle name="Note 2 3 5 3 4" xfId="14099"/>
    <cellStyle name="Note 2 3 5 3 5" xfId="14100"/>
    <cellStyle name="Note 2 3 5 3 6" xfId="14101"/>
    <cellStyle name="Note 2 3 5 3 7" xfId="14102"/>
    <cellStyle name="Note 2 3 5 3 8" xfId="14103"/>
    <cellStyle name="Note 2 3 5 4" xfId="14104"/>
    <cellStyle name="Note 2 3 5 4 2" xfId="14105"/>
    <cellStyle name="Note 2 3 5 4 3" xfId="14106"/>
    <cellStyle name="Note 2 3 5 4 4" xfId="14107"/>
    <cellStyle name="Note 2 3 5 4 5" xfId="14108"/>
    <cellStyle name="Note 2 3 5 4 6" xfId="14109"/>
    <cellStyle name="Note 2 3 5 4 7" xfId="14110"/>
    <cellStyle name="Note 2 3 5 4 8" xfId="14111"/>
    <cellStyle name="Note 2 3 5 5" xfId="14112"/>
    <cellStyle name="Note 2 3 5 5 2" xfId="14113"/>
    <cellStyle name="Note 2 3 5 5 3" xfId="14114"/>
    <cellStyle name="Note 2 3 5 5 4" xfId="14115"/>
    <cellStyle name="Note 2 3 5 5 5" xfId="14116"/>
    <cellStyle name="Note 2 3 5 5 6" xfId="14117"/>
    <cellStyle name="Note 2 3 5 5 7" xfId="14118"/>
    <cellStyle name="Note 2 3 5 5 8" xfId="14119"/>
    <cellStyle name="Note 2 3 5 6" xfId="14120"/>
    <cellStyle name="Note 2 3 5 6 2" xfId="14121"/>
    <cellStyle name="Note 2 3 5 6 3" xfId="14122"/>
    <cellStyle name="Note 2 3 5 6 4" xfId="14123"/>
    <cellStyle name="Note 2 3 5 6 5" xfId="14124"/>
    <cellStyle name="Note 2 3 5 6 6" xfId="14125"/>
    <cellStyle name="Note 2 3 5 6 7" xfId="14126"/>
    <cellStyle name="Note 2 3 5 6 8" xfId="14127"/>
    <cellStyle name="Note 2 3 5 7" xfId="14128"/>
    <cellStyle name="Note 2 3 5 7 2" xfId="14129"/>
    <cellStyle name="Note 2 3 5 7 3" xfId="14130"/>
    <cellStyle name="Note 2 3 5 7 4" xfId="14131"/>
    <cellStyle name="Note 2 3 5 7 5" xfId="14132"/>
    <cellStyle name="Note 2 3 5 7 6" xfId="14133"/>
    <cellStyle name="Note 2 3 5 7 7" xfId="14134"/>
    <cellStyle name="Note 2 3 5 7 8" xfId="14135"/>
    <cellStyle name="Note 2 3 5 8" xfId="14136"/>
    <cellStyle name="Note 2 3 5 8 2" xfId="14137"/>
    <cellStyle name="Note 2 3 5 8 3" xfId="14138"/>
    <cellStyle name="Note 2 3 5 8 4" xfId="14139"/>
    <cellStyle name="Note 2 3 5 8 5" xfId="14140"/>
    <cellStyle name="Note 2 3 5 8 6" xfId="14141"/>
    <cellStyle name="Note 2 3 5 8 7" xfId="14142"/>
    <cellStyle name="Note 2 3 5 8 8" xfId="14143"/>
    <cellStyle name="Note 2 3 5 9" xfId="14144"/>
    <cellStyle name="Note 2 3 6" xfId="14145"/>
    <cellStyle name="Note 2 3 6 10" xfId="14146"/>
    <cellStyle name="Note 2 3 6 11" xfId="14147"/>
    <cellStyle name="Note 2 3 6 12" xfId="14148"/>
    <cellStyle name="Note 2 3 6 13" xfId="14149"/>
    <cellStyle name="Note 2 3 6 14" xfId="14150"/>
    <cellStyle name="Note 2 3 6 15" xfId="14151"/>
    <cellStyle name="Note 2 3 6 2" xfId="14152"/>
    <cellStyle name="Note 2 3 6 3" xfId="14153"/>
    <cellStyle name="Note 2 3 6 3 2" xfId="14154"/>
    <cellStyle name="Note 2 3 6 3 3" xfId="14155"/>
    <cellStyle name="Note 2 3 6 3 4" xfId="14156"/>
    <cellStyle name="Note 2 3 6 3 5" xfId="14157"/>
    <cellStyle name="Note 2 3 6 3 6" xfId="14158"/>
    <cellStyle name="Note 2 3 6 3 7" xfId="14159"/>
    <cellStyle name="Note 2 3 6 3 8" xfId="14160"/>
    <cellStyle name="Note 2 3 6 4" xfId="14161"/>
    <cellStyle name="Note 2 3 6 4 2" xfId="14162"/>
    <cellStyle name="Note 2 3 6 4 3" xfId="14163"/>
    <cellStyle name="Note 2 3 6 4 4" xfId="14164"/>
    <cellStyle name="Note 2 3 6 4 5" xfId="14165"/>
    <cellStyle name="Note 2 3 6 4 6" xfId="14166"/>
    <cellStyle name="Note 2 3 6 4 7" xfId="14167"/>
    <cellStyle name="Note 2 3 6 4 8" xfId="14168"/>
    <cellStyle name="Note 2 3 6 5" xfId="14169"/>
    <cellStyle name="Note 2 3 6 5 2" xfId="14170"/>
    <cellStyle name="Note 2 3 6 5 3" xfId="14171"/>
    <cellStyle name="Note 2 3 6 5 4" xfId="14172"/>
    <cellStyle name="Note 2 3 6 5 5" xfId="14173"/>
    <cellStyle name="Note 2 3 6 5 6" xfId="14174"/>
    <cellStyle name="Note 2 3 6 5 7" xfId="14175"/>
    <cellStyle name="Note 2 3 6 5 8" xfId="14176"/>
    <cellStyle name="Note 2 3 6 6" xfId="14177"/>
    <cellStyle name="Note 2 3 6 6 2" xfId="14178"/>
    <cellStyle name="Note 2 3 6 6 3" xfId="14179"/>
    <cellStyle name="Note 2 3 6 6 4" xfId="14180"/>
    <cellStyle name="Note 2 3 6 6 5" xfId="14181"/>
    <cellStyle name="Note 2 3 6 6 6" xfId="14182"/>
    <cellStyle name="Note 2 3 6 6 7" xfId="14183"/>
    <cellStyle name="Note 2 3 6 6 8" xfId="14184"/>
    <cellStyle name="Note 2 3 6 7" xfId="14185"/>
    <cellStyle name="Note 2 3 6 7 2" xfId="14186"/>
    <cellStyle name="Note 2 3 6 7 3" xfId="14187"/>
    <cellStyle name="Note 2 3 6 7 4" xfId="14188"/>
    <cellStyle name="Note 2 3 6 7 5" xfId="14189"/>
    <cellStyle name="Note 2 3 6 7 6" xfId="14190"/>
    <cellStyle name="Note 2 3 6 7 7" xfId="14191"/>
    <cellStyle name="Note 2 3 6 7 8" xfId="14192"/>
    <cellStyle name="Note 2 3 6 8" xfId="14193"/>
    <cellStyle name="Note 2 3 6 8 2" xfId="14194"/>
    <cellStyle name="Note 2 3 6 8 3" xfId="14195"/>
    <cellStyle name="Note 2 3 6 8 4" xfId="14196"/>
    <cellStyle name="Note 2 3 6 8 5" xfId="14197"/>
    <cellStyle name="Note 2 3 6 8 6" xfId="14198"/>
    <cellStyle name="Note 2 3 6 8 7" xfId="14199"/>
    <cellStyle name="Note 2 3 6 8 8" xfId="14200"/>
    <cellStyle name="Note 2 3 6 9" xfId="14201"/>
    <cellStyle name="Note 2 3 7" xfId="14202"/>
    <cellStyle name="Note 2 3 7 10" xfId="14203"/>
    <cellStyle name="Note 2 3 7 11" xfId="14204"/>
    <cellStyle name="Note 2 3 7 12" xfId="14205"/>
    <cellStyle name="Note 2 3 7 13" xfId="14206"/>
    <cellStyle name="Note 2 3 7 14" xfId="14207"/>
    <cellStyle name="Note 2 3 7 15" xfId="14208"/>
    <cellStyle name="Note 2 3 7 2" xfId="14209"/>
    <cellStyle name="Note 2 3 7 3" xfId="14210"/>
    <cellStyle name="Note 2 3 7 3 2" xfId="14211"/>
    <cellStyle name="Note 2 3 7 3 3" xfId="14212"/>
    <cellStyle name="Note 2 3 7 3 4" xfId="14213"/>
    <cellStyle name="Note 2 3 7 3 5" xfId="14214"/>
    <cellStyle name="Note 2 3 7 3 6" xfId="14215"/>
    <cellStyle name="Note 2 3 7 3 7" xfId="14216"/>
    <cellStyle name="Note 2 3 7 3 8" xfId="14217"/>
    <cellStyle name="Note 2 3 7 4" xfId="14218"/>
    <cellStyle name="Note 2 3 7 4 2" xfId="14219"/>
    <cellStyle name="Note 2 3 7 4 3" xfId="14220"/>
    <cellStyle name="Note 2 3 7 4 4" xfId="14221"/>
    <cellStyle name="Note 2 3 7 4 5" xfId="14222"/>
    <cellStyle name="Note 2 3 7 4 6" xfId="14223"/>
    <cellStyle name="Note 2 3 7 4 7" xfId="14224"/>
    <cellStyle name="Note 2 3 7 4 8" xfId="14225"/>
    <cellStyle name="Note 2 3 7 5" xfId="14226"/>
    <cellStyle name="Note 2 3 7 5 2" xfId="14227"/>
    <cellStyle name="Note 2 3 7 5 3" xfId="14228"/>
    <cellStyle name="Note 2 3 7 5 4" xfId="14229"/>
    <cellStyle name="Note 2 3 7 5 5" xfId="14230"/>
    <cellStyle name="Note 2 3 7 5 6" xfId="14231"/>
    <cellStyle name="Note 2 3 7 5 7" xfId="14232"/>
    <cellStyle name="Note 2 3 7 5 8" xfId="14233"/>
    <cellStyle name="Note 2 3 7 6" xfId="14234"/>
    <cellStyle name="Note 2 3 7 6 2" xfId="14235"/>
    <cellStyle name="Note 2 3 7 6 3" xfId="14236"/>
    <cellStyle name="Note 2 3 7 6 4" xfId="14237"/>
    <cellStyle name="Note 2 3 7 6 5" xfId="14238"/>
    <cellStyle name="Note 2 3 7 6 6" xfId="14239"/>
    <cellStyle name="Note 2 3 7 6 7" xfId="14240"/>
    <cellStyle name="Note 2 3 7 6 8" xfId="14241"/>
    <cellStyle name="Note 2 3 7 7" xfId="14242"/>
    <cellStyle name="Note 2 3 7 7 2" xfId="14243"/>
    <cellStyle name="Note 2 3 7 7 3" xfId="14244"/>
    <cellStyle name="Note 2 3 7 7 4" xfId="14245"/>
    <cellStyle name="Note 2 3 7 7 5" xfId="14246"/>
    <cellStyle name="Note 2 3 7 7 6" xfId="14247"/>
    <cellStyle name="Note 2 3 7 7 7" xfId="14248"/>
    <cellStyle name="Note 2 3 7 7 8" xfId="14249"/>
    <cellStyle name="Note 2 3 7 8" xfId="14250"/>
    <cellStyle name="Note 2 3 7 8 2" xfId="14251"/>
    <cellStyle name="Note 2 3 7 8 3" xfId="14252"/>
    <cellStyle name="Note 2 3 7 8 4" xfId="14253"/>
    <cellStyle name="Note 2 3 7 8 5" xfId="14254"/>
    <cellStyle name="Note 2 3 7 8 6" xfId="14255"/>
    <cellStyle name="Note 2 3 7 8 7" xfId="14256"/>
    <cellStyle name="Note 2 3 7 8 8" xfId="14257"/>
    <cellStyle name="Note 2 3 7 9" xfId="14258"/>
    <cellStyle name="Note 2 3 8" xfId="14259"/>
    <cellStyle name="Note 2 3 8 10" xfId="14260"/>
    <cellStyle name="Note 2 3 8 11" xfId="14261"/>
    <cellStyle name="Note 2 3 8 12" xfId="14262"/>
    <cellStyle name="Note 2 3 8 13" xfId="14263"/>
    <cellStyle name="Note 2 3 8 14" xfId="14264"/>
    <cellStyle name="Note 2 3 8 15" xfId="14265"/>
    <cellStyle name="Note 2 3 8 2" xfId="14266"/>
    <cellStyle name="Note 2 3 8 3" xfId="14267"/>
    <cellStyle name="Note 2 3 8 3 2" xfId="14268"/>
    <cellStyle name="Note 2 3 8 3 3" xfId="14269"/>
    <cellStyle name="Note 2 3 8 3 4" xfId="14270"/>
    <cellStyle name="Note 2 3 8 3 5" xfId="14271"/>
    <cellStyle name="Note 2 3 8 3 6" xfId="14272"/>
    <cellStyle name="Note 2 3 8 3 7" xfId="14273"/>
    <cellStyle name="Note 2 3 8 3 8" xfId="14274"/>
    <cellStyle name="Note 2 3 8 4" xfId="14275"/>
    <cellStyle name="Note 2 3 8 4 2" xfId="14276"/>
    <cellStyle name="Note 2 3 8 4 3" xfId="14277"/>
    <cellStyle name="Note 2 3 8 4 4" xfId="14278"/>
    <cellStyle name="Note 2 3 8 4 5" xfId="14279"/>
    <cellStyle name="Note 2 3 8 4 6" xfId="14280"/>
    <cellStyle name="Note 2 3 8 4 7" xfId="14281"/>
    <cellStyle name="Note 2 3 8 4 8" xfId="14282"/>
    <cellStyle name="Note 2 3 8 5" xfId="14283"/>
    <cellStyle name="Note 2 3 8 5 2" xfId="14284"/>
    <cellStyle name="Note 2 3 8 5 3" xfId="14285"/>
    <cellStyle name="Note 2 3 8 5 4" xfId="14286"/>
    <cellStyle name="Note 2 3 8 5 5" xfId="14287"/>
    <cellStyle name="Note 2 3 8 5 6" xfId="14288"/>
    <cellStyle name="Note 2 3 8 5 7" xfId="14289"/>
    <cellStyle name="Note 2 3 8 5 8" xfId="14290"/>
    <cellStyle name="Note 2 3 8 6" xfId="14291"/>
    <cellStyle name="Note 2 3 8 6 2" xfId="14292"/>
    <cellStyle name="Note 2 3 8 6 3" xfId="14293"/>
    <cellStyle name="Note 2 3 8 6 4" xfId="14294"/>
    <cellStyle name="Note 2 3 8 6 5" xfId="14295"/>
    <cellStyle name="Note 2 3 8 6 6" xfId="14296"/>
    <cellStyle name="Note 2 3 8 6 7" xfId="14297"/>
    <cellStyle name="Note 2 3 8 6 8" xfId="14298"/>
    <cellStyle name="Note 2 3 8 7" xfId="14299"/>
    <cellStyle name="Note 2 3 8 7 2" xfId="14300"/>
    <cellStyle name="Note 2 3 8 7 3" xfId="14301"/>
    <cellStyle name="Note 2 3 8 7 4" xfId="14302"/>
    <cellStyle name="Note 2 3 8 7 5" xfId="14303"/>
    <cellStyle name="Note 2 3 8 7 6" xfId="14304"/>
    <cellStyle name="Note 2 3 8 7 7" xfId="14305"/>
    <cellStyle name="Note 2 3 8 7 8" xfId="14306"/>
    <cellStyle name="Note 2 3 8 8" xfId="14307"/>
    <cellStyle name="Note 2 3 8 8 2" xfId="14308"/>
    <cellStyle name="Note 2 3 8 8 3" xfId="14309"/>
    <cellStyle name="Note 2 3 8 8 4" xfId="14310"/>
    <cellStyle name="Note 2 3 8 8 5" xfId="14311"/>
    <cellStyle name="Note 2 3 8 8 6" xfId="14312"/>
    <cellStyle name="Note 2 3 8 8 7" xfId="14313"/>
    <cellStyle name="Note 2 3 8 8 8" xfId="14314"/>
    <cellStyle name="Note 2 3 8 9" xfId="14315"/>
    <cellStyle name="Note 2 4" xfId="14316"/>
    <cellStyle name="Note 2 5" xfId="14317"/>
    <cellStyle name="Note 2 5 10" xfId="14318"/>
    <cellStyle name="Note 2 5 11" xfId="14319"/>
    <cellStyle name="Note 2 5 12" xfId="14320"/>
    <cellStyle name="Note 2 5 13" xfId="14321"/>
    <cellStyle name="Note 2 5 14" xfId="14322"/>
    <cellStyle name="Note 2 5 15" xfId="14323"/>
    <cellStyle name="Note 2 5 2" xfId="14324"/>
    <cellStyle name="Note 2 5 3" xfId="14325"/>
    <cellStyle name="Note 2 5 3 2" xfId="14326"/>
    <cellStyle name="Note 2 5 3 3" xfId="14327"/>
    <cellStyle name="Note 2 5 3 4" xfId="14328"/>
    <cellStyle name="Note 2 5 3 5" xfId="14329"/>
    <cellStyle name="Note 2 5 3 6" xfId="14330"/>
    <cellStyle name="Note 2 5 3 7" xfId="14331"/>
    <cellStyle name="Note 2 5 3 8" xfId="14332"/>
    <cellStyle name="Note 2 5 4" xfId="14333"/>
    <cellStyle name="Note 2 5 4 2" xfId="14334"/>
    <cellStyle name="Note 2 5 4 3" xfId="14335"/>
    <cellStyle name="Note 2 5 4 4" xfId="14336"/>
    <cellStyle name="Note 2 5 4 5" xfId="14337"/>
    <cellStyle name="Note 2 5 4 6" xfId="14338"/>
    <cellStyle name="Note 2 5 4 7" xfId="14339"/>
    <cellStyle name="Note 2 5 4 8" xfId="14340"/>
    <cellStyle name="Note 2 5 5" xfId="14341"/>
    <cellStyle name="Note 2 5 5 2" xfId="14342"/>
    <cellStyle name="Note 2 5 5 3" xfId="14343"/>
    <cellStyle name="Note 2 5 5 4" xfId="14344"/>
    <cellStyle name="Note 2 5 5 5" xfId="14345"/>
    <cellStyle name="Note 2 5 5 6" xfId="14346"/>
    <cellStyle name="Note 2 5 5 7" xfId="14347"/>
    <cellStyle name="Note 2 5 5 8" xfId="14348"/>
    <cellStyle name="Note 2 5 6" xfId="14349"/>
    <cellStyle name="Note 2 5 6 2" xfId="14350"/>
    <cellStyle name="Note 2 5 6 3" xfId="14351"/>
    <cellStyle name="Note 2 5 6 4" xfId="14352"/>
    <cellStyle name="Note 2 5 6 5" xfId="14353"/>
    <cellStyle name="Note 2 5 6 6" xfId="14354"/>
    <cellStyle name="Note 2 5 6 7" xfId="14355"/>
    <cellStyle name="Note 2 5 6 8" xfId="14356"/>
    <cellStyle name="Note 2 5 7" xfId="14357"/>
    <cellStyle name="Note 2 5 7 2" xfId="14358"/>
    <cellStyle name="Note 2 5 7 3" xfId="14359"/>
    <cellStyle name="Note 2 5 7 4" xfId="14360"/>
    <cellStyle name="Note 2 5 7 5" xfId="14361"/>
    <cellStyle name="Note 2 5 7 6" xfId="14362"/>
    <cellStyle name="Note 2 5 7 7" xfId="14363"/>
    <cellStyle name="Note 2 5 7 8" xfId="14364"/>
    <cellStyle name="Note 2 5 8" xfId="14365"/>
    <cellStyle name="Note 2 5 8 2" xfId="14366"/>
    <cellStyle name="Note 2 5 8 3" xfId="14367"/>
    <cellStyle name="Note 2 5 8 4" xfId="14368"/>
    <cellStyle name="Note 2 5 8 5" xfId="14369"/>
    <cellStyle name="Note 2 5 8 6" xfId="14370"/>
    <cellStyle name="Note 2 5 8 7" xfId="14371"/>
    <cellStyle name="Note 2 5 8 8" xfId="14372"/>
    <cellStyle name="Note 2 5 9" xfId="14373"/>
    <cellStyle name="Note 2 6" xfId="14374"/>
    <cellStyle name="Note 2 6 10" xfId="14375"/>
    <cellStyle name="Note 2 6 11" xfId="14376"/>
    <cellStyle name="Note 2 6 12" xfId="14377"/>
    <cellStyle name="Note 2 6 13" xfId="14378"/>
    <cellStyle name="Note 2 6 14" xfId="14379"/>
    <cellStyle name="Note 2 6 15" xfId="14380"/>
    <cellStyle name="Note 2 6 2" xfId="14381"/>
    <cellStyle name="Note 2 6 3" xfId="14382"/>
    <cellStyle name="Note 2 6 3 2" xfId="14383"/>
    <cellStyle name="Note 2 6 3 3" xfId="14384"/>
    <cellStyle name="Note 2 6 3 4" xfId="14385"/>
    <cellStyle name="Note 2 6 3 5" xfId="14386"/>
    <cellStyle name="Note 2 6 3 6" xfId="14387"/>
    <cellStyle name="Note 2 6 3 7" xfId="14388"/>
    <cellStyle name="Note 2 6 3 8" xfId="14389"/>
    <cellStyle name="Note 2 6 4" xfId="14390"/>
    <cellStyle name="Note 2 6 4 2" xfId="14391"/>
    <cellStyle name="Note 2 6 4 3" xfId="14392"/>
    <cellStyle name="Note 2 6 4 4" xfId="14393"/>
    <cellStyle name="Note 2 6 4 5" xfId="14394"/>
    <cellStyle name="Note 2 6 4 6" xfId="14395"/>
    <cellStyle name="Note 2 6 4 7" xfId="14396"/>
    <cellStyle name="Note 2 6 4 8" xfId="14397"/>
    <cellStyle name="Note 2 6 5" xfId="14398"/>
    <cellStyle name="Note 2 6 5 2" xfId="14399"/>
    <cellStyle name="Note 2 6 5 3" xfId="14400"/>
    <cellStyle name="Note 2 6 5 4" xfId="14401"/>
    <cellStyle name="Note 2 6 5 5" xfId="14402"/>
    <cellStyle name="Note 2 6 5 6" xfId="14403"/>
    <cellStyle name="Note 2 6 5 7" xfId="14404"/>
    <cellStyle name="Note 2 6 5 8" xfId="14405"/>
    <cellStyle name="Note 2 6 6" xfId="14406"/>
    <cellStyle name="Note 2 6 6 2" xfId="14407"/>
    <cellStyle name="Note 2 6 6 3" xfId="14408"/>
    <cellStyle name="Note 2 6 6 4" xfId="14409"/>
    <cellStyle name="Note 2 6 6 5" xfId="14410"/>
    <cellStyle name="Note 2 6 6 6" xfId="14411"/>
    <cellStyle name="Note 2 6 6 7" xfId="14412"/>
    <cellStyle name="Note 2 6 6 8" xfId="14413"/>
    <cellStyle name="Note 2 6 7" xfId="14414"/>
    <cellStyle name="Note 2 6 7 2" xfId="14415"/>
    <cellStyle name="Note 2 6 7 3" xfId="14416"/>
    <cellStyle name="Note 2 6 7 4" xfId="14417"/>
    <cellStyle name="Note 2 6 7 5" xfId="14418"/>
    <cellStyle name="Note 2 6 7 6" xfId="14419"/>
    <cellStyle name="Note 2 6 7 7" xfId="14420"/>
    <cellStyle name="Note 2 6 7 8" xfId="14421"/>
    <cellStyle name="Note 2 6 8" xfId="14422"/>
    <cellStyle name="Note 2 6 8 2" xfId="14423"/>
    <cellStyle name="Note 2 6 8 3" xfId="14424"/>
    <cellStyle name="Note 2 6 8 4" xfId="14425"/>
    <cellStyle name="Note 2 6 8 5" xfId="14426"/>
    <cellStyle name="Note 2 6 8 6" xfId="14427"/>
    <cellStyle name="Note 2 6 8 7" xfId="14428"/>
    <cellStyle name="Note 2 6 8 8" xfId="14429"/>
    <cellStyle name="Note 2 6 9" xfId="14430"/>
    <cellStyle name="Note 2 7" xfId="14431"/>
    <cellStyle name="Note 2 7 10" xfId="14432"/>
    <cellStyle name="Note 2 7 11" xfId="14433"/>
    <cellStyle name="Note 2 7 12" xfId="14434"/>
    <cellStyle name="Note 2 7 13" xfId="14435"/>
    <cellStyle name="Note 2 7 14" xfId="14436"/>
    <cellStyle name="Note 2 7 15" xfId="14437"/>
    <cellStyle name="Note 2 7 2" xfId="14438"/>
    <cellStyle name="Note 2 7 3" xfId="14439"/>
    <cellStyle name="Note 2 7 3 2" xfId="14440"/>
    <cellStyle name="Note 2 7 3 3" xfId="14441"/>
    <cellStyle name="Note 2 7 3 4" xfId="14442"/>
    <cellStyle name="Note 2 7 3 5" xfId="14443"/>
    <cellStyle name="Note 2 7 3 6" xfId="14444"/>
    <cellStyle name="Note 2 7 3 7" xfId="14445"/>
    <cellStyle name="Note 2 7 3 8" xfId="14446"/>
    <cellStyle name="Note 2 7 4" xfId="14447"/>
    <cellStyle name="Note 2 7 4 2" xfId="14448"/>
    <cellStyle name="Note 2 7 4 3" xfId="14449"/>
    <cellStyle name="Note 2 7 4 4" xfId="14450"/>
    <cellStyle name="Note 2 7 4 5" xfId="14451"/>
    <cellStyle name="Note 2 7 4 6" xfId="14452"/>
    <cellStyle name="Note 2 7 4 7" xfId="14453"/>
    <cellStyle name="Note 2 7 4 8" xfId="14454"/>
    <cellStyle name="Note 2 7 5" xfId="14455"/>
    <cellStyle name="Note 2 7 5 2" xfId="14456"/>
    <cellStyle name="Note 2 7 5 3" xfId="14457"/>
    <cellStyle name="Note 2 7 5 4" xfId="14458"/>
    <cellStyle name="Note 2 7 5 5" xfId="14459"/>
    <cellStyle name="Note 2 7 5 6" xfId="14460"/>
    <cellStyle name="Note 2 7 5 7" xfId="14461"/>
    <cellStyle name="Note 2 7 5 8" xfId="14462"/>
    <cellStyle name="Note 2 7 6" xfId="14463"/>
    <cellStyle name="Note 2 7 6 2" xfId="14464"/>
    <cellStyle name="Note 2 7 6 3" xfId="14465"/>
    <cellStyle name="Note 2 7 6 4" xfId="14466"/>
    <cellStyle name="Note 2 7 6 5" xfId="14467"/>
    <cellStyle name="Note 2 7 6 6" xfId="14468"/>
    <cellStyle name="Note 2 7 6 7" xfId="14469"/>
    <cellStyle name="Note 2 7 6 8" xfId="14470"/>
    <cellStyle name="Note 2 7 7" xfId="14471"/>
    <cellStyle name="Note 2 7 7 2" xfId="14472"/>
    <cellStyle name="Note 2 7 7 3" xfId="14473"/>
    <cellStyle name="Note 2 7 7 4" xfId="14474"/>
    <cellStyle name="Note 2 7 7 5" xfId="14475"/>
    <cellStyle name="Note 2 7 7 6" xfId="14476"/>
    <cellStyle name="Note 2 7 7 7" xfId="14477"/>
    <cellStyle name="Note 2 7 7 8" xfId="14478"/>
    <cellStyle name="Note 2 7 8" xfId="14479"/>
    <cellStyle name="Note 2 7 8 2" xfId="14480"/>
    <cellStyle name="Note 2 7 8 3" xfId="14481"/>
    <cellStyle name="Note 2 7 8 4" xfId="14482"/>
    <cellStyle name="Note 2 7 8 5" xfId="14483"/>
    <cellStyle name="Note 2 7 8 6" xfId="14484"/>
    <cellStyle name="Note 2 7 8 7" xfId="14485"/>
    <cellStyle name="Note 2 7 8 8" xfId="14486"/>
    <cellStyle name="Note 2 7 9" xfId="14487"/>
    <cellStyle name="Note 2 8" xfId="14488"/>
    <cellStyle name="Note 2 8 10" xfId="14489"/>
    <cellStyle name="Note 2 8 11" xfId="14490"/>
    <cellStyle name="Note 2 8 12" xfId="14491"/>
    <cellStyle name="Note 2 8 13" xfId="14492"/>
    <cellStyle name="Note 2 8 14" xfId="14493"/>
    <cellStyle name="Note 2 8 15" xfId="14494"/>
    <cellStyle name="Note 2 8 2" xfId="14495"/>
    <cellStyle name="Note 2 8 3" xfId="14496"/>
    <cellStyle name="Note 2 8 3 2" xfId="14497"/>
    <cellStyle name="Note 2 8 3 3" xfId="14498"/>
    <cellStyle name="Note 2 8 3 4" xfId="14499"/>
    <cellStyle name="Note 2 8 3 5" xfId="14500"/>
    <cellStyle name="Note 2 8 3 6" xfId="14501"/>
    <cellStyle name="Note 2 8 3 7" xfId="14502"/>
    <cellStyle name="Note 2 8 3 8" xfId="14503"/>
    <cellStyle name="Note 2 8 4" xfId="14504"/>
    <cellStyle name="Note 2 8 4 2" xfId="14505"/>
    <cellStyle name="Note 2 8 4 3" xfId="14506"/>
    <cellStyle name="Note 2 8 4 4" xfId="14507"/>
    <cellStyle name="Note 2 8 4 5" xfId="14508"/>
    <cellStyle name="Note 2 8 4 6" xfId="14509"/>
    <cellStyle name="Note 2 8 4 7" xfId="14510"/>
    <cellStyle name="Note 2 8 4 8" xfId="14511"/>
    <cellStyle name="Note 2 8 5" xfId="14512"/>
    <cellStyle name="Note 2 8 5 2" xfId="14513"/>
    <cellStyle name="Note 2 8 5 3" xfId="14514"/>
    <cellStyle name="Note 2 8 5 4" xfId="14515"/>
    <cellStyle name="Note 2 8 5 5" xfId="14516"/>
    <cellStyle name="Note 2 8 5 6" xfId="14517"/>
    <cellStyle name="Note 2 8 5 7" xfId="14518"/>
    <cellStyle name="Note 2 8 5 8" xfId="14519"/>
    <cellStyle name="Note 2 8 6" xfId="14520"/>
    <cellStyle name="Note 2 8 6 2" xfId="14521"/>
    <cellStyle name="Note 2 8 6 3" xfId="14522"/>
    <cellStyle name="Note 2 8 6 4" xfId="14523"/>
    <cellStyle name="Note 2 8 6 5" xfId="14524"/>
    <cellStyle name="Note 2 8 6 6" xfId="14525"/>
    <cellStyle name="Note 2 8 6 7" xfId="14526"/>
    <cellStyle name="Note 2 8 6 8" xfId="14527"/>
    <cellStyle name="Note 2 8 7" xfId="14528"/>
    <cellStyle name="Note 2 8 7 2" xfId="14529"/>
    <cellStyle name="Note 2 8 7 3" xfId="14530"/>
    <cellStyle name="Note 2 8 7 4" xfId="14531"/>
    <cellStyle name="Note 2 8 7 5" xfId="14532"/>
    <cellStyle name="Note 2 8 7 6" xfId="14533"/>
    <cellStyle name="Note 2 8 7 7" xfId="14534"/>
    <cellStyle name="Note 2 8 7 8" xfId="14535"/>
    <cellStyle name="Note 2 8 8" xfId="14536"/>
    <cellStyle name="Note 2 8 8 2" xfId="14537"/>
    <cellStyle name="Note 2 8 8 3" xfId="14538"/>
    <cellStyle name="Note 2 8 8 4" xfId="14539"/>
    <cellStyle name="Note 2 8 8 5" xfId="14540"/>
    <cellStyle name="Note 2 8 8 6" xfId="14541"/>
    <cellStyle name="Note 2 8 8 7" xfId="14542"/>
    <cellStyle name="Note 2 8 8 8" xfId="14543"/>
    <cellStyle name="Note 2 8 9" xfId="14544"/>
    <cellStyle name="Note 2 9" xfId="14545"/>
    <cellStyle name="Note 2 9 10" xfId="14546"/>
    <cellStyle name="Note 2 9 11" xfId="14547"/>
    <cellStyle name="Note 2 9 12" xfId="14548"/>
    <cellStyle name="Note 2 9 13" xfId="14549"/>
    <cellStyle name="Note 2 9 14" xfId="14550"/>
    <cellStyle name="Note 2 9 15" xfId="14551"/>
    <cellStyle name="Note 2 9 2" xfId="14552"/>
    <cellStyle name="Note 2 9 3" xfId="14553"/>
    <cellStyle name="Note 2 9 3 2" xfId="14554"/>
    <cellStyle name="Note 2 9 3 3" xfId="14555"/>
    <cellStyle name="Note 2 9 3 4" xfId="14556"/>
    <cellStyle name="Note 2 9 3 5" xfId="14557"/>
    <cellStyle name="Note 2 9 3 6" xfId="14558"/>
    <cellStyle name="Note 2 9 3 7" xfId="14559"/>
    <cellStyle name="Note 2 9 3 8" xfId="14560"/>
    <cellStyle name="Note 2 9 4" xfId="14561"/>
    <cellStyle name="Note 2 9 4 2" xfId="14562"/>
    <cellStyle name="Note 2 9 4 3" xfId="14563"/>
    <cellStyle name="Note 2 9 4 4" xfId="14564"/>
    <cellStyle name="Note 2 9 4 5" xfId="14565"/>
    <cellStyle name="Note 2 9 4 6" xfId="14566"/>
    <cellStyle name="Note 2 9 4 7" xfId="14567"/>
    <cellStyle name="Note 2 9 4 8" xfId="14568"/>
    <cellStyle name="Note 2 9 5" xfId="14569"/>
    <cellStyle name="Note 2 9 5 2" xfId="14570"/>
    <cellStyle name="Note 2 9 5 3" xfId="14571"/>
    <cellStyle name="Note 2 9 5 4" xfId="14572"/>
    <cellStyle name="Note 2 9 5 5" xfId="14573"/>
    <cellStyle name="Note 2 9 5 6" xfId="14574"/>
    <cellStyle name="Note 2 9 5 7" xfId="14575"/>
    <cellStyle name="Note 2 9 5 8" xfId="14576"/>
    <cellStyle name="Note 2 9 6" xfId="14577"/>
    <cellStyle name="Note 2 9 6 2" xfId="14578"/>
    <cellStyle name="Note 2 9 6 3" xfId="14579"/>
    <cellStyle name="Note 2 9 6 4" xfId="14580"/>
    <cellStyle name="Note 2 9 6 5" xfId="14581"/>
    <cellStyle name="Note 2 9 6 6" xfId="14582"/>
    <cellStyle name="Note 2 9 6 7" xfId="14583"/>
    <cellStyle name="Note 2 9 6 8" xfId="14584"/>
    <cellStyle name="Note 2 9 7" xfId="14585"/>
    <cellStyle name="Note 2 9 7 2" xfId="14586"/>
    <cellStyle name="Note 2 9 7 3" xfId="14587"/>
    <cellStyle name="Note 2 9 7 4" xfId="14588"/>
    <cellStyle name="Note 2 9 7 5" xfId="14589"/>
    <cellStyle name="Note 2 9 7 6" xfId="14590"/>
    <cellStyle name="Note 2 9 7 7" xfId="14591"/>
    <cellStyle name="Note 2 9 7 8" xfId="14592"/>
    <cellStyle name="Note 2 9 8" xfId="14593"/>
    <cellStyle name="Note 2 9 8 2" xfId="14594"/>
    <cellStyle name="Note 2 9 8 3" xfId="14595"/>
    <cellStyle name="Note 2 9 8 4" xfId="14596"/>
    <cellStyle name="Note 2 9 8 5" xfId="14597"/>
    <cellStyle name="Note 2 9 8 6" xfId="14598"/>
    <cellStyle name="Note 2 9 8 7" xfId="14599"/>
    <cellStyle name="Note 2 9 8 8" xfId="14600"/>
    <cellStyle name="Note 2 9 9" xfId="14601"/>
    <cellStyle name="Note 3" xfId="14602"/>
    <cellStyle name="Note 3 10" xfId="14603"/>
    <cellStyle name="Note 3 10 10" xfId="14604"/>
    <cellStyle name="Note 3 10 11" xfId="14605"/>
    <cellStyle name="Note 3 10 12" xfId="14606"/>
    <cellStyle name="Note 3 10 13" xfId="14607"/>
    <cellStyle name="Note 3 10 14" xfId="14608"/>
    <cellStyle name="Note 3 10 15" xfId="14609"/>
    <cellStyle name="Note 3 10 2" xfId="14610"/>
    <cellStyle name="Note 3 10 3" xfId="14611"/>
    <cellStyle name="Note 3 10 3 2" xfId="14612"/>
    <cellStyle name="Note 3 10 3 3" xfId="14613"/>
    <cellStyle name="Note 3 10 3 4" xfId="14614"/>
    <cellStyle name="Note 3 10 3 5" xfId="14615"/>
    <cellStyle name="Note 3 10 3 6" xfId="14616"/>
    <cellStyle name="Note 3 10 3 7" xfId="14617"/>
    <cellStyle name="Note 3 10 3 8" xfId="14618"/>
    <cellStyle name="Note 3 10 4" xfId="14619"/>
    <cellStyle name="Note 3 10 4 2" xfId="14620"/>
    <cellStyle name="Note 3 10 4 3" xfId="14621"/>
    <cellStyle name="Note 3 10 4 4" xfId="14622"/>
    <cellStyle name="Note 3 10 4 5" xfId="14623"/>
    <cellStyle name="Note 3 10 4 6" xfId="14624"/>
    <cellStyle name="Note 3 10 4 7" xfId="14625"/>
    <cellStyle name="Note 3 10 4 8" xfId="14626"/>
    <cellStyle name="Note 3 10 5" xfId="14627"/>
    <cellStyle name="Note 3 10 5 2" xfId="14628"/>
    <cellStyle name="Note 3 10 5 3" xfId="14629"/>
    <cellStyle name="Note 3 10 5 4" xfId="14630"/>
    <cellStyle name="Note 3 10 5 5" xfId="14631"/>
    <cellStyle name="Note 3 10 5 6" xfId="14632"/>
    <cellStyle name="Note 3 10 5 7" xfId="14633"/>
    <cellStyle name="Note 3 10 5 8" xfId="14634"/>
    <cellStyle name="Note 3 10 6" xfId="14635"/>
    <cellStyle name="Note 3 10 6 2" xfId="14636"/>
    <cellStyle name="Note 3 10 6 3" xfId="14637"/>
    <cellStyle name="Note 3 10 6 4" xfId="14638"/>
    <cellStyle name="Note 3 10 6 5" xfId="14639"/>
    <cellStyle name="Note 3 10 6 6" xfId="14640"/>
    <cellStyle name="Note 3 10 6 7" xfId="14641"/>
    <cellStyle name="Note 3 10 6 8" xfId="14642"/>
    <cellStyle name="Note 3 10 7" xfId="14643"/>
    <cellStyle name="Note 3 10 7 2" xfId="14644"/>
    <cellStyle name="Note 3 10 7 3" xfId="14645"/>
    <cellStyle name="Note 3 10 7 4" xfId="14646"/>
    <cellStyle name="Note 3 10 7 5" xfId="14647"/>
    <cellStyle name="Note 3 10 7 6" xfId="14648"/>
    <cellStyle name="Note 3 10 7 7" xfId="14649"/>
    <cellStyle name="Note 3 10 7 8" xfId="14650"/>
    <cellStyle name="Note 3 10 8" xfId="14651"/>
    <cellStyle name="Note 3 10 8 2" xfId="14652"/>
    <cellStyle name="Note 3 10 8 3" xfId="14653"/>
    <cellStyle name="Note 3 10 8 4" xfId="14654"/>
    <cellStyle name="Note 3 10 8 5" xfId="14655"/>
    <cellStyle name="Note 3 10 8 6" xfId="14656"/>
    <cellStyle name="Note 3 10 8 7" xfId="14657"/>
    <cellStyle name="Note 3 10 8 8" xfId="14658"/>
    <cellStyle name="Note 3 10 9" xfId="14659"/>
    <cellStyle name="Note 3 2" xfId="14660"/>
    <cellStyle name="Note 3 2 2" xfId="14661"/>
    <cellStyle name="Note 3 2 2 2" xfId="14662"/>
    <cellStyle name="Note 3 2 2 3" xfId="14663"/>
    <cellStyle name="Note 3 2 2 3 10" xfId="14664"/>
    <cellStyle name="Note 3 2 2 3 11" xfId="14665"/>
    <cellStyle name="Note 3 2 2 3 12" xfId="14666"/>
    <cellStyle name="Note 3 2 2 3 13" xfId="14667"/>
    <cellStyle name="Note 3 2 2 3 14" xfId="14668"/>
    <cellStyle name="Note 3 2 2 3 15" xfId="14669"/>
    <cellStyle name="Note 3 2 2 3 2" xfId="14670"/>
    <cellStyle name="Note 3 2 2 3 3" xfId="14671"/>
    <cellStyle name="Note 3 2 2 3 3 2" xfId="14672"/>
    <cellStyle name="Note 3 2 2 3 3 3" xfId="14673"/>
    <cellStyle name="Note 3 2 2 3 3 4" xfId="14674"/>
    <cellStyle name="Note 3 2 2 3 3 5" xfId="14675"/>
    <cellStyle name="Note 3 2 2 3 3 6" xfId="14676"/>
    <cellStyle name="Note 3 2 2 3 3 7" xfId="14677"/>
    <cellStyle name="Note 3 2 2 3 3 8" xfId="14678"/>
    <cellStyle name="Note 3 2 2 3 4" xfId="14679"/>
    <cellStyle name="Note 3 2 2 3 4 2" xfId="14680"/>
    <cellStyle name="Note 3 2 2 3 4 3" xfId="14681"/>
    <cellStyle name="Note 3 2 2 3 4 4" xfId="14682"/>
    <cellStyle name="Note 3 2 2 3 4 5" xfId="14683"/>
    <cellStyle name="Note 3 2 2 3 4 6" xfId="14684"/>
    <cellStyle name="Note 3 2 2 3 4 7" xfId="14685"/>
    <cellStyle name="Note 3 2 2 3 4 8" xfId="14686"/>
    <cellStyle name="Note 3 2 2 3 5" xfId="14687"/>
    <cellStyle name="Note 3 2 2 3 5 2" xfId="14688"/>
    <cellStyle name="Note 3 2 2 3 5 3" xfId="14689"/>
    <cellStyle name="Note 3 2 2 3 5 4" xfId="14690"/>
    <cellStyle name="Note 3 2 2 3 5 5" xfId="14691"/>
    <cellStyle name="Note 3 2 2 3 5 6" xfId="14692"/>
    <cellStyle name="Note 3 2 2 3 5 7" xfId="14693"/>
    <cellStyle name="Note 3 2 2 3 5 8" xfId="14694"/>
    <cellStyle name="Note 3 2 2 3 6" xfId="14695"/>
    <cellStyle name="Note 3 2 2 3 6 2" xfId="14696"/>
    <cellStyle name="Note 3 2 2 3 6 3" xfId="14697"/>
    <cellStyle name="Note 3 2 2 3 6 4" xfId="14698"/>
    <cellStyle name="Note 3 2 2 3 6 5" xfId="14699"/>
    <cellStyle name="Note 3 2 2 3 6 6" xfId="14700"/>
    <cellStyle name="Note 3 2 2 3 6 7" xfId="14701"/>
    <cellStyle name="Note 3 2 2 3 6 8" xfId="14702"/>
    <cellStyle name="Note 3 2 2 3 7" xfId="14703"/>
    <cellStyle name="Note 3 2 2 3 7 2" xfId="14704"/>
    <cellStyle name="Note 3 2 2 3 7 3" xfId="14705"/>
    <cellStyle name="Note 3 2 2 3 7 4" xfId="14706"/>
    <cellStyle name="Note 3 2 2 3 7 5" xfId="14707"/>
    <cellStyle name="Note 3 2 2 3 7 6" xfId="14708"/>
    <cellStyle name="Note 3 2 2 3 7 7" xfId="14709"/>
    <cellStyle name="Note 3 2 2 3 7 8" xfId="14710"/>
    <cellStyle name="Note 3 2 2 3 8" xfId="14711"/>
    <cellStyle name="Note 3 2 2 3 8 2" xfId="14712"/>
    <cellStyle name="Note 3 2 2 3 8 3" xfId="14713"/>
    <cellStyle name="Note 3 2 2 3 8 4" xfId="14714"/>
    <cellStyle name="Note 3 2 2 3 8 5" xfId="14715"/>
    <cellStyle name="Note 3 2 2 3 8 6" xfId="14716"/>
    <cellStyle name="Note 3 2 2 3 8 7" xfId="14717"/>
    <cellStyle name="Note 3 2 2 3 8 8" xfId="14718"/>
    <cellStyle name="Note 3 2 2 3 9" xfId="14719"/>
    <cellStyle name="Note 3 2 2 4" xfId="14720"/>
    <cellStyle name="Note 3 2 2 4 10" xfId="14721"/>
    <cellStyle name="Note 3 2 2 4 11" xfId="14722"/>
    <cellStyle name="Note 3 2 2 4 12" xfId="14723"/>
    <cellStyle name="Note 3 2 2 4 13" xfId="14724"/>
    <cellStyle name="Note 3 2 2 4 14" xfId="14725"/>
    <cellStyle name="Note 3 2 2 4 15" xfId="14726"/>
    <cellStyle name="Note 3 2 2 4 2" xfId="14727"/>
    <cellStyle name="Note 3 2 2 4 3" xfId="14728"/>
    <cellStyle name="Note 3 2 2 4 3 2" xfId="14729"/>
    <cellStyle name="Note 3 2 2 4 3 3" xfId="14730"/>
    <cellStyle name="Note 3 2 2 4 3 4" xfId="14731"/>
    <cellStyle name="Note 3 2 2 4 3 5" xfId="14732"/>
    <cellStyle name="Note 3 2 2 4 3 6" xfId="14733"/>
    <cellStyle name="Note 3 2 2 4 3 7" xfId="14734"/>
    <cellStyle name="Note 3 2 2 4 3 8" xfId="14735"/>
    <cellStyle name="Note 3 2 2 4 4" xfId="14736"/>
    <cellStyle name="Note 3 2 2 4 4 2" xfId="14737"/>
    <cellStyle name="Note 3 2 2 4 4 3" xfId="14738"/>
    <cellStyle name="Note 3 2 2 4 4 4" xfId="14739"/>
    <cellStyle name="Note 3 2 2 4 4 5" xfId="14740"/>
    <cellStyle name="Note 3 2 2 4 4 6" xfId="14741"/>
    <cellStyle name="Note 3 2 2 4 4 7" xfId="14742"/>
    <cellStyle name="Note 3 2 2 4 4 8" xfId="14743"/>
    <cellStyle name="Note 3 2 2 4 5" xfId="14744"/>
    <cellStyle name="Note 3 2 2 4 5 2" xfId="14745"/>
    <cellStyle name="Note 3 2 2 4 5 3" xfId="14746"/>
    <cellStyle name="Note 3 2 2 4 5 4" xfId="14747"/>
    <cellStyle name="Note 3 2 2 4 5 5" xfId="14748"/>
    <cellStyle name="Note 3 2 2 4 5 6" xfId="14749"/>
    <cellStyle name="Note 3 2 2 4 5 7" xfId="14750"/>
    <cellStyle name="Note 3 2 2 4 5 8" xfId="14751"/>
    <cellStyle name="Note 3 2 2 4 6" xfId="14752"/>
    <cellStyle name="Note 3 2 2 4 6 2" xfId="14753"/>
    <cellStyle name="Note 3 2 2 4 6 3" xfId="14754"/>
    <cellStyle name="Note 3 2 2 4 6 4" xfId="14755"/>
    <cellStyle name="Note 3 2 2 4 6 5" xfId="14756"/>
    <cellStyle name="Note 3 2 2 4 6 6" xfId="14757"/>
    <cellStyle name="Note 3 2 2 4 6 7" xfId="14758"/>
    <cellStyle name="Note 3 2 2 4 6 8" xfId="14759"/>
    <cellStyle name="Note 3 2 2 4 7" xfId="14760"/>
    <cellStyle name="Note 3 2 2 4 7 2" xfId="14761"/>
    <cellStyle name="Note 3 2 2 4 7 3" xfId="14762"/>
    <cellStyle name="Note 3 2 2 4 7 4" xfId="14763"/>
    <cellStyle name="Note 3 2 2 4 7 5" xfId="14764"/>
    <cellStyle name="Note 3 2 2 4 7 6" xfId="14765"/>
    <cellStyle name="Note 3 2 2 4 7 7" xfId="14766"/>
    <cellStyle name="Note 3 2 2 4 7 8" xfId="14767"/>
    <cellStyle name="Note 3 2 2 4 8" xfId="14768"/>
    <cellStyle name="Note 3 2 2 4 8 2" xfId="14769"/>
    <cellStyle name="Note 3 2 2 4 8 3" xfId="14770"/>
    <cellStyle name="Note 3 2 2 4 8 4" xfId="14771"/>
    <cellStyle name="Note 3 2 2 4 8 5" xfId="14772"/>
    <cellStyle name="Note 3 2 2 4 8 6" xfId="14773"/>
    <cellStyle name="Note 3 2 2 4 8 7" xfId="14774"/>
    <cellStyle name="Note 3 2 2 4 8 8" xfId="14775"/>
    <cellStyle name="Note 3 2 2 4 9" xfId="14776"/>
    <cellStyle name="Note 3 2 2 5" xfId="14777"/>
    <cellStyle name="Note 3 2 2 5 10" xfId="14778"/>
    <cellStyle name="Note 3 2 2 5 11" xfId="14779"/>
    <cellStyle name="Note 3 2 2 5 12" xfId="14780"/>
    <cellStyle name="Note 3 2 2 5 13" xfId="14781"/>
    <cellStyle name="Note 3 2 2 5 14" xfId="14782"/>
    <cellStyle name="Note 3 2 2 5 15" xfId="14783"/>
    <cellStyle name="Note 3 2 2 5 2" xfId="14784"/>
    <cellStyle name="Note 3 2 2 5 3" xfId="14785"/>
    <cellStyle name="Note 3 2 2 5 3 2" xfId="14786"/>
    <cellStyle name="Note 3 2 2 5 3 3" xfId="14787"/>
    <cellStyle name="Note 3 2 2 5 3 4" xfId="14788"/>
    <cellStyle name="Note 3 2 2 5 3 5" xfId="14789"/>
    <cellStyle name="Note 3 2 2 5 3 6" xfId="14790"/>
    <cellStyle name="Note 3 2 2 5 3 7" xfId="14791"/>
    <cellStyle name="Note 3 2 2 5 3 8" xfId="14792"/>
    <cellStyle name="Note 3 2 2 5 4" xfId="14793"/>
    <cellStyle name="Note 3 2 2 5 4 2" xfId="14794"/>
    <cellStyle name="Note 3 2 2 5 4 3" xfId="14795"/>
    <cellStyle name="Note 3 2 2 5 4 4" xfId="14796"/>
    <cellStyle name="Note 3 2 2 5 4 5" xfId="14797"/>
    <cellStyle name="Note 3 2 2 5 4 6" xfId="14798"/>
    <cellStyle name="Note 3 2 2 5 4 7" xfId="14799"/>
    <cellStyle name="Note 3 2 2 5 4 8" xfId="14800"/>
    <cellStyle name="Note 3 2 2 5 5" xfId="14801"/>
    <cellStyle name="Note 3 2 2 5 5 2" xfId="14802"/>
    <cellStyle name="Note 3 2 2 5 5 3" xfId="14803"/>
    <cellStyle name="Note 3 2 2 5 5 4" xfId="14804"/>
    <cellStyle name="Note 3 2 2 5 5 5" xfId="14805"/>
    <cellStyle name="Note 3 2 2 5 5 6" xfId="14806"/>
    <cellStyle name="Note 3 2 2 5 5 7" xfId="14807"/>
    <cellStyle name="Note 3 2 2 5 5 8" xfId="14808"/>
    <cellStyle name="Note 3 2 2 5 6" xfId="14809"/>
    <cellStyle name="Note 3 2 2 5 6 2" xfId="14810"/>
    <cellStyle name="Note 3 2 2 5 6 3" xfId="14811"/>
    <cellStyle name="Note 3 2 2 5 6 4" xfId="14812"/>
    <cellStyle name="Note 3 2 2 5 6 5" xfId="14813"/>
    <cellStyle name="Note 3 2 2 5 6 6" xfId="14814"/>
    <cellStyle name="Note 3 2 2 5 6 7" xfId="14815"/>
    <cellStyle name="Note 3 2 2 5 6 8" xfId="14816"/>
    <cellStyle name="Note 3 2 2 5 7" xfId="14817"/>
    <cellStyle name="Note 3 2 2 5 7 2" xfId="14818"/>
    <cellStyle name="Note 3 2 2 5 7 3" xfId="14819"/>
    <cellStyle name="Note 3 2 2 5 7 4" xfId="14820"/>
    <cellStyle name="Note 3 2 2 5 7 5" xfId="14821"/>
    <cellStyle name="Note 3 2 2 5 7 6" xfId="14822"/>
    <cellStyle name="Note 3 2 2 5 7 7" xfId="14823"/>
    <cellStyle name="Note 3 2 2 5 7 8" xfId="14824"/>
    <cellStyle name="Note 3 2 2 5 8" xfId="14825"/>
    <cellStyle name="Note 3 2 2 5 8 2" xfId="14826"/>
    <cellStyle name="Note 3 2 2 5 8 3" xfId="14827"/>
    <cellStyle name="Note 3 2 2 5 8 4" xfId="14828"/>
    <cellStyle name="Note 3 2 2 5 8 5" xfId="14829"/>
    <cellStyle name="Note 3 2 2 5 8 6" xfId="14830"/>
    <cellStyle name="Note 3 2 2 5 8 7" xfId="14831"/>
    <cellStyle name="Note 3 2 2 5 8 8" xfId="14832"/>
    <cellStyle name="Note 3 2 2 5 9" xfId="14833"/>
    <cellStyle name="Note 3 2 2 6" xfId="14834"/>
    <cellStyle name="Note 3 2 2 6 10" xfId="14835"/>
    <cellStyle name="Note 3 2 2 6 11" xfId="14836"/>
    <cellStyle name="Note 3 2 2 6 12" xfId="14837"/>
    <cellStyle name="Note 3 2 2 6 13" xfId="14838"/>
    <cellStyle name="Note 3 2 2 6 14" xfId="14839"/>
    <cellStyle name="Note 3 2 2 6 15" xfId="14840"/>
    <cellStyle name="Note 3 2 2 6 2" xfId="14841"/>
    <cellStyle name="Note 3 2 2 6 3" xfId="14842"/>
    <cellStyle name="Note 3 2 2 6 3 2" xfId="14843"/>
    <cellStyle name="Note 3 2 2 6 3 3" xfId="14844"/>
    <cellStyle name="Note 3 2 2 6 3 4" xfId="14845"/>
    <cellStyle name="Note 3 2 2 6 3 5" xfId="14846"/>
    <cellStyle name="Note 3 2 2 6 3 6" xfId="14847"/>
    <cellStyle name="Note 3 2 2 6 3 7" xfId="14848"/>
    <cellStyle name="Note 3 2 2 6 3 8" xfId="14849"/>
    <cellStyle name="Note 3 2 2 6 4" xfId="14850"/>
    <cellStyle name="Note 3 2 2 6 4 2" xfId="14851"/>
    <cellStyle name="Note 3 2 2 6 4 3" xfId="14852"/>
    <cellStyle name="Note 3 2 2 6 4 4" xfId="14853"/>
    <cellStyle name="Note 3 2 2 6 4 5" xfId="14854"/>
    <cellStyle name="Note 3 2 2 6 4 6" xfId="14855"/>
    <cellStyle name="Note 3 2 2 6 4 7" xfId="14856"/>
    <cellStyle name="Note 3 2 2 6 4 8" xfId="14857"/>
    <cellStyle name="Note 3 2 2 6 5" xfId="14858"/>
    <cellStyle name="Note 3 2 2 6 5 2" xfId="14859"/>
    <cellStyle name="Note 3 2 2 6 5 3" xfId="14860"/>
    <cellStyle name="Note 3 2 2 6 5 4" xfId="14861"/>
    <cellStyle name="Note 3 2 2 6 5 5" xfId="14862"/>
    <cellStyle name="Note 3 2 2 6 5 6" xfId="14863"/>
    <cellStyle name="Note 3 2 2 6 5 7" xfId="14864"/>
    <cellStyle name="Note 3 2 2 6 5 8" xfId="14865"/>
    <cellStyle name="Note 3 2 2 6 6" xfId="14866"/>
    <cellStyle name="Note 3 2 2 6 6 2" xfId="14867"/>
    <cellStyle name="Note 3 2 2 6 6 3" xfId="14868"/>
    <cellStyle name="Note 3 2 2 6 6 4" xfId="14869"/>
    <cellStyle name="Note 3 2 2 6 6 5" xfId="14870"/>
    <cellStyle name="Note 3 2 2 6 6 6" xfId="14871"/>
    <cellStyle name="Note 3 2 2 6 6 7" xfId="14872"/>
    <cellStyle name="Note 3 2 2 6 6 8" xfId="14873"/>
    <cellStyle name="Note 3 2 2 6 7" xfId="14874"/>
    <cellStyle name="Note 3 2 2 6 7 2" xfId="14875"/>
    <cellStyle name="Note 3 2 2 6 7 3" xfId="14876"/>
    <cellStyle name="Note 3 2 2 6 7 4" xfId="14877"/>
    <cellStyle name="Note 3 2 2 6 7 5" xfId="14878"/>
    <cellStyle name="Note 3 2 2 6 7 6" xfId="14879"/>
    <cellStyle name="Note 3 2 2 6 7 7" xfId="14880"/>
    <cellStyle name="Note 3 2 2 6 7 8" xfId="14881"/>
    <cellStyle name="Note 3 2 2 6 8" xfId="14882"/>
    <cellStyle name="Note 3 2 2 6 8 2" xfId="14883"/>
    <cellStyle name="Note 3 2 2 6 8 3" xfId="14884"/>
    <cellStyle name="Note 3 2 2 6 8 4" xfId="14885"/>
    <cellStyle name="Note 3 2 2 6 8 5" xfId="14886"/>
    <cellStyle name="Note 3 2 2 6 8 6" xfId="14887"/>
    <cellStyle name="Note 3 2 2 6 8 7" xfId="14888"/>
    <cellStyle name="Note 3 2 2 6 8 8" xfId="14889"/>
    <cellStyle name="Note 3 2 2 6 9" xfId="14890"/>
    <cellStyle name="Note 3 2 2 7" xfId="14891"/>
    <cellStyle name="Note 3 2 2 7 10" xfId="14892"/>
    <cellStyle name="Note 3 2 2 7 11" xfId="14893"/>
    <cellStyle name="Note 3 2 2 7 12" xfId="14894"/>
    <cellStyle name="Note 3 2 2 7 13" xfId="14895"/>
    <cellStyle name="Note 3 2 2 7 14" xfId="14896"/>
    <cellStyle name="Note 3 2 2 7 15" xfId="14897"/>
    <cellStyle name="Note 3 2 2 7 2" xfId="14898"/>
    <cellStyle name="Note 3 2 2 7 3" xfId="14899"/>
    <cellStyle name="Note 3 2 2 7 3 2" xfId="14900"/>
    <cellStyle name="Note 3 2 2 7 3 3" xfId="14901"/>
    <cellStyle name="Note 3 2 2 7 3 4" xfId="14902"/>
    <cellStyle name="Note 3 2 2 7 3 5" xfId="14903"/>
    <cellStyle name="Note 3 2 2 7 3 6" xfId="14904"/>
    <cellStyle name="Note 3 2 2 7 3 7" xfId="14905"/>
    <cellStyle name="Note 3 2 2 7 3 8" xfId="14906"/>
    <cellStyle name="Note 3 2 2 7 4" xfId="14907"/>
    <cellStyle name="Note 3 2 2 7 4 2" xfId="14908"/>
    <cellStyle name="Note 3 2 2 7 4 3" xfId="14909"/>
    <cellStyle name="Note 3 2 2 7 4 4" xfId="14910"/>
    <cellStyle name="Note 3 2 2 7 4 5" xfId="14911"/>
    <cellStyle name="Note 3 2 2 7 4 6" xfId="14912"/>
    <cellStyle name="Note 3 2 2 7 4 7" xfId="14913"/>
    <cellStyle name="Note 3 2 2 7 4 8" xfId="14914"/>
    <cellStyle name="Note 3 2 2 7 5" xfId="14915"/>
    <cellStyle name="Note 3 2 2 7 5 2" xfId="14916"/>
    <cellStyle name="Note 3 2 2 7 5 3" xfId="14917"/>
    <cellStyle name="Note 3 2 2 7 5 4" xfId="14918"/>
    <cellStyle name="Note 3 2 2 7 5 5" xfId="14919"/>
    <cellStyle name="Note 3 2 2 7 5 6" xfId="14920"/>
    <cellStyle name="Note 3 2 2 7 5 7" xfId="14921"/>
    <cellStyle name="Note 3 2 2 7 5 8" xfId="14922"/>
    <cellStyle name="Note 3 2 2 7 6" xfId="14923"/>
    <cellStyle name="Note 3 2 2 7 6 2" xfId="14924"/>
    <cellStyle name="Note 3 2 2 7 6 3" xfId="14925"/>
    <cellStyle name="Note 3 2 2 7 6 4" xfId="14926"/>
    <cellStyle name="Note 3 2 2 7 6 5" xfId="14927"/>
    <cellStyle name="Note 3 2 2 7 6 6" xfId="14928"/>
    <cellStyle name="Note 3 2 2 7 6 7" xfId="14929"/>
    <cellStyle name="Note 3 2 2 7 6 8" xfId="14930"/>
    <cellStyle name="Note 3 2 2 7 7" xfId="14931"/>
    <cellStyle name="Note 3 2 2 7 7 2" xfId="14932"/>
    <cellStyle name="Note 3 2 2 7 7 3" xfId="14933"/>
    <cellStyle name="Note 3 2 2 7 7 4" xfId="14934"/>
    <cellStyle name="Note 3 2 2 7 7 5" xfId="14935"/>
    <cellStyle name="Note 3 2 2 7 7 6" xfId="14936"/>
    <cellStyle name="Note 3 2 2 7 7 7" xfId="14937"/>
    <cellStyle name="Note 3 2 2 7 7 8" xfId="14938"/>
    <cellStyle name="Note 3 2 2 7 8" xfId="14939"/>
    <cellStyle name="Note 3 2 2 7 8 2" xfId="14940"/>
    <cellStyle name="Note 3 2 2 7 8 3" xfId="14941"/>
    <cellStyle name="Note 3 2 2 7 8 4" xfId="14942"/>
    <cellStyle name="Note 3 2 2 7 8 5" xfId="14943"/>
    <cellStyle name="Note 3 2 2 7 8 6" xfId="14944"/>
    <cellStyle name="Note 3 2 2 7 8 7" xfId="14945"/>
    <cellStyle name="Note 3 2 2 7 8 8" xfId="14946"/>
    <cellStyle name="Note 3 2 2 7 9" xfId="14947"/>
    <cellStyle name="Note 3 2 2 8" xfId="14948"/>
    <cellStyle name="Note 3 2 2 8 10" xfId="14949"/>
    <cellStyle name="Note 3 2 2 8 11" xfId="14950"/>
    <cellStyle name="Note 3 2 2 8 12" xfId="14951"/>
    <cellStyle name="Note 3 2 2 8 13" xfId="14952"/>
    <cellStyle name="Note 3 2 2 8 14" xfId="14953"/>
    <cellStyle name="Note 3 2 2 8 15" xfId="14954"/>
    <cellStyle name="Note 3 2 2 8 2" xfId="14955"/>
    <cellStyle name="Note 3 2 2 8 3" xfId="14956"/>
    <cellStyle name="Note 3 2 2 8 3 2" xfId="14957"/>
    <cellStyle name="Note 3 2 2 8 3 3" xfId="14958"/>
    <cellStyle name="Note 3 2 2 8 3 4" xfId="14959"/>
    <cellStyle name="Note 3 2 2 8 3 5" xfId="14960"/>
    <cellStyle name="Note 3 2 2 8 3 6" xfId="14961"/>
    <cellStyle name="Note 3 2 2 8 3 7" xfId="14962"/>
    <cellStyle name="Note 3 2 2 8 3 8" xfId="14963"/>
    <cellStyle name="Note 3 2 2 8 4" xfId="14964"/>
    <cellStyle name="Note 3 2 2 8 4 2" xfId="14965"/>
    <cellStyle name="Note 3 2 2 8 4 3" xfId="14966"/>
    <cellStyle name="Note 3 2 2 8 4 4" xfId="14967"/>
    <cellStyle name="Note 3 2 2 8 4 5" xfId="14968"/>
    <cellStyle name="Note 3 2 2 8 4 6" xfId="14969"/>
    <cellStyle name="Note 3 2 2 8 4 7" xfId="14970"/>
    <cellStyle name="Note 3 2 2 8 4 8" xfId="14971"/>
    <cellStyle name="Note 3 2 2 8 5" xfId="14972"/>
    <cellStyle name="Note 3 2 2 8 5 2" xfId="14973"/>
    <cellStyle name="Note 3 2 2 8 5 3" xfId="14974"/>
    <cellStyle name="Note 3 2 2 8 5 4" xfId="14975"/>
    <cellStyle name="Note 3 2 2 8 5 5" xfId="14976"/>
    <cellStyle name="Note 3 2 2 8 5 6" xfId="14977"/>
    <cellStyle name="Note 3 2 2 8 5 7" xfId="14978"/>
    <cellStyle name="Note 3 2 2 8 5 8" xfId="14979"/>
    <cellStyle name="Note 3 2 2 8 6" xfId="14980"/>
    <cellStyle name="Note 3 2 2 8 6 2" xfId="14981"/>
    <cellStyle name="Note 3 2 2 8 6 3" xfId="14982"/>
    <cellStyle name="Note 3 2 2 8 6 4" xfId="14983"/>
    <cellStyle name="Note 3 2 2 8 6 5" xfId="14984"/>
    <cellStyle name="Note 3 2 2 8 6 6" xfId="14985"/>
    <cellStyle name="Note 3 2 2 8 6 7" xfId="14986"/>
    <cellStyle name="Note 3 2 2 8 6 8" xfId="14987"/>
    <cellStyle name="Note 3 2 2 8 7" xfId="14988"/>
    <cellStyle name="Note 3 2 2 8 7 2" xfId="14989"/>
    <cellStyle name="Note 3 2 2 8 7 3" xfId="14990"/>
    <cellStyle name="Note 3 2 2 8 7 4" xfId="14991"/>
    <cellStyle name="Note 3 2 2 8 7 5" xfId="14992"/>
    <cellStyle name="Note 3 2 2 8 7 6" xfId="14993"/>
    <cellStyle name="Note 3 2 2 8 7 7" xfId="14994"/>
    <cellStyle name="Note 3 2 2 8 7 8" xfId="14995"/>
    <cellStyle name="Note 3 2 2 8 8" xfId="14996"/>
    <cellStyle name="Note 3 2 2 8 8 2" xfId="14997"/>
    <cellStyle name="Note 3 2 2 8 8 3" xfId="14998"/>
    <cellStyle name="Note 3 2 2 8 8 4" xfId="14999"/>
    <cellStyle name="Note 3 2 2 8 8 5" xfId="15000"/>
    <cellStyle name="Note 3 2 2 8 8 6" xfId="15001"/>
    <cellStyle name="Note 3 2 2 8 8 7" xfId="15002"/>
    <cellStyle name="Note 3 2 2 8 8 8" xfId="15003"/>
    <cellStyle name="Note 3 2 2 8 9" xfId="15004"/>
    <cellStyle name="Note 3 2 3" xfId="15005"/>
    <cellStyle name="Note 3 2 4" xfId="15006"/>
    <cellStyle name="Note 3 2 4 10" xfId="15007"/>
    <cellStyle name="Note 3 2 4 11" xfId="15008"/>
    <cellStyle name="Note 3 2 4 12" xfId="15009"/>
    <cellStyle name="Note 3 2 4 13" xfId="15010"/>
    <cellStyle name="Note 3 2 4 14" xfId="15011"/>
    <cellStyle name="Note 3 2 4 15" xfId="15012"/>
    <cellStyle name="Note 3 2 4 2" xfId="15013"/>
    <cellStyle name="Note 3 2 4 3" xfId="15014"/>
    <cellStyle name="Note 3 2 4 3 2" xfId="15015"/>
    <cellStyle name="Note 3 2 4 3 3" xfId="15016"/>
    <cellStyle name="Note 3 2 4 3 4" xfId="15017"/>
    <cellStyle name="Note 3 2 4 3 5" xfId="15018"/>
    <cellStyle name="Note 3 2 4 3 6" xfId="15019"/>
    <cellStyle name="Note 3 2 4 3 7" xfId="15020"/>
    <cellStyle name="Note 3 2 4 3 8" xfId="15021"/>
    <cellStyle name="Note 3 2 4 4" xfId="15022"/>
    <cellStyle name="Note 3 2 4 4 2" xfId="15023"/>
    <cellStyle name="Note 3 2 4 4 3" xfId="15024"/>
    <cellStyle name="Note 3 2 4 4 4" xfId="15025"/>
    <cellStyle name="Note 3 2 4 4 5" xfId="15026"/>
    <cellStyle name="Note 3 2 4 4 6" xfId="15027"/>
    <cellStyle name="Note 3 2 4 4 7" xfId="15028"/>
    <cellStyle name="Note 3 2 4 4 8" xfId="15029"/>
    <cellStyle name="Note 3 2 4 5" xfId="15030"/>
    <cellStyle name="Note 3 2 4 5 2" xfId="15031"/>
    <cellStyle name="Note 3 2 4 5 3" xfId="15032"/>
    <cellStyle name="Note 3 2 4 5 4" xfId="15033"/>
    <cellStyle name="Note 3 2 4 5 5" xfId="15034"/>
    <cellStyle name="Note 3 2 4 5 6" xfId="15035"/>
    <cellStyle name="Note 3 2 4 5 7" xfId="15036"/>
    <cellStyle name="Note 3 2 4 5 8" xfId="15037"/>
    <cellStyle name="Note 3 2 4 6" xfId="15038"/>
    <cellStyle name="Note 3 2 4 6 2" xfId="15039"/>
    <cellStyle name="Note 3 2 4 6 3" xfId="15040"/>
    <cellStyle name="Note 3 2 4 6 4" xfId="15041"/>
    <cellStyle name="Note 3 2 4 6 5" xfId="15042"/>
    <cellStyle name="Note 3 2 4 6 6" xfId="15043"/>
    <cellStyle name="Note 3 2 4 6 7" xfId="15044"/>
    <cellStyle name="Note 3 2 4 6 8" xfId="15045"/>
    <cellStyle name="Note 3 2 4 7" xfId="15046"/>
    <cellStyle name="Note 3 2 4 7 2" xfId="15047"/>
    <cellStyle name="Note 3 2 4 7 3" xfId="15048"/>
    <cellStyle name="Note 3 2 4 7 4" xfId="15049"/>
    <cellStyle name="Note 3 2 4 7 5" xfId="15050"/>
    <cellStyle name="Note 3 2 4 7 6" xfId="15051"/>
    <cellStyle name="Note 3 2 4 7 7" xfId="15052"/>
    <cellStyle name="Note 3 2 4 7 8" xfId="15053"/>
    <cellStyle name="Note 3 2 4 8" xfId="15054"/>
    <cellStyle name="Note 3 2 4 8 2" xfId="15055"/>
    <cellStyle name="Note 3 2 4 8 3" xfId="15056"/>
    <cellStyle name="Note 3 2 4 8 4" xfId="15057"/>
    <cellStyle name="Note 3 2 4 8 5" xfId="15058"/>
    <cellStyle name="Note 3 2 4 8 6" xfId="15059"/>
    <cellStyle name="Note 3 2 4 8 7" xfId="15060"/>
    <cellStyle name="Note 3 2 4 8 8" xfId="15061"/>
    <cellStyle name="Note 3 2 4 9" xfId="15062"/>
    <cellStyle name="Note 3 2 5" xfId="15063"/>
    <cellStyle name="Note 3 2 5 10" xfId="15064"/>
    <cellStyle name="Note 3 2 5 11" xfId="15065"/>
    <cellStyle name="Note 3 2 5 12" xfId="15066"/>
    <cellStyle name="Note 3 2 5 13" xfId="15067"/>
    <cellStyle name="Note 3 2 5 14" xfId="15068"/>
    <cellStyle name="Note 3 2 5 15" xfId="15069"/>
    <cellStyle name="Note 3 2 5 2" xfId="15070"/>
    <cellStyle name="Note 3 2 5 3" xfId="15071"/>
    <cellStyle name="Note 3 2 5 3 2" xfId="15072"/>
    <cellStyle name="Note 3 2 5 3 3" xfId="15073"/>
    <cellStyle name="Note 3 2 5 3 4" xfId="15074"/>
    <cellStyle name="Note 3 2 5 3 5" xfId="15075"/>
    <cellStyle name="Note 3 2 5 3 6" xfId="15076"/>
    <cellStyle name="Note 3 2 5 3 7" xfId="15077"/>
    <cellStyle name="Note 3 2 5 3 8" xfId="15078"/>
    <cellStyle name="Note 3 2 5 4" xfId="15079"/>
    <cellStyle name="Note 3 2 5 4 2" xfId="15080"/>
    <cellStyle name="Note 3 2 5 4 3" xfId="15081"/>
    <cellStyle name="Note 3 2 5 4 4" xfId="15082"/>
    <cellStyle name="Note 3 2 5 4 5" xfId="15083"/>
    <cellStyle name="Note 3 2 5 4 6" xfId="15084"/>
    <cellStyle name="Note 3 2 5 4 7" xfId="15085"/>
    <cellStyle name="Note 3 2 5 4 8" xfId="15086"/>
    <cellStyle name="Note 3 2 5 5" xfId="15087"/>
    <cellStyle name="Note 3 2 5 5 2" xfId="15088"/>
    <cellStyle name="Note 3 2 5 5 3" xfId="15089"/>
    <cellStyle name="Note 3 2 5 5 4" xfId="15090"/>
    <cellStyle name="Note 3 2 5 5 5" xfId="15091"/>
    <cellStyle name="Note 3 2 5 5 6" xfId="15092"/>
    <cellStyle name="Note 3 2 5 5 7" xfId="15093"/>
    <cellStyle name="Note 3 2 5 5 8" xfId="15094"/>
    <cellStyle name="Note 3 2 5 6" xfId="15095"/>
    <cellStyle name="Note 3 2 5 6 2" xfId="15096"/>
    <cellStyle name="Note 3 2 5 6 3" xfId="15097"/>
    <cellStyle name="Note 3 2 5 6 4" xfId="15098"/>
    <cellStyle name="Note 3 2 5 6 5" xfId="15099"/>
    <cellStyle name="Note 3 2 5 6 6" xfId="15100"/>
    <cellStyle name="Note 3 2 5 6 7" xfId="15101"/>
    <cellStyle name="Note 3 2 5 6 8" xfId="15102"/>
    <cellStyle name="Note 3 2 5 7" xfId="15103"/>
    <cellStyle name="Note 3 2 5 7 2" xfId="15104"/>
    <cellStyle name="Note 3 2 5 7 3" xfId="15105"/>
    <cellStyle name="Note 3 2 5 7 4" xfId="15106"/>
    <cellStyle name="Note 3 2 5 7 5" xfId="15107"/>
    <cellStyle name="Note 3 2 5 7 6" xfId="15108"/>
    <cellStyle name="Note 3 2 5 7 7" xfId="15109"/>
    <cellStyle name="Note 3 2 5 7 8" xfId="15110"/>
    <cellStyle name="Note 3 2 5 8" xfId="15111"/>
    <cellStyle name="Note 3 2 5 8 2" xfId="15112"/>
    <cellStyle name="Note 3 2 5 8 3" xfId="15113"/>
    <cellStyle name="Note 3 2 5 8 4" xfId="15114"/>
    <cellStyle name="Note 3 2 5 8 5" xfId="15115"/>
    <cellStyle name="Note 3 2 5 8 6" xfId="15116"/>
    <cellStyle name="Note 3 2 5 8 7" xfId="15117"/>
    <cellStyle name="Note 3 2 5 8 8" xfId="15118"/>
    <cellStyle name="Note 3 2 5 9" xfId="15119"/>
    <cellStyle name="Note 3 2 6" xfId="15120"/>
    <cellStyle name="Note 3 2 6 10" xfId="15121"/>
    <cellStyle name="Note 3 2 6 11" xfId="15122"/>
    <cellStyle name="Note 3 2 6 12" xfId="15123"/>
    <cellStyle name="Note 3 2 6 13" xfId="15124"/>
    <cellStyle name="Note 3 2 6 14" xfId="15125"/>
    <cellStyle name="Note 3 2 6 15" xfId="15126"/>
    <cellStyle name="Note 3 2 6 2" xfId="15127"/>
    <cellStyle name="Note 3 2 6 3" xfId="15128"/>
    <cellStyle name="Note 3 2 6 3 2" xfId="15129"/>
    <cellStyle name="Note 3 2 6 3 3" xfId="15130"/>
    <cellStyle name="Note 3 2 6 3 4" xfId="15131"/>
    <cellStyle name="Note 3 2 6 3 5" xfId="15132"/>
    <cellStyle name="Note 3 2 6 3 6" xfId="15133"/>
    <cellStyle name="Note 3 2 6 3 7" xfId="15134"/>
    <cellStyle name="Note 3 2 6 3 8" xfId="15135"/>
    <cellStyle name="Note 3 2 6 4" xfId="15136"/>
    <cellStyle name="Note 3 2 6 4 2" xfId="15137"/>
    <cellStyle name="Note 3 2 6 4 3" xfId="15138"/>
    <cellStyle name="Note 3 2 6 4 4" xfId="15139"/>
    <cellStyle name="Note 3 2 6 4 5" xfId="15140"/>
    <cellStyle name="Note 3 2 6 4 6" xfId="15141"/>
    <cellStyle name="Note 3 2 6 4 7" xfId="15142"/>
    <cellStyle name="Note 3 2 6 4 8" xfId="15143"/>
    <cellStyle name="Note 3 2 6 5" xfId="15144"/>
    <cellStyle name="Note 3 2 6 5 2" xfId="15145"/>
    <cellStyle name="Note 3 2 6 5 3" xfId="15146"/>
    <cellStyle name="Note 3 2 6 5 4" xfId="15147"/>
    <cellStyle name="Note 3 2 6 5 5" xfId="15148"/>
    <cellStyle name="Note 3 2 6 5 6" xfId="15149"/>
    <cellStyle name="Note 3 2 6 5 7" xfId="15150"/>
    <cellStyle name="Note 3 2 6 5 8" xfId="15151"/>
    <cellStyle name="Note 3 2 6 6" xfId="15152"/>
    <cellStyle name="Note 3 2 6 6 2" xfId="15153"/>
    <cellStyle name="Note 3 2 6 6 3" xfId="15154"/>
    <cellStyle name="Note 3 2 6 6 4" xfId="15155"/>
    <cellStyle name="Note 3 2 6 6 5" xfId="15156"/>
    <cellStyle name="Note 3 2 6 6 6" xfId="15157"/>
    <cellStyle name="Note 3 2 6 6 7" xfId="15158"/>
    <cellStyle name="Note 3 2 6 6 8" xfId="15159"/>
    <cellStyle name="Note 3 2 6 7" xfId="15160"/>
    <cellStyle name="Note 3 2 6 7 2" xfId="15161"/>
    <cellStyle name="Note 3 2 6 7 3" xfId="15162"/>
    <cellStyle name="Note 3 2 6 7 4" xfId="15163"/>
    <cellStyle name="Note 3 2 6 7 5" xfId="15164"/>
    <cellStyle name="Note 3 2 6 7 6" xfId="15165"/>
    <cellStyle name="Note 3 2 6 7 7" xfId="15166"/>
    <cellStyle name="Note 3 2 6 7 8" xfId="15167"/>
    <cellStyle name="Note 3 2 6 8" xfId="15168"/>
    <cellStyle name="Note 3 2 6 8 2" xfId="15169"/>
    <cellStyle name="Note 3 2 6 8 3" xfId="15170"/>
    <cellStyle name="Note 3 2 6 8 4" xfId="15171"/>
    <cellStyle name="Note 3 2 6 8 5" xfId="15172"/>
    <cellStyle name="Note 3 2 6 8 6" xfId="15173"/>
    <cellStyle name="Note 3 2 6 8 7" xfId="15174"/>
    <cellStyle name="Note 3 2 6 8 8" xfId="15175"/>
    <cellStyle name="Note 3 2 6 9" xfId="15176"/>
    <cellStyle name="Note 3 2 7" xfId="15177"/>
    <cellStyle name="Note 3 2 7 10" xfId="15178"/>
    <cellStyle name="Note 3 2 7 11" xfId="15179"/>
    <cellStyle name="Note 3 2 7 12" xfId="15180"/>
    <cellStyle name="Note 3 2 7 13" xfId="15181"/>
    <cellStyle name="Note 3 2 7 14" xfId="15182"/>
    <cellStyle name="Note 3 2 7 15" xfId="15183"/>
    <cellStyle name="Note 3 2 7 2" xfId="15184"/>
    <cellStyle name="Note 3 2 7 3" xfId="15185"/>
    <cellStyle name="Note 3 2 7 3 2" xfId="15186"/>
    <cellStyle name="Note 3 2 7 3 3" xfId="15187"/>
    <cellStyle name="Note 3 2 7 3 4" xfId="15188"/>
    <cellStyle name="Note 3 2 7 3 5" xfId="15189"/>
    <cellStyle name="Note 3 2 7 3 6" xfId="15190"/>
    <cellStyle name="Note 3 2 7 3 7" xfId="15191"/>
    <cellStyle name="Note 3 2 7 3 8" xfId="15192"/>
    <cellStyle name="Note 3 2 7 4" xfId="15193"/>
    <cellStyle name="Note 3 2 7 4 2" xfId="15194"/>
    <cellStyle name="Note 3 2 7 4 3" xfId="15195"/>
    <cellStyle name="Note 3 2 7 4 4" xfId="15196"/>
    <cellStyle name="Note 3 2 7 4 5" xfId="15197"/>
    <cellStyle name="Note 3 2 7 4 6" xfId="15198"/>
    <cellStyle name="Note 3 2 7 4 7" xfId="15199"/>
    <cellStyle name="Note 3 2 7 4 8" xfId="15200"/>
    <cellStyle name="Note 3 2 7 5" xfId="15201"/>
    <cellStyle name="Note 3 2 7 5 2" xfId="15202"/>
    <cellStyle name="Note 3 2 7 5 3" xfId="15203"/>
    <cellStyle name="Note 3 2 7 5 4" xfId="15204"/>
    <cellStyle name="Note 3 2 7 5 5" xfId="15205"/>
    <cellStyle name="Note 3 2 7 5 6" xfId="15206"/>
    <cellStyle name="Note 3 2 7 5 7" xfId="15207"/>
    <cellStyle name="Note 3 2 7 5 8" xfId="15208"/>
    <cellStyle name="Note 3 2 7 6" xfId="15209"/>
    <cellStyle name="Note 3 2 7 6 2" xfId="15210"/>
    <cellStyle name="Note 3 2 7 6 3" xfId="15211"/>
    <cellStyle name="Note 3 2 7 6 4" xfId="15212"/>
    <cellStyle name="Note 3 2 7 6 5" xfId="15213"/>
    <cellStyle name="Note 3 2 7 6 6" xfId="15214"/>
    <cellStyle name="Note 3 2 7 6 7" xfId="15215"/>
    <cellStyle name="Note 3 2 7 6 8" xfId="15216"/>
    <cellStyle name="Note 3 2 7 7" xfId="15217"/>
    <cellStyle name="Note 3 2 7 7 2" xfId="15218"/>
    <cellStyle name="Note 3 2 7 7 3" xfId="15219"/>
    <cellStyle name="Note 3 2 7 7 4" xfId="15220"/>
    <cellStyle name="Note 3 2 7 7 5" xfId="15221"/>
    <cellStyle name="Note 3 2 7 7 6" xfId="15222"/>
    <cellStyle name="Note 3 2 7 7 7" xfId="15223"/>
    <cellStyle name="Note 3 2 7 7 8" xfId="15224"/>
    <cellStyle name="Note 3 2 7 8" xfId="15225"/>
    <cellStyle name="Note 3 2 7 8 2" xfId="15226"/>
    <cellStyle name="Note 3 2 7 8 3" xfId="15227"/>
    <cellStyle name="Note 3 2 7 8 4" xfId="15228"/>
    <cellStyle name="Note 3 2 7 8 5" xfId="15229"/>
    <cellStyle name="Note 3 2 7 8 6" xfId="15230"/>
    <cellStyle name="Note 3 2 7 8 7" xfId="15231"/>
    <cellStyle name="Note 3 2 7 8 8" xfId="15232"/>
    <cellStyle name="Note 3 2 7 9" xfId="15233"/>
    <cellStyle name="Note 3 2 8" xfId="15234"/>
    <cellStyle name="Note 3 2 8 10" xfId="15235"/>
    <cellStyle name="Note 3 2 8 11" xfId="15236"/>
    <cellStyle name="Note 3 2 8 12" xfId="15237"/>
    <cellStyle name="Note 3 2 8 13" xfId="15238"/>
    <cellStyle name="Note 3 2 8 14" xfId="15239"/>
    <cellStyle name="Note 3 2 8 15" xfId="15240"/>
    <cellStyle name="Note 3 2 8 2" xfId="15241"/>
    <cellStyle name="Note 3 2 8 3" xfId="15242"/>
    <cellStyle name="Note 3 2 8 3 2" xfId="15243"/>
    <cellStyle name="Note 3 2 8 3 3" xfId="15244"/>
    <cellStyle name="Note 3 2 8 3 4" xfId="15245"/>
    <cellStyle name="Note 3 2 8 3 5" xfId="15246"/>
    <cellStyle name="Note 3 2 8 3 6" xfId="15247"/>
    <cellStyle name="Note 3 2 8 3 7" xfId="15248"/>
    <cellStyle name="Note 3 2 8 3 8" xfId="15249"/>
    <cellStyle name="Note 3 2 8 4" xfId="15250"/>
    <cellStyle name="Note 3 2 8 4 2" xfId="15251"/>
    <cellStyle name="Note 3 2 8 4 3" xfId="15252"/>
    <cellStyle name="Note 3 2 8 4 4" xfId="15253"/>
    <cellStyle name="Note 3 2 8 4 5" xfId="15254"/>
    <cellStyle name="Note 3 2 8 4 6" xfId="15255"/>
    <cellStyle name="Note 3 2 8 4 7" xfId="15256"/>
    <cellStyle name="Note 3 2 8 4 8" xfId="15257"/>
    <cellStyle name="Note 3 2 8 5" xfId="15258"/>
    <cellStyle name="Note 3 2 8 5 2" xfId="15259"/>
    <cellStyle name="Note 3 2 8 5 3" xfId="15260"/>
    <cellStyle name="Note 3 2 8 5 4" xfId="15261"/>
    <cellStyle name="Note 3 2 8 5 5" xfId="15262"/>
    <cellStyle name="Note 3 2 8 5 6" xfId="15263"/>
    <cellStyle name="Note 3 2 8 5 7" xfId="15264"/>
    <cellStyle name="Note 3 2 8 5 8" xfId="15265"/>
    <cellStyle name="Note 3 2 8 6" xfId="15266"/>
    <cellStyle name="Note 3 2 8 6 2" xfId="15267"/>
    <cellStyle name="Note 3 2 8 6 3" xfId="15268"/>
    <cellStyle name="Note 3 2 8 6 4" xfId="15269"/>
    <cellStyle name="Note 3 2 8 6 5" xfId="15270"/>
    <cellStyle name="Note 3 2 8 6 6" xfId="15271"/>
    <cellStyle name="Note 3 2 8 6 7" xfId="15272"/>
    <cellStyle name="Note 3 2 8 6 8" xfId="15273"/>
    <cellStyle name="Note 3 2 8 7" xfId="15274"/>
    <cellStyle name="Note 3 2 8 7 2" xfId="15275"/>
    <cellStyle name="Note 3 2 8 7 3" xfId="15276"/>
    <cellStyle name="Note 3 2 8 7 4" xfId="15277"/>
    <cellStyle name="Note 3 2 8 7 5" xfId="15278"/>
    <cellStyle name="Note 3 2 8 7 6" xfId="15279"/>
    <cellStyle name="Note 3 2 8 7 7" xfId="15280"/>
    <cellStyle name="Note 3 2 8 7 8" xfId="15281"/>
    <cellStyle name="Note 3 2 8 8" xfId="15282"/>
    <cellStyle name="Note 3 2 8 8 2" xfId="15283"/>
    <cellStyle name="Note 3 2 8 8 3" xfId="15284"/>
    <cellStyle name="Note 3 2 8 8 4" xfId="15285"/>
    <cellStyle name="Note 3 2 8 8 5" xfId="15286"/>
    <cellStyle name="Note 3 2 8 8 6" xfId="15287"/>
    <cellStyle name="Note 3 2 8 8 7" xfId="15288"/>
    <cellStyle name="Note 3 2 8 8 8" xfId="15289"/>
    <cellStyle name="Note 3 2 8 9" xfId="15290"/>
    <cellStyle name="Note 3 2 9" xfId="15291"/>
    <cellStyle name="Note 3 2 9 10" xfId="15292"/>
    <cellStyle name="Note 3 2 9 11" xfId="15293"/>
    <cellStyle name="Note 3 2 9 12" xfId="15294"/>
    <cellStyle name="Note 3 2 9 13" xfId="15295"/>
    <cellStyle name="Note 3 2 9 14" xfId="15296"/>
    <cellStyle name="Note 3 2 9 15" xfId="15297"/>
    <cellStyle name="Note 3 2 9 2" xfId="15298"/>
    <cellStyle name="Note 3 2 9 3" xfId="15299"/>
    <cellStyle name="Note 3 2 9 3 2" xfId="15300"/>
    <cellStyle name="Note 3 2 9 3 3" xfId="15301"/>
    <cellStyle name="Note 3 2 9 3 4" xfId="15302"/>
    <cellStyle name="Note 3 2 9 3 5" xfId="15303"/>
    <cellStyle name="Note 3 2 9 3 6" xfId="15304"/>
    <cellStyle name="Note 3 2 9 3 7" xfId="15305"/>
    <cellStyle name="Note 3 2 9 3 8" xfId="15306"/>
    <cellStyle name="Note 3 2 9 4" xfId="15307"/>
    <cellStyle name="Note 3 2 9 4 2" xfId="15308"/>
    <cellStyle name="Note 3 2 9 4 3" xfId="15309"/>
    <cellStyle name="Note 3 2 9 4 4" xfId="15310"/>
    <cellStyle name="Note 3 2 9 4 5" xfId="15311"/>
    <cellStyle name="Note 3 2 9 4 6" xfId="15312"/>
    <cellStyle name="Note 3 2 9 4 7" xfId="15313"/>
    <cellStyle name="Note 3 2 9 4 8" xfId="15314"/>
    <cellStyle name="Note 3 2 9 5" xfId="15315"/>
    <cellStyle name="Note 3 2 9 5 2" xfId="15316"/>
    <cellStyle name="Note 3 2 9 5 3" xfId="15317"/>
    <cellStyle name="Note 3 2 9 5 4" xfId="15318"/>
    <cellStyle name="Note 3 2 9 5 5" xfId="15319"/>
    <cellStyle name="Note 3 2 9 5 6" xfId="15320"/>
    <cellStyle name="Note 3 2 9 5 7" xfId="15321"/>
    <cellStyle name="Note 3 2 9 5 8" xfId="15322"/>
    <cellStyle name="Note 3 2 9 6" xfId="15323"/>
    <cellStyle name="Note 3 2 9 6 2" xfId="15324"/>
    <cellStyle name="Note 3 2 9 6 3" xfId="15325"/>
    <cellStyle name="Note 3 2 9 6 4" xfId="15326"/>
    <cellStyle name="Note 3 2 9 6 5" xfId="15327"/>
    <cellStyle name="Note 3 2 9 6 6" xfId="15328"/>
    <cellStyle name="Note 3 2 9 6 7" xfId="15329"/>
    <cellStyle name="Note 3 2 9 6 8" xfId="15330"/>
    <cellStyle name="Note 3 2 9 7" xfId="15331"/>
    <cellStyle name="Note 3 2 9 7 2" xfId="15332"/>
    <cellStyle name="Note 3 2 9 7 3" xfId="15333"/>
    <cellStyle name="Note 3 2 9 7 4" xfId="15334"/>
    <cellStyle name="Note 3 2 9 7 5" xfId="15335"/>
    <cellStyle name="Note 3 2 9 7 6" xfId="15336"/>
    <cellStyle name="Note 3 2 9 7 7" xfId="15337"/>
    <cellStyle name="Note 3 2 9 7 8" xfId="15338"/>
    <cellStyle name="Note 3 2 9 8" xfId="15339"/>
    <cellStyle name="Note 3 2 9 8 2" xfId="15340"/>
    <cellStyle name="Note 3 2 9 8 3" xfId="15341"/>
    <cellStyle name="Note 3 2 9 8 4" xfId="15342"/>
    <cellStyle name="Note 3 2 9 8 5" xfId="15343"/>
    <cellStyle name="Note 3 2 9 8 6" xfId="15344"/>
    <cellStyle name="Note 3 2 9 8 7" xfId="15345"/>
    <cellStyle name="Note 3 2 9 8 8" xfId="15346"/>
    <cellStyle name="Note 3 2 9 9" xfId="15347"/>
    <cellStyle name="Note 3 3" xfId="15348"/>
    <cellStyle name="Note 3 3 2" xfId="15349"/>
    <cellStyle name="Note 3 3 3" xfId="15350"/>
    <cellStyle name="Note 3 3 3 10" xfId="15351"/>
    <cellStyle name="Note 3 3 3 11" xfId="15352"/>
    <cellStyle name="Note 3 3 3 12" xfId="15353"/>
    <cellStyle name="Note 3 3 3 13" xfId="15354"/>
    <cellStyle name="Note 3 3 3 14" xfId="15355"/>
    <cellStyle name="Note 3 3 3 15" xfId="15356"/>
    <cellStyle name="Note 3 3 3 2" xfId="15357"/>
    <cellStyle name="Note 3 3 3 3" xfId="15358"/>
    <cellStyle name="Note 3 3 3 3 2" xfId="15359"/>
    <cellStyle name="Note 3 3 3 3 3" xfId="15360"/>
    <cellStyle name="Note 3 3 3 3 4" xfId="15361"/>
    <cellStyle name="Note 3 3 3 3 5" xfId="15362"/>
    <cellStyle name="Note 3 3 3 3 6" xfId="15363"/>
    <cellStyle name="Note 3 3 3 3 7" xfId="15364"/>
    <cellStyle name="Note 3 3 3 3 8" xfId="15365"/>
    <cellStyle name="Note 3 3 3 4" xfId="15366"/>
    <cellStyle name="Note 3 3 3 4 2" xfId="15367"/>
    <cellStyle name="Note 3 3 3 4 3" xfId="15368"/>
    <cellStyle name="Note 3 3 3 4 4" xfId="15369"/>
    <cellStyle name="Note 3 3 3 4 5" xfId="15370"/>
    <cellStyle name="Note 3 3 3 4 6" xfId="15371"/>
    <cellStyle name="Note 3 3 3 4 7" xfId="15372"/>
    <cellStyle name="Note 3 3 3 4 8" xfId="15373"/>
    <cellStyle name="Note 3 3 3 5" xfId="15374"/>
    <cellStyle name="Note 3 3 3 5 2" xfId="15375"/>
    <cellStyle name="Note 3 3 3 5 3" xfId="15376"/>
    <cellStyle name="Note 3 3 3 5 4" xfId="15377"/>
    <cellStyle name="Note 3 3 3 5 5" xfId="15378"/>
    <cellStyle name="Note 3 3 3 5 6" xfId="15379"/>
    <cellStyle name="Note 3 3 3 5 7" xfId="15380"/>
    <cellStyle name="Note 3 3 3 5 8" xfId="15381"/>
    <cellStyle name="Note 3 3 3 6" xfId="15382"/>
    <cellStyle name="Note 3 3 3 6 2" xfId="15383"/>
    <cellStyle name="Note 3 3 3 6 3" xfId="15384"/>
    <cellStyle name="Note 3 3 3 6 4" xfId="15385"/>
    <cellStyle name="Note 3 3 3 6 5" xfId="15386"/>
    <cellStyle name="Note 3 3 3 6 6" xfId="15387"/>
    <cellStyle name="Note 3 3 3 6 7" xfId="15388"/>
    <cellStyle name="Note 3 3 3 6 8" xfId="15389"/>
    <cellStyle name="Note 3 3 3 7" xfId="15390"/>
    <cellStyle name="Note 3 3 3 7 2" xfId="15391"/>
    <cellStyle name="Note 3 3 3 7 3" xfId="15392"/>
    <cellStyle name="Note 3 3 3 7 4" xfId="15393"/>
    <cellStyle name="Note 3 3 3 7 5" xfId="15394"/>
    <cellStyle name="Note 3 3 3 7 6" xfId="15395"/>
    <cellStyle name="Note 3 3 3 7 7" xfId="15396"/>
    <cellStyle name="Note 3 3 3 7 8" xfId="15397"/>
    <cellStyle name="Note 3 3 3 8" xfId="15398"/>
    <cellStyle name="Note 3 3 3 8 2" xfId="15399"/>
    <cellStyle name="Note 3 3 3 8 3" xfId="15400"/>
    <cellStyle name="Note 3 3 3 8 4" xfId="15401"/>
    <cellStyle name="Note 3 3 3 8 5" xfId="15402"/>
    <cellStyle name="Note 3 3 3 8 6" xfId="15403"/>
    <cellStyle name="Note 3 3 3 8 7" xfId="15404"/>
    <cellStyle name="Note 3 3 3 8 8" xfId="15405"/>
    <cellStyle name="Note 3 3 3 9" xfId="15406"/>
    <cellStyle name="Note 3 3 4" xfId="15407"/>
    <cellStyle name="Note 3 3 4 10" xfId="15408"/>
    <cellStyle name="Note 3 3 4 11" xfId="15409"/>
    <cellStyle name="Note 3 3 4 12" xfId="15410"/>
    <cellStyle name="Note 3 3 4 13" xfId="15411"/>
    <cellStyle name="Note 3 3 4 14" xfId="15412"/>
    <cellStyle name="Note 3 3 4 15" xfId="15413"/>
    <cellStyle name="Note 3 3 4 2" xfId="15414"/>
    <cellStyle name="Note 3 3 4 3" xfId="15415"/>
    <cellStyle name="Note 3 3 4 3 2" xfId="15416"/>
    <cellStyle name="Note 3 3 4 3 3" xfId="15417"/>
    <cellStyle name="Note 3 3 4 3 4" xfId="15418"/>
    <cellStyle name="Note 3 3 4 3 5" xfId="15419"/>
    <cellStyle name="Note 3 3 4 3 6" xfId="15420"/>
    <cellStyle name="Note 3 3 4 3 7" xfId="15421"/>
    <cellStyle name="Note 3 3 4 3 8" xfId="15422"/>
    <cellStyle name="Note 3 3 4 4" xfId="15423"/>
    <cellStyle name="Note 3 3 4 4 2" xfId="15424"/>
    <cellStyle name="Note 3 3 4 4 3" xfId="15425"/>
    <cellStyle name="Note 3 3 4 4 4" xfId="15426"/>
    <cellStyle name="Note 3 3 4 4 5" xfId="15427"/>
    <cellStyle name="Note 3 3 4 4 6" xfId="15428"/>
    <cellStyle name="Note 3 3 4 4 7" xfId="15429"/>
    <cellStyle name="Note 3 3 4 4 8" xfId="15430"/>
    <cellStyle name="Note 3 3 4 5" xfId="15431"/>
    <cellStyle name="Note 3 3 4 5 2" xfId="15432"/>
    <cellStyle name="Note 3 3 4 5 3" xfId="15433"/>
    <cellStyle name="Note 3 3 4 5 4" xfId="15434"/>
    <cellStyle name="Note 3 3 4 5 5" xfId="15435"/>
    <cellStyle name="Note 3 3 4 5 6" xfId="15436"/>
    <cellStyle name="Note 3 3 4 5 7" xfId="15437"/>
    <cellStyle name="Note 3 3 4 5 8" xfId="15438"/>
    <cellStyle name="Note 3 3 4 6" xfId="15439"/>
    <cellStyle name="Note 3 3 4 6 2" xfId="15440"/>
    <cellStyle name="Note 3 3 4 6 3" xfId="15441"/>
    <cellStyle name="Note 3 3 4 6 4" xfId="15442"/>
    <cellStyle name="Note 3 3 4 6 5" xfId="15443"/>
    <cellStyle name="Note 3 3 4 6 6" xfId="15444"/>
    <cellStyle name="Note 3 3 4 6 7" xfId="15445"/>
    <cellStyle name="Note 3 3 4 6 8" xfId="15446"/>
    <cellStyle name="Note 3 3 4 7" xfId="15447"/>
    <cellStyle name="Note 3 3 4 7 2" xfId="15448"/>
    <cellStyle name="Note 3 3 4 7 3" xfId="15449"/>
    <cellStyle name="Note 3 3 4 7 4" xfId="15450"/>
    <cellStyle name="Note 3 3 4 7 5" xfId="15451"/>
    <cellStyle name="Note 3 3 4 7 6" xfId="15452"/>
    <cellStyle name="Note 3 3 4 7 7" xfId="15453"/>
    <cellStyle name="Note 3 3 4 7 8" xfId="15454"/>
    <cellStyle name="Note 3 3 4 8" xfId="15455"/>
    <cellStyle name="Note 3 3 4 8 2" xfId="15456"/>
    <cellStyle name="Note 3 3 4 8 3" xfId="15457"/>
    <cellStyle name="Note 3 3 4 8 4" xfId="15458"/>
    <cellStyle name="Note 3 3 4 8 5" xfId="15459"/>
    <cellStyle name="Note 3 3 4 8 6" xfId="15460"/>
    <cellStyle name="Note 3 3 4 8 7" xfId="15461"/>
    <cellStyle name="Note 3 3 4 8 8" xfId="15462"/>
    <cellStyle name="Note 3 3 4 9" xfId="15463"/>
    <cellStyle name="Note 3 3 5" xfId="15464"/>
    <cellStyle name="Note 3 3 5 10" xfId="15465"/>
    <cellStyle name="Note 3 3 5 11" xfId="15466"/>
    <cellStyle name="Note 3 3 5 12" xfId="15467"/>
    <cellStyle name="Note 3 3 5 13" xfId="15468"/>
    <cellStyle name="Note 3 3 5 14" xfId="15469"/>
    <cellStyle name="Note 3 3 5 15" xfId="15470"/>
    <cellStyle name="Note 3 3 5 2" xfId="15471"/>
    <cellStyle name="Note 3 3 5 3" xfId="15472"/>
    <cellStyle name="Note 3 3 5 3 2" xfId="15473"/>
    <cellStyle name="Note 3 3 5 3 3" xfId="15474"/>
    <cellStyle name="Note 3 3 5 3 4" xfId="15475"/>
    <cellStyle name="Note 3 3 5 3 5" xfId="15476"/>
    <cellStyle name="Note 3 3 5 3 6" xfId="15477"/>
    <cellStyle name="Note 3 3 5 3 7" xfId="15478"/>
    <cellStyle name="Note 3 3 5 3 8" xfId="15479"/>
    <cellStyle name="Note 3 3 5 4" xfId="15480"/>
    <cellStyle name="Note 3 3 5 4 2" xfId="15481"/>
    <cellStyle name="Note 3 3 5 4 3" xfId="15482"/>
    <cellStyle name="Note 3 3 5 4 4" xfId="15483"/>
    <cellStyle name="Note 3 3 5 4 5" xfId="15484"/>
    <cellStyle name="Note 3 3 5 4 6" xfId="15485"/>
    <cellStyle name="Note 3 3 5 4 7" xfId="15486"/>
    <cellStyle name="Note 3 3 5 4 8" xfId="15487"/>
    <cellStyle name="Note 3 3 5 5" xfId="15488"/>
    <cellStyle name="Note 3 3 5 5 2" xfId="15489"/>
    <cellStyle name="Note 3 3 5 5 3" xfId="15490"/>
    <cellStyle name="Note 3 3 5 5 4" xfId="15491"/>
    <cellStyle name="Note 3 3 5 5 5" xfId="15492"/>
    <cellStyle name="Note 3 3 5 5 6" xfId="15493"/>
    <cellStyle name="Note 3 3 5 5 7" xfId="15494"/>
    <cellStyle name="Note 3 3 5 5 8" xfId="15495"/>
    <cellStyle name="Note 3 3 5 6" xfId="15496"/>
    <cellStyle name="Note 3 3 5 6 2" xfId="15497"/>
    <cellStyle name="Note 3 3 5 6 3" xfId="15498"/>
    <cellStyle name="Note 3 3 5 6 4" xfId="15499"/>
    <cellStyle name="Note 3 3 5 6 5" xfId="15500"/>
    <cellStyle name="Note 3 3 5 6 6" xfId="15501"/>
    <cellStyle name="Note 3 3 5 6 7" xfId="15502"/>
    <cellStyle name="Note 3 3 5 6 8" xfId="15503"/>
    <cellStyle name="Note 3 3 5 7" xfId="15504"/>
    <cellStyle name="Note 3 3 5 7 2" xfId="15505"/>
    <cellStyle name="Note 3 3 5 7 3" xfId="15506"/>
    <cellStyle name="Note 3 3 5 7 4" xfId="15507"/>
    <cellStyle name="Note 3 3 5 7 5" xfId="15508"/>
    <cellStyle name="Note 3 3 5 7 6" xfId="15509"/>
    <cellStyle name="Note 3 3 5 7 7" xfId="15510"/>
    <cellStyle name="Note 3 3 5 7 8" xfId="15511"/>
    <cellStyle name="Note 3 3 5 8" xfId="15512"/>
    <cellStyle name="Note 3 3 5 8 2" xfId="15513"/>
    <cellStyle name="Note 3 3 5 8 3" xfId="15514"/>
    <cellStyle name="Note 3 3 5 8 4" xfId="15515"/>
    <cellStyle name="Note 3 3 5 8 5" xfId="15516"/>
    <cellStyle name="Note 3 3 5 8 6" xfId="15517"/>
    <cellStyle name="Note 3 3 5 8 7" xfId="15518"/>
    <cellStyle name="Note 3 3 5 8 8" xfId="15519"/>
    <cellStyle name="Note 3 3 5 9" xfId="15520"/>
    <cellStyle name="Note 3 3 6" xfId="15521"/>
    <cellStyle name="Note 3 3 6 10" xfId="15522"/>
    <cellStyle name="Note 3 3 6 11" xfId="15523"/>
    <cellStyle name="Note 3 3 6 12" xfId="15524"/>
    <cellStyle name="Note 3 3 6 13" xfId="15525"/>
    <cellStyle name="Note 3 3 6 14" xfId="15526"/>
    <cellStyle name="Note 3 3 6 15" xfId="15527"/>
    <cellStyle name="Note 3 3 6 2" xfId="15528"/>
    <cellStyle name="Note 3 3 6 3" xfId="15529"/>
    <cellStyle name="Note 3 3 6 3 2" xfId="15530"/>
    <cellStyle name="Note 3 3 6 3 3" xfId="15531"/>
    <cellStyle name="Note 3 3 6 3 4" xfId="15532"/>
    <cellStyle name="Note 3 3 6 3 5" xfId="15533"/>
    <cellStyle name="Note 3 3 6 3 6" xfId="15534"/>
    <cellStyle name="Note 3 3 6 3 7" xfId="15535"/>
    <cellStyle name="Note 3 3 6 3 8" xfId="15536"/>
    <cellStyle name="Note 3 3 6 4" xfId="15537"/>
    <cellStyle name="Note 3 3 6 4 2" xfId="15538"/>
    <cellStyle name="Note 3 3 6 4 3" xfId="15539"/>
    <cellStyle name="Note 3 3 6 4 4" xfId="15540"/>
    <cellStyle name="Note 3 3 6 4 5" xfId="15541"/>
    <cellStyle name="Note 3 3 6 4 6" xfId="15542"/>
    <cellStyle name="Note 3 3 6 4 7" xfId="15543"/>
    <cellStyle name="Note 3 3 6 4 8" xfId="15544"/>
    <cellStyle name="Note 3 3 6 5" xfId="15545"/>
    <cellStyle name="Note 3 3 6 5 2" xfId="15546"/>
    <cellStyle name="Note 3 3 6 5 3" xfId="15547"/>
    <cellStyle name="Note 3 3 6 5 4" xfId="15548"/>
    <cellStyle name="Note 3 3 6 5 5" xfId="15549"/>
    <cellStyle name="Note 3 3 6 5 6" xfId="15550"/>
    <cellStyle name="Note 3 3 6 5 7" xfId="15551"/>
    <cellStyle name="Note 3 3 6 5 8" xfId="15552"/>
    <cellStyle name="Note 3 3 6 6" xfId="15553"/>
    <cellStyle name="Note 3 3 6 6 2" xfId="15554"/>
    <cellStyle name="Note 3 3 6 6 3" xfId="15555"/>
    <cellStyle name="Note 3 3 6 6 4" xfId="15556"/>
    <cellStyle name="Note 3 3 6 6 5" xfId="15557"/>
    <cellStyle name="Note 3 3 6 6 6" xfId="15558"/>
    <cellStyle name="Note 3 3 6 6 7" xfId="15559"/>
    <cellStyle name="Note 3 3 6 6 8" xfId="15560"/>
    <cellStyle name="Note 3 3 6 7" xfId="15561"/>
    <cellStyle name="Note 3 3 6 7 2" xfId="15562"/>
    <cellStyle name="Note 3 3 6 7 3" xfId="15563"/>
    <cellStyle name="Note 3 3 6 7 4" xfId="15564"/>
    <cellStyle name="Note 3 3 6 7 5" xfId="15565"/>
    <cellStyle name="Note 3 3 6 7 6" xfId="15566"/>
    <cellStyle name="Note 3 3 6 7 7" xfId="15567"/>
    <cellStyle name="Note 3 3 6 7 8" xfId="15568"/>
    <cellStyle name="Note 3 3 6 8" xfId="15569"/>
    <cellStyle name="Note 3 3 6 8 2" xfId="15570"/>
    <cellStyle name="Note 3 3 6 8 3" xfId="15571"/>
    <cellStyle name="Note 3 3 6 8 4" xfId="15572"/>
    <cellStyle name="Note 3 3 6 8 5" xfId="15573"/>
    <cellStyle name="Note 3 3 6 8 6" xfId="15574"/>
    <cellStyle name="Note 3 3 6 8 7" xfId="15575"/>
    <cellStyle name="Note 3 3 6 8 8" xfId="15576"/>
    <cellStyle name="Note 3 3 6 9" xfId="15577"/>
    <cellStyle name="Note 3 3 7" xfId="15578"/>
    <cellStyle name="Note 3 3 7 10" xfId="15579"/>
    <cellStyle name="Note 3 3 7 11" xfId="15580"/>
    <cellStyle name="Note 3 3 7 12" xfId="15581"/>
    <cellStyle name="Note 3 3 7 13" xfId="15582"/>
    <cellStyle name="Note 3 3 7 14" xfId="15583"/>
    <cellStyle name="Note 3 3 7 15" xfId="15584"/>
    <cellStyle name="Note 3 3 7 2" xfId="15585"/>
    <cellStyle name="Note 3 3 7 3" xfId="15586"/>
    <cellStyle name="Note 3 3 7 3 2" xfId="15587"/>
    <cellStyle name="Note 3 3 7 3 3" xfId="15588"/>
    <cellStyle name="Note 3 3 7 3 4" xfId="15589"/>
    <cellStyle name="Note 3 3 7 3 5" xfId="15590"/>
    <cellStyle name="Note 3 3 7 3 6" xfId="15591"/>
    <cellStyle name="Note 3 3 7 3 7" xfId="15592"/>
    <cellStyle name="Note 3 3 7 3 8" xfId="15593"/>
    <cellStyle name="Note 3 3 7 4" xfId="15594"/>
    <cellStyle name="Note 3 3 7 4 2" xfId="15595"/>
    <cellStyle name="Note 3 3 7 4 3" xfId="15596"/>
    <cellStyle name="Note 3 3 7 4 4" xfId="15597"/>
    <cellStyle name="Note 3 3 7 4 5" xfId="15598"/>
    <cellStyle name="Note 3 3 7 4 6" xfId="15599"/>
    <cellStyle name="Note 3 3 7 4 7" xfId="15600"/>
    <cellStyle name="Note 3 3 7 4 8" xfId="15601"/>
    <cellStyle name="Note 3 3 7 5" xfId="15602"/>
    <cellStyle name="Note 3 3 7 5 2" xfId="15603"/>
    <cellStyle name="Note 3 3 7 5 3" xfId="15604"/>
    <cellStyle name="Note 3 3 7 5 4" xfId="15605"/>
    <cellStyle name="Note 3 3 7 5 5" xfId="15606"/>
    <cellStyle name="Note 3 3 7 5 6" xfId="15607"/>
    <cellStyle name="Note 3 3 7 5 7" xfId="15608"/>
    <cellStyle name="Note 3 3 7 5 8" xfId="15609"/>
    <cellStyle name="Note 3 3 7 6" xfId="15610"/>
    <cellStyle name="Note 3 3 7 6 2" xfId="15611"/>
    <cellStyle name="Note 3 3 7 6 3" xfId="15612"/>
    <cellStyle name="Note 3 3 7 6 4" xfId="15613"/>
    <cellStyle name="Note 3 3 7 6 5" xfId="15614"/>
    <cellStyle name="Note 3 3 7 6 6" xfId="15615"/>
    <cellStyle name="Note 3 3 7 6 7" xfId="15616"/>
    <cellStyle name="Note 3 3 7 6 8" xfId="15617"/>
    <cellStyle name="Note 3 3 7 7" xfId="15618"/>
    <cellStyle name="Note 3 3 7 7 2" xfId="15619"/>
    <cellStyle name="Note 3 3 7 7 3" xfId="15620"/>
    <cellStyle name="Note 3 3 7 7 4" xfId="15621"/>
    <cellStyle name="Note 3 3 7 7 5" xfId="15622"/>
    <cellStyle name="Note 3 3 7 7 6" xfId="15623"/>
    <cellStyle name="Note 3 3 7 7 7" xfId="15624"/>
    <cellStyle name="Note 3 3 7 7 8" xfId="15625"/>
    <cellStyle name="Note 3 3 7 8" xfId="15626"/>
    <cellStyle name="Note 3 3 7 8 2" xfId="15627"/>
    <cellStyle name="Note 3 3 7 8 3" xfId="15628"/>
    <cellStyle name="Note 3 3 7 8 4" xfId="15629"/>
    <cellStyle name="Note 3 3 7 8 5" xfId="15630"/>
    <cellStyle name="Note 3 3 7 8 6" xfId="15631"/>
    <cellStyle name="Note 3 3 7 8 7" xfId="15632"/>
    <cellStyle name="Note 3 3 7 8 8" xfId="15633"/>
    <cellStyle name="Note 3 3 7 9" xfId="15634"/>
    <cellStyle name="Note 3 3 8" xfId="15635"/>
    <cellStyle name="Note 3 3 8 10" xfId="15636"/>
    <cellStyle name="Note 3 3 8 11" xfId="15637"/>
    <cellStyle name="Note 3 3 8 12" xfId="15638"/>
    <cellStyle name="Note 3 3 8 13" xfId="15639"/>
    <cellStyle name="Note 3 3 8 14" xfId="15640"/>
    <cellStyle name="Note 3 3 8 15" xfId="15641"/>
    <cellStyle name="Note 3 3 8 2" xfId="15642"/>
    <cellStyle name="Note 3 3 8 3" xfId="15643"/>
    <cellStyle name="Note 3 3 8 3 2" xfId="15644"/>
    <cellStyle name="Note 3 3 8 3 3" xfId="15645"/>
    <cellStyle name="Note 3 3 8 3 4" xfId="15646"/>
    <cellStyle name="Note 3 3 8 3 5" xfId="15647"/>
    <cellStyle name="Note 3 3 8 3 6" xfId="15648"/>
    <cellStyle name="Note 3 3 8 3 7" xfId="15649"/>
    <cellStyle name="Note 3 3 8 3 8" xfId="15650"/>
    <cellStyle name="Note 3 3 8 4" xfId="15651"/>
    <cellStyle name="Note 3 3 8 4 2" xfId="15652"/>
    <cellStyle name="Note 3 3 8 4 3" xfId="15653"/>
    <cellStyle name="Note 3 3 8 4 4" xfId="15654"/>
    <cellStyle name="Note 3 3 8 4 5" xfId="15655"/>
    <cellStyle name="Note 3 3 8 4 6" xfId="15656"/>
    <cellStyle name="Note 3 3 8 4 7" xfId="15657"/>
    <cellStyle name="Note 3 3 8 4 8" xfId="15658"/>
    <cellStyle name="Note 3 3 8 5" xfId="15659"/>
    <cellStyle name="Note 3 3 8 5 2" xfId="15660"/>
    <cellStyle name="Note 3 3 8 5 3" xfId="15661"/>
    <cellStyle name="Note 3 3 8 5 4" xfId="15662"/>
    <cellStyle name="Note 3 3 8 5 5" xfId="15663"/>
    <cellStyle name="Note 3 3 8 5 6" xfId="15664"/>
    <cellStyle name="Note 3 3 8 5 7" xfId="15665"/>
    <cellStyle name="Note 3 3 8 5 8" xfId="15666"/>
    <cellStyle name="Note 3 3 8 6" xfId="15667"/>
    <cellStyle name="Note 3 3 8 6 2" xfId="15668"/>
    <cellStyle name="Note 3 3 8 6 3" xfId="15669"/>
    <cellStyle name="Note 3 3 8 6 4" xfId="15670"/>
    <cellStyle name="Note 3 3 8 6 5" xfId="15671"/>
    <cellStyle name="Note 3 3 8 6 6" xfId="15672"/>
    <cellStyle name="Note 3 3 8 6 7" xfId="15673"/>
    <cellStyle name="Note 3 3 8 6 8" xfId="15674"/>
    <cellStyle name="Note 3 3 8 7" xfId="15675"/>
    <cellStyle name="Note 3 3 8 7 2" xfId="15676"/>
    <cellStyle name="Note 3 3 8 7 3" xfId="15677"/>
    <cellStyle name="Note 3 3 8 7 4" xfId="15678"/>
    <cellStyle name="Note 3 3 8 7 5" xfId="15679"/>
    <cellStyle name="Note 3 3 8 7 6" xfId="15680"/>
    <cellStyle name="Note 3 3 8 7 7" xfId="15681"/>
    <cellStyle name="Note 3 3 8 7 8" xfId="15682"/>
    <cellStyle name="Note 3 3 8 8" xfId="15683"/>
    <cellStyle name="Note 3 3 8 8 2" xfId="15684"/>
    <cellStyle name="Note 3 3 8 8 3" xfId="15685"/>
    <cellStyle name="Note 3 3 8 8 4" xfId="15686"/>
    <cellStyle name="Note 3 3 8 8 5" xfId="15687"/>
    <cellStyle name="Note 3 3 8 8 6" xfId="15688"/>
    <cellStyle name="Note 3 3 8 8 7" xfId="15689"/>
    <cellStyle name="Note 3 3 8 8 8" xfId="15690"/>
    <cellStyle name="Note 3 3 8 9" xfId="15691"/>
    <cellStyle name="Note 3 4" xfId="15692"/>
    <cellStyle name="Note 3 5" xfId="15693"/>
    <cellStyle name="Note 3 5 10" xfId="15694"/>
    <cellStyle name="Note 3 5 11" xfId="15695"/>
    <cellStyle name="Note 3 5 12" xfId="15696"/>
    <cellStyle name="Note 3 5 13" xfId="15697"/>
    <cellStyle name="Note 3 5 14" xfId="15698"/>
    <cellStyle name="Note 3 5 15" xfId="15699"/>
    <cellStyle name="Note 3 5 2" xfId="15700"/>
    <cellStyle name="Note 3 5 3" xfId="15701"/>
    <cellStyle name="Note 3 5 3 2" xfId="15702"/>
    <cellStyle name="Note 3 5 3 3" xfId="15703"/>
    <cellStyle name="Note 3 5 3 4" xfId="15704"/>
    <cellStyle name="Note 3 5 3 5" xfId="15705"/>
    <cellStyle name="Note 3 5 3 6" xfId="15706"/>
    <cellStyle name="Note 3 5 3 7" xfId="15707"/>
    <cellStyle name="Note 3 5 3 8" xfId="15708"/>
    <cellStyle name="Note 3 5 4" xfId="15709"/>
    <cellStyle name="Note 3 5 4 2" xfId="15710"/>
    <cellStyle name="Note 3 5 4 3" xfId="15711"/>
    <cellStyle name="Note 3 5 4 4" xfId="15712"/>
    <cellStyle name="Note 3 5 4 5" xfId="15713"/>
    <cellStyle name="Note 3 5 4 6" xfId="15714"/>
    <cellStyle name="Note 3 5 4 7" xfId="15715"/>
    <cellStyle name="Note 3 5 4 8" xfId="15716"/>
    <cellStyle name="Note 3 5 5" xfId="15717"/>
    <cellStyle name="Note 3 5 5 2" xfId="15718"/>
    <cellStyle name="Note 3 5 5 3" xfId="15719"/>
    <cellStyle name="Note 3 5 5 4" xfId="15720"/>
    <cellStyle name="Note 3 5 5 5" xfId="15721"/>
    <cellStyle name="Note 3 5 5 6" xfId="15722"/>
    <cellStyle name="Note 3 5 5 7" xfId="15723"/>
    <cellStyle name="Note 3 5 5 8" xfId="15724"/>
    <cellStyle name="Note 3 5 6" xfId="15725"/>
    <cellStyle name="Note 3 5 6 2" xfId="15726"/>
    <cellStyle name="Note 3 5 6 3" xfId="15727"/>
    <cellStyle name="Note 3 5 6 4" xfId="15728"/>
    <cellStyle name="Note 3 5 6 5" xfId="15729"/>
    <cellStyle name="Note 3 5 6 6" xfId="15730"/>
    <cellStyle name="Note 3 5 6 7" xfId="15731"/>
    <cellStyle name="Note 3 5 6 8" xfId="15732"/>
    <cellStyle name="Note 3 5 7" xfId="15733"/>
    <cellStyle name="Note 3 5 7 2" xfId="15734"/>
    <cellStyle name="Note 3 5 7 3" xfId="15735"/>
    <cellStyle name="Note 3 5 7 4" xfId="15736"/>
    <cellStyle name="Note 3 5 7 5" xfId="15737"/>
    <cellStyle name="Note 3 5 7 6" xfId="15738"/>
    <cellStyle name="Note 3 5 7 7" xfId="15739"/>
    <cellStyle name="Note 3 5 7 8" xfId="15740"/>
    <cellStyle name="Note 3 5 8" xfId="15741"/>
    <cellStyle name="Note 3 5 8 2" xfId="15742"/>
    <cellStyle name="Note 3 5 8 3" xfId="15743"/>
    <cellStyle name="Note 3 5 8 4" xfId="15744"/>
    <cellStyle name="Note 3 5 8 5" xfId="15745"/>
    <cellStyle name="Note 3 5 8 6" xfId="15746"/>
    <cellStyle name="Note 3 5 8 7" xfId="15747"/>
    <cellStyle name="Note 3 5 8 8" xfId="15748"/>
    <cellStyle name="Note 3 5 9" xfId="15749"/>
    <cellStyle name="Note 3 6" xfId="15750"/>
    <cellStyle name="Note 3 6 10" xfId="15751"/>
    <cellStyle name="Note 3 6 11" xfId="15752"/>
    <cellStyle name="Note 3 6 12" xfId="15753"/>
    <cellStyle name="Note 3 6 13" xfId="15754"/>
    <cellStyle name="Note 3 6 14" xfId="15755"/>
    <cellStyle name="Note 3 6 15" xfId="15756"/>
    <cellStyle name="Note 3 6 2" xfId="15757"/>
    <cellStyle name="Note 3 6 3" xfId="15758"/>
    <cellStyle name="Note 3 6 3 2" xfId="15759"/>
    <cellStyle name="Note 3 6 3 3" xfId="15760"/>
    <cellStyle name="Note 3 6 3 4" xfId="15761"/>
    <cellStyle name="Note 3 6 3 5" xfId="15762"/>
    <cellStyle name="Note 3 6 3 6" xfId="15763"/>
    <cellStyle name="Note 3 6 3 7" xfId="15764"/>
    <cellStyle name="Note 3 6 3 8" xfId="15765"/>
    <cellStyle name="Note 3 6 4" xfId="15766"/>
    <cellStyle name="Note 3 6 4 2" xfId="15767"/>
    <cellStyle name="Note 3 6 4 3" xfId="15768"/>
    <cellStyle name="Note 3 6 4 4" xfId="15769"/>
    <cellStyle name="Note 3 6 4 5" xfId="15770"/>
    <cellStyle name="Note 3 6 4 6" xfId="15771"/>
    <cellStyle name="Note 3 6 4 7" xfId="15772"/>
    <cellStyle name="Note 3 6 4 8" xfId="15773"/>
    <cellStyle name="Note 3 6 5" xfId="15774"/>
    <cellStyle name="Note 3 6 5 2" xfId="15775"/>
    <cellStyle name="Note 3 6 5 3" xfId="15776"/>
    <cellStyle name="Note 3 6 5 4" xfId="15777"/>
    <cellStyle name="Note 3 6 5 5" xfId="15778"/>
    <cellStyle name="Note 3 6 5 6" xfId="15779"/>
    <cellStyle name="Note 3 6 5 7" xfId="15780"/>
    <cellStyle name="Note 3 6 5 8" xfId="15781"/>
    <cellStyle name="Note 3 6 6" xfId="15782"/>
    <cellStyle name="Note 3 6 6 2" xfId="15783"/>
    <cellStyle name="Note 3 6 6 3" xfId="15784"/>
    <cellStyle name="Note 3 6 6 4" xfId="15785"/>
    <cellStyle name="Note 3 6 6 5" xfId="15786"/>
    <cellStyle name="Note 3 6 6 6" xfId="15787"/>
    <cellStyle name="Note 3 6 6 7" xfId="15788"/>
    <cellStyle name="Note 3 6 6 8" xfId="15789"/>
    <cellStyle name="Note 3 6 7" xfId="15790"/>
    <cellStyle name="Note 3 6 7 2" xfId="15791"/>
    <cellStyle name="Note 3 6 7 3" xfId="15792"/>
    <cellStyle name="Note 3 6 7 4" xfId="15793"/>
    <cellStyle name="Note 3 6 7 5" xfId="15794"/>
    <cellStyle name="Note 3 6 7 6" xfId="15795"/>
    <cellStyle name="Note 3 6 7 7" xfId="15796"/>
    <cellStyle name="Note 3 6 7 8" xfId="15797"/>
    <cellStyle name="Note 3 6 8" xfId="15798"/>
    <cellStyle name="Note 3 6 8 2" xfId="15799"/>
    <cellStyle name="Note 3 6 8 3" xfId="15800"/>
    <cellStyle name="Note 3 6 8 4" xfId="15801"/>
    <cellStyle name="Note 3 6 8 5" xfId="15802"/>
    <cellStyle name="Note 3 6 8 6" xfId="15803"/>
    <cellStyle name="Note 3 6 8 7" xfId="15804"/>
    <cellStyle name="Note 3 6 8 8" xfId="15805"/>
    <cellStyle name="Note 3 6 9" xfId="15806"/>
    <cellStyle name="Note 3 7" xfId="15807"/>
    <cellStyle name="Note 3 7 10" xfId="15808"/>
    <cellStyle name="Note 3 7 11" xfId="15809"/>
    <cellStyle name="Note 3 7 12" xfId="15810"/>
    <cellStyle name="Note 3 7 13" xfId="15811"/>
    <cellStyle name="Note 3 7 14" xfId="15812"/>
    <cellStyle name="Note 3 7 15" xfId="15813"/>
    <cellStyle name="Note 3 7 2" xfId="15814"/>
    <cellStyle name="Note 3 7 3" xfId="15815"/>
    <cellStyle name="Note 3 7 3 2" xfId="15816"/>
    <cellStyle name="Note 3 7 3 3" xfId="15817"/>
    <cellStyle name="Note 3 7 3 4" xfId="15818"/>
    <cellStyle name="Note 3 7 3 5" xfId="15819"/>
    <cellStyle name="Note 3 7 3 6" xfId="15820"/>
    <cellStyle name="Note 3 7 3 7" xfId="15821"/>
    <cellStyle name="Note 3 7 3 8" xfId="15822"/>
    <cellStyle name="Note 3 7 4" xfId="15823"/>
    <cellStyle name="Note 3 7 4 2" xfId="15824"/>
    <cellStyle name="Note 3 7 4 3" xfId="15825"/>
    <cellStyle name="Note 3 7 4 4" xfId="15826"/>
    <cellStyle name="Note 3 7 4 5" xfId="15827"/>
    <cellStyle name="Note 3 7 4 6" xfId="15828"/>
    <cellStyle name="Note 3 7 4 7" xfId="15829"/>
    <cellStyle name="Note 3 7 4 8" xfId="15830"/>
    <cellStyle name="Note 3 7 5" xfId="15831"/>
    <cellStyle name="Note 3 7 5 2" xfId="15832"/>
    <cellStyle name="Note 3 7 5 3" xfId="15833"/>
    <cellStyle name="Note 3 7 5 4" xfId="15834"/>
    <cellStyle name="Note 3 7 5 5" xfId="15835"/>
    <cellStyle name="Note 3 7 5 6" xfId="15836"/>
    <cellStyle name="Note 3 7 5 7" xfId="15837"/>
    <cellStyle name="Note 3 7 5 8" xfId="15838"/>
    <cellStyle name="Note 3 7 6" xfId="15839"/>
    <cellStyle name="Note 3 7 6 2" xfId="15840"/>
    <cellStyle name="Note 3 7 6 3" xfId="15841"/>
    <cellStyle name="Note 3 7 6 4" xfId="15842"/>
    <cellStyle name="Note 3 7 6 5" xfId="15843"/>
    <cellStyle name="Note 3 7 6 6" xfId="15844"/>
    <cellStyle name="Note 3 7 6 7" xfId="15845"/>
    <cellStyle name="Note 3 7 6 8" xfId="15846"/>
    <cellStyle name="Note 3 7 7" xfId="15847"/>
    <cellStyle name="Note 3 7 7 2" xfId="15848"/>
    <cellStyle name="Note 3 7 7 3" xfId="15849"/>
    <cellStyle name="Note 3 7 7 4" xfId="15850"/>
    <cellStyle name="Note 3 7 7 5" xfId="15851"/>
    <cellStyle name="Note 3 7 7 6" xfId="15852"/>
    <cellStyle name="Note 3 7 7 7" xfId="15853"/>
    <cellStyle name="Note 3 7 7 8" xfId="15854"/>
    <cellStyle name="Note 3 7 8" xfId="15855"/>
    <cellStyle name="Note 3 7 8 2" xfId="15856"/>
    <cellStyle name="Note 3 7 8 3" xfId="15857"/>
    <cellStyle name="Note 3 7 8 4" xfId="15858"/>
    <cellStyle name="Note 3 7 8 5" xfId="15859"/>
    <cellStyle name="Note 3 7 8 6" xfId="15860"/>
    <cellStyle name="Note 3 7 8 7" xfId="15861"/>
    <cellStyle name="Note 3 7 8 8" xfId="15862"/>
    <cellStyle name="Note 3 7 9" xfId="15863"/>
    <cellStyle name="Note 3 8" xfId="15864"/>
    <cellStyle name="Note 3 8 10" xfId="15865"/>
    <cellStyle name="Note 3 8 11" xfId="15866"/>
    <cellStyle name="Note 3 8 12" xfId="15867"/>
    <cellStyle name="Note 3 8 13" xfId="15868"/>
    <cellStyle name="Note 3 8 14" xfId="15869"/>
    <cellStyle name="Note 3 8 15" xfId="15870"/>
    <cellStyle name="Note 3 8 2" xfId="15871"/>
    <cellStyle name="Note 3 8 3" xfId="15872"/>
    <cellStyle name="Note 3 8 3 2" xfId="15873"/>
    <cellStyle name="Note 3 8 3 3" xfId="15874"/>
    <cellStyle name="Note 3 8 3 4" xfId="15875"/>
    <cellStyle name="Note 3 8 3 5" xfId="15876"/>
    <cellStyle name="Note 3 8 3 6" xfId="15877"/>
    <cellStyle name="Note 3 8 3 7" xfId="15878"/>
    <cellStyle name="Note 3 8 3 8" xfId="15879"/>
    <cellStyle name="Note 3 8 4" xfId="15880"/>
    <cellStyle name="Note 3 8 4 2" xfId="15881"/>
    <cellStyle name="Note 3 8 4 3" xfId="15882"/>
    <cellStyle name="Note 3 8 4 4" xfId="15883"/>
    <cellStyle name="Note 3 8 4 5" xfId="15884"/>
    <cellStyle name="Note 3 8 4 6" xfId="15885"/>
    <cellStyle name="Note 3 8 4 7" xfId="15886"/>
    <cellStyle name="Note 3 8 4 8" xfId="15887"/>
    <cellStyle name="Note 3 8 5" xfId="15888"/>
    <cellStyle name="Note 3 8 5 2" xfId="15889"/>
    <cellStyle name="Note 3 8 5 3" xfId="15890"/>
    <cellStyle name="Note 3 8 5 4" xfId="15891"/>
    <cellStyle name="Note 3 8 5 5" xfId="15892"/>
    <cellStyle name="Note 3 8 5 6" xfId="15893"/>
    <cellStyle name="Note 3 8 5 7" xfId="15894"/>
    <cellStyle name="Note 3 8 5 8" xfId="15895"/>
    <cellStyle name="Note 3 8 6" xfId="15896"/>
    <cellStyle name="Note 3 8 6 2" xfId="15897"/>
    <cellStyle name="Note 3 8 6 3" xfId="15898"/>
    <cellStyle name="Note 3 8 6 4" xfId="15899"/>
    <cellStyle name="Note 3 8 6 5" xfId="15900"/>
    <cellStyle name="Note 3 8 6 6" xfId="15901"/>
    <cellStyle name="Note 3 8 6 7" xfId="15902"/>
    <cellStyle name="Note 3 8 6 8" xfId="15903"/>
    <cellStyle name="Note 3 8 7" xfId="15904"/>
    <cellStyle name="Note 3 8 7 2" xfId="15905"/>
    <cellStyle name="Note 3 8 7 3" xfId="15906"/>
    <cellStyle name="Note 3 8 7 4" xfId="15907"/>
    <cellStyle name="Note 3 8 7 5" xfId="15908"/>
    <cellStyle name="Note 3 8 7 6" xfId="15909"/>
    <cellStyle name="Note 3 8 7 7" xfId="15910"/>
    <cellStyle name="Note 3 8 7 8" xfId="15911"/>
    <cellStyle name="Note 3 8 8" xfId="15912"/>
    <cellStyle name="Note 3 8 8 2" xfId="15913"/>
    <cellStyle name="Note 3 8 8 3" xfId="15914"/>
    <cellStyle name="Note 3 8 8 4" xfId="15915"/>
    <cellStyle name="Note 3 8 8 5" xfId="15916"/>
    <cellStyle name="Note 3 8 8 6" xfId="15917"/>
    <cellStyle name="Note 3 8 8 7" xfId="15918"/>
    <cellStyle name="Note 3 8 8 8" xfId="15919"/>
    <cellStyle name="Note 3 8 9" xfId="15920"/>
    <cellStyle name="Note 3 9" xfId="15921"/>
    <cellStyle name="Note 3 9 10" xfId="15922"/>
    <cellStyle name="Note 3 9 11" xfId="15923"/>
    <cellStyle name="Note 3 9 12" xfId="15924"/>
    <cellStyle name="Note 3 9 13" xfId="15925"/>
    <cellStyle name="Note 3 9 14" xfId="15926"/>
    <cellStyle name="Note 3 9 15" xfId="15927"/>
    <cellStyle name="Note 3 9 2" xfId="15928"/>
    <cellStyle name="Note 3 9 3" xfId="15929"/>
    <cellStyle name="Note 3 9 3 2" xfId="15930"/>
    <cellStyle name="Note 3 9 3 3" xfId="15931"/>
    <cellStyle name="Note 3 9 3 4" xfId="15932"/>
    <cellStyle name="Note 3 9 3 5" xfId="15933"/>
    <cellStyle name="Note 3 9 3 6" xfId="15934"/>
    <cellStyle name="Note 3 9 3 7" xfId="15935"/>
    <cellStyle name="Note 3 9 3 8" xfId="15936"/>
    <cellStyle name="Note 3 9 4" xfId="15937"/>
    <cellStyle name="Note 3 9 4 2" xfId="15938"/>
    <cellStyle name="Note 3 9 4 3" xfId="15939"/>
    <cellStyle name="Note 3 9 4 4" xfId="15940"/>
    <cellStyle name="Note 3 9 4 5" xfId="15941"/>
    <cellStyle name="Note 3 9 4 6" xfId="15942"/>
    <cellStyle name="Note 3 9 4 7" xfId="15943"/>
    <cellStyle name="Note 3 9 4 8" xfId="15944"/>
    <cellStyle name="Note 3 9 5" xfId="15945"/>
    <cellStyle name="Note 3 9 5 2" xfId="15946"/>
    <cellStyle name="Note 3 9 5 3" xfId="15947"/>
    <cellStyle name="Note 3 9 5 4" xfId="15948"/>
    <cellStyle name="Note 3 9 5 5" xfId="15949"/>
    <cellStyle name="Note 3 9 5 6" xfId="15950"/>
    <cellStyle name="Note 3 9 5 7" xfId="15951"/>
    <cellStyle name="Note 3 9 5 8" xfId="15952"/>
    <cellStyle name="Note 3 9 6" xfId="15953"/>
    <cellStyle name="Note 3 9 6 2" xfId="15954"/>
    <cellStyle name="Note 3 9 6 3" xfId="15955"/>
    <cellStyle name="Note 3 9 6 4" xfId="15956"/>
    <cellStyle name="Note 3 9 6 5" xfId="15957"/>
    <cellStyle name="Note 3 9 6 6" xfId="15958"/>
    <cellStyle name="Note 3 9 6 7" xfId="15959"/>
    <cellStyle name="Note 3 9 6 8" xfId="15960"/>
    <cellStyle name="Note 3 9 7" xfId="15961"/>
    <cellStyle name="Note 3 9 7 2" xfId="15962"/>
    <cellStyle name="Note 3 9 7 3" xfId="15963"/>
    <cellStyle name="Note 3 9 7 4" xfId="15964"/>
    <cellStyle name="Note 3 9 7 5" xfId="15965"/>
    <cellStyle name="Note 3 9 7 6" xfId="15966"/>
    <cellStyle name="Note 3 9 7 7" xfId="15967"/>
    <cellStyle name="Note 3 9 7 8" xfId="15968"/>
    <cellStyle name="Note 3 9 8" xfId="15969"/>
    <cellStyle name="Note 3 9 8 2" xfId="15970"/>
    <cellStyle name="Note 3 9 8 3" xfId="15971"/>
    <cellStyle name="Note 3 9 8 4" xfId="15972"/>
    <cellStyle name="Note 3 9 8 5" xfId="15973"/>
    <cellStyle name="Note 3 9 8 6" xfId="15974"/>
    <cellStyle name="Note 3 9 8 7" xfId="15975"/>
    <cellStyle name="Note 3 9 8 8" xfId="15976"/>
    <cellStyle name="Note 3 9 9" xfId="15977"/>
    <cellStyle name="Note 4" xfId="15978"/>
    <cellStyle name="Note 4 10" xfId="15979"/>
    <cellStyle name="Note 4 10 10" xfId="15980"/>
    <cellStyle name="Note 4 10 11" xfId="15981"/>
    <cellStyle name="Note 4 10 12" xfId="15982"/>
    <cellStyle name="Note 4 10 13" xfId="15983"/>
    <cellStyle name="Note 4 10 14" xfId="15984"/>
    <cellStyle name="Note 4 10 15" xfId="15985"/>
    <cellStyle name="Note 4 10 2" xfId="15986"/>
    <cellStyle name="Note 4 10 3" xfId="15987"/>
    <cellStyle name="Note 4 10 3 2" xfId="15988"/>
    <cellStyle name="Note 4 10 3 3" xfId="15989"/>
    <cellStyle name="Note 4 10 3 4" xfId="15990"/>
    <cellStyle name="Note 4 10 3 5" xfId="15991"/>
    <cellStyle name="Note 4 10 3 6" xfId="15992"/>
    <cellStyle name="Note 4 10 3 7" xfId="15993"/>
    <cellStyle name="Note 4 10 3 8" xfId="15994"/>
    <cellStyle name="Note 4 10 4" xfId="15995"/>
    <cellStyle name="Note 4 10 4 2" xfId="15996"/>
    <cellStyle name="Note 4 10 4 3" xfId="15997"/>
    <cellStyle name="Note 4 10 4 4" xfId="15998"/>
    <cellStyle name="Note 4 10 4 5" xfId="15999"/>
    <cellStyle name="Note 4 10 4 6" xfId="16000"/>
    <cellStyle name="Note 4 10 4 7" xfId="16001"/>
    <cellStyle name="Note 4 10 4 8" xfId="16002"/>
    <cellStyle name="Note 4 10 5" xfId="16003"/>
    <cellStyle name="Note 4 10 5 2" xfId="16004"/>
    <cellStyle name="Note 4 10 5 3" xfId="16005"/>
    <cellStyle name="Note 4 10 5 4" xfId="16006"/>
    <cellStyle name="Note 4 10 5 5" xfId="16007"/>
    <cellStyle name="Note 4 10 5 6" xfId="16008"/>
    <cellStyle name="Note 4 10 5 7" xfId="16009"/>
    <cellStyle name="Note 4 10 5 8" xfId="16010"/>
    <cellStyle name="Note 4 10 6" xfId="16011"/>
    <cellStyle name="Note 4 10 6 2" xfId="16012"/>
    <cellStyle name="Note 4 10 6 3" xfId="16013"/>
    <cellStyle name="Note 4 10 6 4" xfId="16014"/>
    <cellStyle name="Note 4 10 6 5" xfId="16015"/>
    <cellStyle name="Note 4 10 6 6" xfId="16016"/>
    <cellStyle name="Note 4 10 6 7" xfId="16017"/>
    <cellStyle name="Note 4 10 6 8" xfId="16018"/>
    <cellStyle name="Note 4 10 7" xfId="16019"/>
    <cellStyle name="Note 4 10 7 2" xfId="16020"/>
    <cellStyle name="Note 4 10 7 3" xfId="16021"/>
    <cellStyle name="Note 4 10 7 4" xfId="16022"/>
    <cellStyle name="Note 4 10 7 5" xfId="16023"/>
    <cellStyle name="Note 4 10 7 6" xfId="16024"/>
    <cellStyle name="Note 4 10 7 7" xfId="16025"/>
    <cellStyle name="Note 4 10 7 8" xfId="16026"/>
    <cellStyle name="Note 4 10 8" xfId="16027"/>
    <cellStyle name="Note 4 10 8 2" xfId="16028"/>
    <cellStyle name="Note 4 10 8 3" xfId="16029"/>
    <cellStyle name="Note 4 10 8 4" xfId="16030"/>
    <cellStyle name="Note 4 10 8 5" xfId="16031"/>
    <cellStyle name="Note 4 10 8 6" xfId="16032"/>
    <cellStyle name="Note 4 10 8 7" xfId="16033"/>
    <cellStyle name="Note 4 10 8 8" xfId="16034"/>
    <cellStyle name="Note 4 10 9" xfId="16035"/>
    <cellStyle name="Note 4 2" xfId="16036"/>
    <cellStyle name="Note 4 2 2" xfId="16037"/>
    <cellStyle name="Note 4 2 2 2" xfId="16038"/>
    <cellStyle name="Note 4 2 2 3" xfId="16039"/>
    <cellStyle name="Note 4 2 2 3 10" xfId="16040"/>
    <cellStyle name="Note 4 2 2 3 11" xfId="16041"/>
    <cellStyle name="Note 4 2 2 3 12" xfId="16042"/>
    <cellStyle name="Note 4 2 2 3 13" xfId="16043"/>
    <cellStyle name="Note 4 2 2 3 14" xfId="16044"/>
    <cellStyle name="Note 4 2 2 3 15" xfId="16045"/>
    <cellStyle name="Note 4 2 2 3 2" xfId="16046"/>
    <cellStyle name="Note 4 2 2 3 3" xfId="16047"/>
    <cellStyle name="Note 4 2 2 3 3 2" xfId="16048"/>
    <cellStyle name="Note 4 2 2 3 3 3" xfId="16049"/>
    <cellStyle name="Note 4 2 2 3 3 4" xfId="16050"/>
    <cellStyle name="Note 4 2 2 3 3 5" xfId="16051"/>
    <cellStyle name="Note 4 2 2 3 3 6" xfId="16052"/>
    <cellStyle name="Note 4 2 2 3 3 7" xfId="16053"/>
    <cellStyle name="Note 4 2 2 3 3 8" xfId="16054"/>
    <cellStyle name="Note 4 2 2 3 4" xfId="16055"/>
    <cellStyle name="Note 4 2 2 3 4 2" xfId="16056"/>
    <cellStyle name="Note 4 2 2 3 4 3" xfId="16057"/>
    <cellStyle name="Note 4 2 2 3 4 4" xfId="16058"/>
    <cellStyle name="Note 4 2 2 3 4 5" xfId="16059"/>
    <cellStyle name="Note 4 2 2 3 4 6" xfId="16060"/>
    <cellStyle name="Note 4 2 2 3 4 7" xfId="16061"/>
    <cellStyle name="Note 4 2 2 3 4 8" xfId="16062"/>
    <cellStyle name="Note 4 2 2 3 5" xfId="16063"/>
    <cellStyle name="Note 4 2 2 3 5 2" xfId="16064"/>
    <cellStyle name="Note 4 2 2 3 5 3" xfId="16065"/>
    <cellStyle name="Note 4 2 2 3 5 4" xfId="16066"/>
    <cellStyle name="Note 4 2 2 3 5 5" xfId="16067"/>
    <cellStyle name="Note 4 2 2 3 5 6" xfId="16068"/>
    <cellStyle name="Note 4 2 2 3 5 7" xfId="16069"/>
    <cellStyle name="Note 4 2 2 3 5 8" xfId="16070"/>
    <cellStyle name="Note 4 2 2 3 6" xfId="16071"/>
    <cellStyle name="Note 4 2 2 3 6 2" xfId="16072"/>
    <cellStyle name="Note 4 2 2 3 6 3" xfId="16073"/>
    <cellStyle name="Note 4 2 2 3 6 4" xfId="16074"/>
    <cellStyle name="Note 4 2 2 3 6 5" xfId="16075"/>
    <cellStyle name="Note 4 2 2 3 6 6" xfId="16076"/>
    <cellStyle name="Note 4 2 2 3 6 7" xfId="16077"/>
    <cellStyle name="Note 4 2 2 3 6 8" xfId="16078"/>
    <cellStyle name="Note 4 2 2 3 7" xfId="16079"/>
    <cellStyle name="Note 4 2 2 3 7 2" xfId="16080"/>
    <cellStyle name="Note 4 2 2 3 7 3" xfId="16081"/>
    <cellStyle name="Note 4 2 2 3 7 4" xfId="16082"/>
    <cellStyle name="Note 4 2 2 3 7 5" xfId="16083"/>
    <cellStyle name="Note 4 2 2 3 7 6" xfId="16084"/>
    <cellStyle name="Note 4 2 2 3 7 7" xfId="16085"/>
    <cellStyle name="Note 4 2 2 3 7 8" xfId="16086"/>
    <cellStyle name="Note 4 2 2 3 8" xfId="16087"/>
    <cellStyle name="Note 4 2 2 3 8 2" xfId="16088"/>
    <cellStyle name="Note 4 2 2 3 8 3" xfId="16089"/>
    <cellStyle name="Note 4 2 2 3 8 4" xfId="16090"/>
    <cellStyle name="Note 4 2 2 3 8 5" xfId="16091"/>
    <cellStyle name="Note 4 2 2 3 8 6" xfId="16092"/>
    <cellStyle name="Note 4 2 2 3 8 7" xfId="16093"/>
    <cellStyle name="Note 4 2 2 3 8 8" xfId="16094"/>
    <cellStyle name="Note 4 2 2 3 9" xfId="16095"/>
    <cellStyle name="Note 4 2 2 4" xfId="16096"/>
    <cellStyle name="Note 4 2 2 4 10" xfId="16097"/>
    <cellStyle name="Note 4 2 2 4 11" xfId="16098"/>
    <cellStyle name="Note 4 2 2 4 12" xfId="16099"/>
    <cellStyle name="Note 4 2 2 4 13" xfId="16100"/>
    <cellStyle name="Note 4 2 2 4 14" xfId="16101"/>
    <cellStyle name="Note 4 2 2 4 15" xfId="16102"/>
    <cellStyle name="Note 4 2 2 4 2" xfId="16103"/>
    <cellStyle name="Note 4 2 2 4 3" xfId="16104"/>
    <cellStyle name="Note 4 2 2 4 3 2" xfId="16105"/>
    <cellStyle name="Note 4 2 2 4 3 3" xfId="16106"/>
    <cellStyle name="Note 4 2 2 4 3 4" xfId="16107"/>
    <cellStyle name="Note 4 2 2 4 3 5" xfId="16108"/>
    <cellStyle name="Note 4 2 2 4 3 6" xfId="16109"/>
    <cellStyle name="Note 4 2 2 4 3 7" xfId="16110"/>
    <cellStyle name="Note 4 2 2 4 3 8" xfId="16111"/>
    <cellStyle name="Note 4 2 2 4 4" xfId="16112"/>
    <cellStyle name="Note 4 2 2 4 4 2" xfId="16113"/>
    <cellStyle name="Note 4 2 2 4 4 3" xfId="16114"/>
    <cellStyle name="Note 4 2 2 4 4 4" xfId="16115"/>
    <cellStyle name="Note 4 2 2 4 4 5" xfId="16116"/>
    <cellStyle name="Note 4 2 2 4 4 6" xfId="16117"/>
    <cellStyle name="Note 4 2 2 4 4 7" xfId="16118"/>
    <cellStyle name="Note 4 2 2 4 4 8" xfId="16119"/>
    <cellStyle name="Note 4 2 2 4 5" xfId="16120"/>
    <cellStyle name="Note 4 2 2 4 5 2" xfId="16121"/>
    <cellStyle name="Note 4 2 2 4 5 3" xfId="16122"/>
    <cellStyle name="Note 4 2 2 4 5 4" xfId="16123"/>
    <cellStyle name="Note 4 2 2 4 5 5" xfId="16124"/>
    <cellStyle name="Note 4 2 2 4 5 6" xfId="16125"/>
    <cellStyle name="Note 4 2 2 4 5 7" xfId="16126"/>
    <cellStyle name="Note 4 2 2 4 5 8" xfId="16127"/>
    <cellStyle name="Note 4 2 2 4 6" xfId="16128"/>
    <cellStyle name="Note 4 2 2 4 6 2" xfId="16129"/>
    <cellStyle name="Note 4 2 2 4 6 3" xfId="16130"/>
    <cellStyle name="Note 4 2 2 4 6 4" xfId="16131"/>
    <cellStyle name="Note 4 2 2 4 6 5" xfId="16132"/>
    <cellStyle name="Note 4 2 2 4 6 6" xfId="16133"/>
    <cellStyle name="Note 4 2 2 4 6 7" xfId="16134"/>
    <cellStyle name="Note 4 2 2 4 6 8" xfId="16135"/>
    <cellStyle name="Note 4 2 2 4 7" xfId="16136"/>
    <cellStyle name="Note 4 2 2 4 7 2" xfId="16137"/>
    <cellStyle name="Note 4 2 2 4 7 3" xfId="16138"/>
    <cellStyle name="Note 4 2 2 4 7 4" xfId="16139"/>
    <cellStyle name="Note 4 2 2 4 7 5" xfId="16140"/>
    <cellStyle name="Note 4 2 2 4 7 6" xfId="16141"/>
    <cellStyle name="Note 4 2 2 4 7 7" xfId="16142"/>
    <cellStyle name="Note 4 2 2 4 7 8" xfId="16143"/>
    <cellStyle name="Note 4 2 2 4 8" xfId="16144"/>
    <cellStyle name="Note 4 2 2 4 8 2" xfId="16145"/>
    <cellStyle name="Note 4 2 2 4 8 3" xfId="16146"/>
    <cellStyle name="Note 4 2 2 4 8 4" xfId="16147"/>
    <cellStyle name="Note 4 2 2 4 8 5" xfId="16148"/>
    <cellStyle name="Note 4 2 2 4 8 6" xfId="16149"/>
    <cellStyle name="Note 4 2 2 4 8 7" xfId="16150"/>
    <cellStyle name="Note 4 2 2 4 8 8" xfId="16151"/>
    <cellStyle name="Note 4 2 2 4 9" xfId="16152"/>
    <cellStyle name="Note 4 2 2 5" xfId="16153"/>
    <cellStyle name="Note 4 2 2 5 10" xfId="16154"/>
    <cellStyle name="Note 4 2 2 5 11" xfId="16155"/>
    <cellStyle name="Note 4 2 2 5 12" xfId="16156"/>
    <cellStyle name="Note 4 2 2 5 13" xfId="16157"/>
    <cellStyle name="Note 4 2 2 5 14" xfId="16158"/>
    <cellStyle name="Note 4 2 2 5 15" xfId="16159"/>
    <cellStyle name="Note 4 2 2 5 2" xfId="16160"/>
    <cellStyle name="Note 4 2 2 5 3" xfId="16161"/>
    <cellStyle name="Note 4 2 2 5 3 2" xfId="16162"/>
    <cellStyle name="Note 4 2 2 5 3 3" xfId="16163"/>
    <cellStyle name="Note 4 2 2 5 3 4" xfId="16164"/>
    <cellStyle name="Note 4 2 2 5 3 5" xfId="16165"/>
    <cellStyle name="Note 4 2 2 5 3 6" xfId="16166"/>
    <cellStyle name="Note 4 2 2 5 3 7" xfId="16167"/>
    <cellStyle name="Note 4 2 2 5 3 8" xfId="16168"/>
    <cellStyle name="Note 4 2 2 5 4" xfId="16169"/>
    <cellStyle name="Note 4 2 2 5 4 2" xfId="16170"/>
    <cellStyle name="Note 4 2 2 5 4 3" xfId="16171"/>
    <cellStyle name="Note 4 2 2 5 4 4" xfId="16172"/>
    <cellStyle name="Note 4 2 2 5 4 5" xfId="16173"/>
    <cellStyle name="Note 4 2 2 5 4 6" xfId="16174"/>
    <cellStyle name="Note 4 2 2 5 4 7" xfId="16175"/>
    <cellStyle name="Note 4 2 2 5 4 8" xfId="16176"/>
    <cellStyle name="Note 4 2 2 5 5" xfId="16177"/>
    <cellStyle name="Note 4 2 2 5 5 2" xfId="16178"/>
    <cellStyle name="Note 4 2 2 5 5 3" xfId="16179"/>
    <cellStyle name="Note 4 2 2 5 5 4" xfId="16180"/>
    <cellStyle name="Note 4 2 2 5 5 5" xfId="16181"/>
    <cellStyle name="Note 4 2 2 5 5 6" xfId="16182"/>
    <cellStyle name="Note 4 2 2 5 5 7" xfId="16183"/>
    <cellStyle name="Note 4 2 2 5 5 8" xfId="16184"/>
    <cellStyle name="Note 4 2 2 5 6" xfId="16185"/>
    <cellStyle name="Note 4 2 2 5 6 2" xfId="16186"/>
    <cellStyle name="Note 4 2 2 5 6 3" xfId="16187"/>
    <cellStyle name="Note 4 2 2 5 6 4" xfId="16188"/>
    <cellStyle name="Note 4 2 2 5 6 5" xfId="16189"/>
    <cellStyle name="Note 4 2 2 5 6 6" xfId="16190"/>
    <cellStyle name="Note 4 2 2 5 6 7" xfId="16191"/>
    <cellStyle name="Note 4 2 2 5 6 8" xfId="16192"/>
    <cellStyle name="Note 4 2 2 5 7" xfId="16193"/>
    <cellStyle name="Note 4 2 2 5 7 2" xfId="16194"/>
    <cellStyle name="Note 4 2 2 5 7 3" xfId="16195"/>
    <cellStyle name="Note 4 2 2 5 7 4" xfId="16196"/>
    <cellStyle name="Note 4 2 2 5 7 5" xfId="16197"/>
    <cellStyle name="Note 4 2 2 5 7 6" xfId="16198"/>
    <cellStyle name="Note 4 2 2 5 7 7" xfId="16199"/>
    <cellStyle name="Note 4 2 2 5 7 8" xfId="16200"/>
    <cellStyle name="Note 4 2 2 5 8" xfId="16201"/>
    <cellStyle name="Note 4 2 2 5 8 2" xfId="16202"/>
    <cellStyle name="Note 4 2 2 5 8 3" xfId="16203"/>
    <cellStyle name="Note 4 2 2 5 8 4" xfId="16204"/>
    <cellStyle name="Note 4 2 2 5 8 5" xfId="16205"/>
    <cellStyle name="Note 4 2 2 5 8 6" xfId="16206"/>
    <cellStyle name="Note 4 2 2 5 8 7" xfId="16207"/>
    <cellStyle name="Note 4 2 2 5 8 8" xfId="16208"/>
    <cellStyle name="Note 4 2 2 5 9" xfId="16209"/>
    <cellStyle name="Note 4 2 2 6" xfId="16210"/>
    <cellStyle name="Note 4 2 2 6 10" xfId="16211"/>
    <cellStyle name="Note 4 2 2 6 11" xfId="16212"/>
    <cellStyle name="Note 4 2 2 6 12" xfId="16213"/>
    <cellStyle name="Note 4 2 2 6 13" xfId="16214"/>
    <cellStyle name="Note 4 2 2 6 14" xfId="16215"/>
    <cellStyle name="Note 4 2 2 6 15" xfId="16216"/>
    <cellStyle name="Note 4 2 2 6 2" xfId="16217"/>
    <cellStyle name="Note 4 2 2 6 3" xfId="16218"/>
    <cellStyle name="Note 4 2 2 6 3 2" xfId="16219"/>
    <cellStyle name="Note 4 2 2 6 3 3" xfId="16220"/>
    <cellStyle name="Note 4 2 2 6 3 4" xfId="16221"/>
    <cellStyle name="Note 4 2 2 6 3 5" xfId="16222"/>
    <cellStyle name="Note 4 2 2 6 3 6" xfId="16223"/>
    <cellStyle name="Note 4 2 2 6 3 7" xfId="16224"/>
    <cellStyle name="Note 4 2 2 6 3 8" xfId="16225"/>
    <cellStyle name="Note 4 2 2 6 4" xfId="16226"/>
    <cellStyle name="Note 4 2 2 6 4 2" xfId="16227"/>
    <cellStyle name="Note 4 2 2 6 4 3" xfId="16228"/>
    <cellStyle name="Note 4 2 2 6 4 4" xfId="16229"/>
    <cellStyle name="Note 4 2 2 6 4 5" xfId="16230"/>
    <cellStyle name="Note 4 2 2 6 4 6" xfId="16231"/>
    <cellStyle name="Note 4 2 2 6 4 7" xfId="16232"/>
    <cellStyle name="Note 4 2 2 6 4 8" xfId="16233"/>
    <cellStyle name="Note 4 2 2 6 5" xfId="16234"/>
    <cellStyle name="Note 4 2 2 6 5 2" xfId="16235"/>
    <cellStyle name="Note 4 2 2 6 5 3" xfId="16236"/>
    <cellStyle name="Note 4 2 2 6 5 4" xfId="16237"/>
    <cellStyle name="Note 4 2 2 6 5 5" xfId="16238"/>
    <cellStyle name="Note 4 2 2 6 5 6" xfId="16239"/>
    <cellStyle name="Note 4 2 2 6 5 7" xfId="16240"/>
    <cellStyle name="Note 4 2 2 6 5 8" xfId="16241"/>
    <cellStyle name="Note 4 2 2 6 6" xfId="16242"/>
    <cellStyle name="Note 4 2 2 6 6 2" xfId="16243"/>
    <cellStyle name="Note 4 2 2 6 6 3" xfId="16244"/>
    <cellStyle name="Note 4 2 2 6 6 4" xfId="16245"/>
    <cellStyle name="Note 4 2 2 6 6 5" xfId="16246"/>
    <cellStyle name="Note 4 2 2 6 6 6" xfId="16247"/>
    <cellStyle name="Note 4 2 2 6 6 7" xfId="16248"/>
    <cellStyle name="Note 4 2 2 6 6 8" xfId="16249"/>
    <cellStyle name="Note 4 2 2 6 7" xfId="16250"/>
    <cellStyle name="Note 4 2 2 6 7 2" xfId="16251"/>
    <cellStyle name="Note 4 2 2 6 7 3" xfId="16252"/>
    <cellStyle name="Note 4 2 2 6 7 4" xfId="16253"/>
    <cellStyle name="Note 4 2 2 6 7 5" xfId="16254"/>
    <cellStyle name="Note 4 2 2 6 7 6" xfId="16255"/>
    <cellStyle name="Note 4 2 2 6 7 7" xfId="16256"/>
    <cellStyle name="Note 4 2 2 6 7 8" xfId="16257"/>
    <cellStyle name="Note 4 2 2 6 8" xfId="16258"/>
    <cellStyle name="Note 4 2 2 6 8 2" xfId="16259"/>
    <cellStyle name="Note 4 2 2 6 8 3" xfId="16260"/>
    <cellStyle name="Note 4 2 2 6 8 4" xfId="16261"/>
    <cellStyle name="Note 4 2 2 6 8 5" xfId="16262"/>
    <cellStyle name="Note 4 2 2 6 8 6" xfId="16263"/>
    <cellStyle name="Note 4 2 2 6 8 7" xfId="16264"/>
    <cellStyle name="Note 4 2 2 6 8 8" xfId="16265"/>
    <cellStyle name="Note 4 2 2 6 9" xfId="16266"/>
    <cellStyle name="Note 4 2 2 7" xfId="16267"/>
    <cellStyle name="Note 4 2 2 7 10" xfId="16268"/>
    <cellStyle name="Note 4 2 2 7 11" xfId="16269"/>
    <cellStyle name="Note 4 2 2 7 12" xfId="16270"/>
    <cellStyle name="Note 4 2 2 7 13" xfId="16271"/>
    <cellStyle name="Note 4 2 2 7 14" xfId="16272"/>
    <cellStyle name="Note 4 2 2 7 15" xfId="16273"/>
    <cellStyle name="Note 4 2 2 7 2" xfId="16274"/>
    <cellStyle name="Note 4 2 2 7 3" xfId="16275"/>
    <cellStyle name="Note 4 2 2 7 3 2" xfId="16276"/>
    <cellStyle name="Note 4 2 2 7 3 3" xfId="16277"/>
    <cellStyle name="Note 4 2 2 7 3 4" xfId="16278"/>
    <cellStyle name="Note 4 2 2 7 3 5" xfId="16279"/>
    <cellStyle name="Note 4 2 2 7 3 6" xfId="16280"/>
    <cellStyle name="Note 4 2 2 7 3 7" xfId="16281"/>
    <cellStyle name="Note 4 2 2 7 3 8" xfId="16282"/>
    <cellStyle name="Note 4 2 2 7 4" xfId="16283"/>
    <cellStyle name="Note 4 2 2 7 4 2" xfId="16284"/>
    <cellStyle name="Note 4 2 2 7 4 3" xfId="16285"/>
    <cellStyle name="Note 4 2 2 7 4 4" xfId="16286"/>
    <cellStyle name="Note 4 2 2 7 4 5" xfId="16287"/>
    <cellStyle name="Note 4 2 2 7 4 6" xfId="16288"/>
    <cellStyle name="Note 4 2 2 7 4 7" xfId="16289"/>
    <cellStyle name="Note 4 2 2 7 4 8" xfId="16290"/>
    <cellStyle name="Note 4 2 2 7 5" xfId="16291"/>
    <cellStyle name="Note 4 2 2 7 5 2" xfId="16292"/>
    <cellStyle name="Note 4 2 2 7 5 3" xfId="16293"/>
    <cellStyle name="Note 4 2 2 7 5 4" xfId="16294"/>
    <cellStyle name="Note 4 2 2 7 5 5" xfId="16295"/>
    <cellStyle name="Note 4 2 2 7 5 6" xfId="16296"/>
    <cellStyle name="Note 4 2 2 7 5 7" xfId="16297"/>
    <cellStyle name="Note 4 2 2 7 5 8" xfId="16298"/>
    <cellStyle name="Note 4 2 2 7 6" xfId="16299"/>
    <cellStyle name="Note 4 2 2 7 6 2" xfId="16300"/>
    <cellStyle name="Note 4 2 2 7 6 3" xfId="16301"/>
    <cellStyle name="Note 4 2 2 7 6 4" xfId="16302"/>
    <cellStyle name="Note 4 2 2 7 6 5" xfId="16303"/>
    <cellStyle name="Note 4 2 2 7 6 6" xfId="16304"/>
    <cellStyle name="Note 4 2 2 7 6 7" xfId="16305"/>
    <cellStyle name="Note 4 2 2 7 6 8" xfId="16306"/>
    <cellStyle name="Note 4 2 2 7 7" xfId="16307"/>
    <cellStyle name="Note 4 2 2 7 7 2" xfId="16308"/>
    <cellStyle name="Note 4 2 2 7 7 3" xfId="16309"/>
    <cellStyle name="Note 4 2 2 7 7 4" xfId="16310"/>
    <cellStyle name="Note 4 2 2 7 7 5" xfId="16311"/>
    <cellStyle name="Note 4 2 2 7 7 6" xfId="16312"/>
    <cellStyle name="Note 4 2 2 7 7 7" xfId="16313"/>
    <cellStyle name="Note 4 2 2 7 7 8" xfId="16314"/>
    <cellStyle name="Note 4 2 2 7 8" xfId="16315"/>
    <cellStyle name="Note 4 2 2 7 8 2" xfId="16316"/>
    <cellStyle name="Note 4 2 2 7 8 3" xfId="16317"/>
    <cellStyle name="Note 4 2 2 7 8 4" xfId="16318"/>
    <cellStyle name="Note 4 2 2 7 8 5" xfId="16319"/>
    <cellStyle name="Note 4 2 2 7 8 6" xfId="16320"/>
    <cellStyle name="Note 4 2 2 7 8 7" xfId="16321"/>
    <cellStyle name="Note 4 2 2 7 8 8" xfId="16322"/>
    <cellStyle name="Note 4 2 2 7 9" xfId="16323"/>
    <cellStyle name="Note 4 2 2 8" xfId="16324"/>
    <cellStyle name="Note 4 2 2 8 10" xfId="16325"/>
    <cellStyle name="Note 4 2 2 8 11" xfId="16326"/>
    <cellStyle name="Note 4 2 2 8 12" xfId="16327"/>
    <cellStyle name="Note 4 2 2 8 13" xfId="16328"/>
    <cellStyle name="Note 4 2 2 8 14" xfId="16329"/>
    <cellStyle name="Note 4 2 2 8 15" xfId="16330"/>
    <cellStyle name="Note 4 2 2 8 2" xfId="16331"/>
    <cellStyle name="Note 4 2 2 8 3" xfId="16332"/>
    <cellStyle name="Note 4 2 2 8 3 2" xfId="16333"/>
    <cellStyle name="Note 4 2 2 8 3 3" xfId="16334"/>
    <cellStyle name="Note 4 2 2 8 3 4" xfId="16335"/>
    <cellStyle name="Note 4 2 2 8 3 5" xfId="16336"/>
    <cellStyle name="Note 4 2 2 8 3 6" xfId="16337"/>
    <cellStyle name="Note 4 2 2 8 3 7" xfId="16338"/>
    <cellStyle name="Note 4 2 2 8 3 8" xfId="16339"/>
    <cellStyle name="Note 4 2 2 8 4" xfId="16340"/>
    <cellStyle name="Note 4 2 2 8 4 2" xfId="16341"/>
    <cellStyle name="Note 4 2 2 8 4 3" xfId="16342"/>
    <cellStyle name="Note 4 2 2 8 4 4" xfId="16343"/>
    <cellStyle name="Note 4 2 2 8 4 5" xfId="16344"/>
    <cellStyle name="Note 4 2 2 8 4 6" xfId="16345"/>
    <cellStyle name="Note 4 2 2 8 4 7" xfId="16346"/>
    <cellStyle name="Note 4 2 2 8 4 8" xfId="16347"/>
    <cellStyle name="Note 4 2 2 8 5" xfId="16348"/>
    <cellStyle name="Note 4 2 2 8 5 2" xfId="16349"/>
    <cellStyle name="Note 4 2 2 8 5 3" xfId="16350"/>
    <cellStyle name="Note 4 2 2 8 5 4" xfId="16351"/>
    <cellStyle name="Note 4 2 2 8 5 5" xfId="16352"/>
    <cellStyle name="Note 4 2 2 8 5 6" xfId="16353"/>
    <cellStyle name="Note 4 2 2 8 5 7" xfId="16354"/>
    <cellStyle name="Note 4 2 2 8 5 8" xfId="16355"/>
    <cellStyle name="Note 4 2 2 8 6" xfId="16356"/>
    <cellStyle name="Note 4 2 2 8 6 2" xfId="16357"/>
    <cellStyle name="Note 4 2 2 8 6 3" xfId="16358"/>
    <cellStyle name="Note 4 2 2 8 6 4" xfId="16359"/>
    <cellStyle name="Note 4 2 2 8 6 5" xfId="16360"/>
    <cellStyle name="Note 4 2 2 8 6 6" xfId="16361"/>
    <cellStyle name="Note 4 2 2 8 6 7" xfId="16362"/>
    <cellStyle name="Note 4 2 2 8 6 8" xfId="16363"/>
    <cellStyle name="Note 4 2 2 8 7" xfId="16364"/>
    <cellStyle name="Note 4 2 2 8 7 2" xfId="16365"/>
    <cellStyle name="Note 4 2 2 8 7 3" xfId="16366"/>
    <cellStyle name="Note 4 2 2 8 7 4" xfId="16367"/>
    <cellStyle name="Note 4 2 2 8 7 5" xfId="16368"/>
    <cellStyle name="Note 4 2 2 8 7 6" xfId="16369"/>
    <cellStyle name="Note 4 2 2 8 7 7" xfId="16370"/>
    <cellStyle name="Note 4 2 2 8 7 8" xfId="16371"/>
    <cellStyle name="Note 4 2 2 8 8" xfId="16372"/>
    <cellStyle name="Note 4 2 2 8 8 2" xfId="16373"/>
    <cellStyle name="Note 4 2 2 8 8 3" xfId="16374"/>
    <cellStyle name="Note 4 2 2 8 8 4" xfId="16375"/>
    <cellStyle name="Note 4 2 2 8 8 5" xfId="16376"/>
    <cellStyle name="Note 4 2 2 8 8 6" xfId="16377"/>
    <cellStyle name="Note 4 2 2 8 8 7" xfId="16378"/>
    <cellStyle name="Note 4 2 2 8 8 8" xfId="16379"/>
    <cellStyle name="Note 4 2 2 8 9" xfId="16380"/>
    <cellStyle name="Note 4 2 3" xfId="16381"/>
    <cellStyle name="Note 4 2 4" xfId="16382"/>
    <cellStyle name="Note 4 2 4 10" xfId="16383"/>
    <cellStyle name="Note 4 2 4 11" xfId="16384"/>
    <cellStyle name="Note 4 2 4 12" xfId="16385"/>
    <cellStyle name="Note 4 2 4 13" xfId="16386"/>
    <cellStyle name="Note 4 2 4 14" xfId="16387"/>
    <cellStyle name="Note 4 2 4 15" xfId="16388"/>
    <cellStyle name="Note 4 2 4 2" xfId="16389"/>
    <cellStyle name="Note 4 2 4 3" xfId="16390"/>
    <cellStyle name="Note 4 2 4 3 2" xfId="16391"/>
    <cellStyle name="Note 4 2 4 3 3" xfId="16392"/>
    <cellStyle name="Note 4 2 4 3 4" xfId="16393"/>
    <cellStyle name="Note 4 2 4 3 5" xfId="16394"/>
    <cellStyle name="Note 4 2 4 3 6" xfId="16395"/>
    <cellStyle name="Note 4 2 4 3 7" xfId="16396"/>
    <cellStyle name="Note 4 2 4 3 8" xfId="16397"/>
    <cellStyle name="Note 4 2 4 4" xfId="16398"/>
    <cellStyle name="Note 4 2 4 4 2" xfId="16399"/>
    <cellStyle name="Note 4 2 4 4 3" xfId="16400"/>
    <cellStyle name="Note 4 2 4 4 4" xfId="16401"/>
    <cellStyle name="Note 4 2 4 4 5" xfId="16402"/>
    <cellStyle name="Note 4 2 4 4 6" xfId="16403"/>
    <cellStyle name="Note 4 2 4 4 7" xfId="16404"/>
    <cellStyle name="Note 4 2 4 4 8" xfId="16405"/>
    <cellStyle name="Note 4 2 4 5" xfId="16406"/>
    <cellStyle name="Note 4 2 4 5 2" xfId="16407"/>
    <cellStyle name="Note 4 2 4 5 3" xfId="16408"/>
    <cellStyle name="Note 4 2 4 5 4" xfId="16409"/>
    <cellStyle name="Note 4 2 4 5 5" xfId="16410"/>
    <cellStyle name="Note 4 2 4 5 6" xfId="16411"/>
    <cellStyle name="Note 4 2 4 5 7" xfId="16412"/>
    <cellStyle name="Note 4 2 4 5 8" xfId="16413"/>
    <cellStyle name="Note 4 2 4 6" xfId="16414"/>
    <cellStyle name="Note 4 2 4 6 2" xfId="16415"/>
    <cellStyle name="Note 4 2 4 6 3" xfId="16416"/>
    <cellStyle name="Note 4 2 4 6 4" xfId="16417"/>
    <cellStyle name="Note 4 2 4 6 5" xfId="16418"/>
    <cellStyle name="Note 4 2 4 6 6" xfId="16419"/>
    <cellStyle name="Note 4 2 4 6 7" xfId="16420"/>
    <cellStyle name="Note 4 2 4 6 8" xfId="16421"/>
    <cellStyle name="Note 4 2 4 7" xfId="16422"/>
    <cellStyle name="Note 4 2 4 7 2" xfId="16423"/>
    <cellStyle name="Note 4 2 4 7 3" xfId="16424"/>
    <cellStyle name="Note 4 2 4 7 4" xfId="16425"/>
    <cellStyle name="Note 4 2 4 7 5" xfId="16426"/>
    <cellStyle name="Note 4 2 4 7 6" xfId="16427"/>
    <cellStyle name="Note 4 2 4 7 7" xfId="16428"/>
    <cellStyle name="Note 4 2 4 7 8" xfId="16429"/>
    <cellStyle name="Note 4 2 4 8" xfId="16430"/>
    <cellStyle name="Note 4 2 4 8 2" xfId="16431"/>
    <cellStyle name="Note 4 2 4 8 3" xfId="16432"/>
    <cellStyle name="Note 4 2 4 8 4" xfId="16433"/>
    <cellStyle name="Note 4 2 4 8 5" xfId="16434"/>
    <cellStyle name="Note 4 2 4 8 6" xfId="16435"/>
    <cellStyle name="Note 4 2 4 8 7" xfId="16436"/>
    <cellStyle name="Note 4 2 4 8 8" xfId="16437"/>
    <cellStyle name="Note 4 2 4 9" xfId="16438"/>
    <cellStyle name="Note 4 2 5" xfId="16439"/>
    <cellStyle name="Note 4 2 5 10" xfId="16440"/>
    <cellStyle name="Note 4 2 5 11" xfId="16441"/>
    <cellStyle name="Note 4 2 5 12" xfId="16442"/>
    <cellStyle name="Note 4 2 5 13" xfId="16443"/>
    <cellStyle name="Note 4 2 5 14" xfId="16444"/>
    <cellStyle name="Note 4 2 5 15" xfId="16445"/>
    <cellStyle name="Note 4 2 5 2" xfId="16446"/>
    <cellStyle name="Note 4 2 5 3" xfId="16447"/>
    <cellStyle name="Note 4 2 5 3 2" xfId="16448"/>
    <cellStyle name="Note 4 2 5 3 3" xfId="16449"/>
    <cellStyle name="Note 4 2 5 3 4" xfId="16450"/>
    <cellStyle name="Note 4 2 5 3 5" xfId="16451"/>
    <cellStyle name="Note 4 2 5 3 6" xfId="16452"/>
    <cellStyle name="Note 4 2 5 3 7" xfId="16453"/>
    <cellStyle name="Note 4 2 5 3 8" xfId="16454"/>
    <cellStyle name="Note 4 2 5 4" xfId="16455"/>
    <cellStyle name="Note 4 2 5 4 2" xfId="16456"/>
    <cellStyle name="Note 4 2 5 4 3" xfId="16457"/>
    <cellStyle name="Note 4 2 5 4 4" xfId="16458"/>
    <cellStyle name="Note 4 2 5 4 5" xfId="16459"/>
    <cellStyle name="Note 4 2 5 4 6" xfId="16460"/>
    <cellStyle name="Note 4 2 5 4 7" xfId="16461"/>
    <cellStyle name="Note 4 2 5 4 8" xfId="16462"/>
    <cellStyle name="Note 4 2 5 5" xfId="16463"/>
    <cellStyle name="Note 4 2 5 5 2" xfId="16464"/>
    <cellStyle name="Note 4 2 5 5 3" xfId="16465"/>
    <cellStyle name="Note 4 2 5 5 4" xfId="16466"/>
    <cellStyle name="Note 4 2 5 5 5" xfId="16467"/>
    <cellStyle name="Note 4 2 5 5 6" xfId="16468"/>
    <cellStyle name="Note 4 2 5 5 7" xfId="16469"/>
    <cellStyle name="Note 4 2 5 5 8" xfId="16470"/>
    <cellStyle name="Note 4 2 5 6" xfId="16471"/>
    <cellStyle name="Note 4 2 5 6 2" xfId="16472"/>
    <cellStyle name="Note 4 2 5 6 3" xfId="16473"/>
    <cellStyle name="Note 4 2 5 6 4" xfId="16474"/>
    <cellStyle name="Note 4 2 5 6 5" xfId="16475"/>
    <cellStyle name="Note 4 2 5 6 6" xfId="16476"/>
    <cellStyle name="Note 4 2 5 6 7" xfId="16477"/>
    <cellStyle name="Note 4 2 5 6 8" xfId="16478"/>
    <cellStyle name="Note 4 2 5 7" xfId="16479"/>
    <cellStyle name="Note 4 2 5 7 2" xfId="16480"/>
    <cellStyle name="Note 4 2 5 7 3" xfId="16481"/>
    <cellStyle name="Note 4 2 5 7 4" xfId="16482"/>
    <cellStyle name="Note 4 2 5 7 5" xfId="16483"/>
    <cellStyle name="Note 4 2 5 7 6" xfId="16484"/>
    <cellStyle name="Note 4 2 5 7 7" xfId="16485"/>
    <cellStyle name="Note 4 2 5 7 8" xfId="16486"/>
    <cellStyle name="Note 4 2 5 8" xfId="16487"/>
    <cellStyle name="Note 4 2 5 8 2" xfId="16488"/>
    <cellStyle name="Note 4 2 5 8 3" xfId="16489"/>
    <cellStyle name="Note 4 2 5 8 4" xfId="16490"/>
    <cellStyle name="Note 4 2 5 8 5" xfId="16491"/>
    <cellStyle name="Note 4 2 5 8 6" xfId="16492"/>
    <cellStyle name="Note 4 2 5 8 7" xfId="16493"/>
    <cellStyle name="Note 4 2 5 8 8" xfId="16494"/>
    <cellStyle name="Note 4 2 5 9" xfId="16495"/>
    <cellStyle name="Note 4 2 6" xfId="16496"/>
    <cellStyle name="Note 4 2 6 10" xfId="16497"/>
    <cellStyle name="Note 4 2 6 11" xfId="16498"/>
    <cellStyle name="Note 4 2 6 12" xfId="16499"/>
    <cellStyle name="Note 4 2 6 13" xfId="16500"/>
    <cellStyle name="Note 4 2 6 14" xfId="16501"/>
    <cellStyle name="Note 4 2 6 15" xfId="16502"/>
    <cellStyle name="Note 4 2 6 2" xfId="16503"/>
    <cellStyle name="Note 4 2 6 3" xfId="16504"/>
    <cellStyle name="Note 4 2 6 3 2" xfId="16505"/>
    <cellStyle name="Note 4 2 6 3 3" xfId="16506"/>
    <cellStyle name="Note 4 2 6 3 4" xfId="16507"/>
    <cellStyle name="Note 4 2 6 3 5" xfId="16508"/>
    <cellStyle name="Note 4 2 6 3 6" xfId="16509"/>
    <cellStyle name="Note 4 2 6 3 7" xfId="16510"/>
    <cellStyle name="Note 4 2 6 3 8" xfId="16511"/>
    <cellStyle name="Note 4 2 6 4" xfId="16512"/>
    <cellStyle name="Note 4 2 6 4 2" xfId="16513"/>
    <cellStyle name="Note 4 2 6 4 3" xfId="16514"/>
    <cellStyle name="Note 4 2 6 4 4" xfId="16515"/>
    <cellStyle name="Note 4 2 6 4 5" xfId="16516"/>
    <cellStyle name="Note 4 2 6 4 6" xfId="16517"/>
    <cellStyle name="Note 4 2 6 4 7" xfId="16518"/>
    <cellStyle name="Note 4 2 6 4 8" xfId="16519"/>
    <cellStyle name="Note 4 2 6 5" xfId="16520"/>
    <cellStyle name="Note 4 2 6 5 2" xfId="16521"/>
    <cellStyle name="Note 4 2 6 5 3" xfId="16522"/>
    <cellStyle name="Note 4 2 6 5 4" xfId="16523"/>
    <cellStyle name="Note 4 2 6 5 5" xfId="16524"/>
    <cellStyle name="Note 4 2 6 5 6" xfId="16525"/>
    <cellStyle name="Note 4 2 6 5 7" xfId="16526"/>
    <cellStyle name="Note 4 2 6 5 8" xfId="16527"/>
    <cellStyle name="Note 4 2 6 6" xfId="16528"/>
    <cellStyle name="Note 4 2 6 6 2" xfId="16529"/>
    <cellStyle name="Note 4 2 6 6 3" xfId="16530"/>
    <cellStyle name="Note 4 2 6 6 4" xfId="16531"/>
    <cellStyle name="Note 4 2 6 6 5" xfId="16532"/>
    <cellStyle name="Note 4 2 6 6 6" xfId="16533"/>
    <cellStyle name="Note 4 2 6 6 7" xfId="16534"/>
    <cellStyle name="Note 4 2 6 6 8" xfId="16535"/>
    <cellStyle name="Note 4 2 6 7" xfId="16536"/>
    <cellStyle name="Note 4 2 6 7 2" xfId="16537"/>
    <cellStyle name="Note 4 2 6 7 3" xfId="16538"/>
    <cellStyle name="Note 4 2 6 7 4" xfId="16539"/>
    <cellStyle name="Note 4 2 6 7 5" xfId="16540"/>
    <cellStyle name="Note 4 2 6 7 6" xfId="16541"/>
    <cellStyle name="Note 4 2 6 7 7" xfId="16542"/>
    <cellStyle name="Note 4 2 6 7 8" xfId="16543"/>
    <cellStyle name="Note 4 2 6 8" xfId="16544"/>
    <cellStyle name="Note 4 2 6 8 2" xfId="16545"/>
    <cellStyle name="Note 4 2 6 8 3" xfId="16546"/>
    <cellStyle name="Note 4 2 6 8 4" xfId="16547"/>
    <cellStyle name="Note 4 2 6 8 5" xfId="16548"/>
    <cellStyle name="Note 4 2 6 8 6" xfId="16549"/>
    <cellStyle name="Note 4 2 6 8 7" xfId="16550"/>
    <cellStyle name="Note 4 2 6 8 8" xfId="16551"/>
    <cellStyle name="Note 4 2 6 9" xfId="16552"/>
    <cellStyle name="Note 4 2 7" xfId="16553"/>
    <cellStyle name="Note 4 2 7 10" xfId="16554"/>
    <cellStyle name="Note 4 2 7 11" xfId="16555"/>
    <cellStyle name="Note 4 2 7 12" xfId="16556"/>
    <cellStyle name="Note 4 2 7 13" xfId="16557"/>
    <cellStyle name="Note 4 2 7 14" xfId="16558"/>
    <cellStyle name="Note 4 2 7 15" xfId="16559"/>
    <cellStyle name="Note 4 2 7 2" xfId="16560"/>
    <cellStyle name="Note 4 2 7 3" xfId="16561"/>
    <cellStyle name="Note 4 2 7 3 2" xfId="16562"/>
    <cellStyle name="Note 4 2 7 3 3" xfId="16563"/>
    <cellStyle name="Note 4 2 7 3 4" xfId="16564"/>
    <cellStyle name="Note 4 2 7 3 5" xfId="16565"/>
    <cellStyle name="Note 4 2 7 3 6" xfId="16566"/>
    <cellStyle name="Note 4 2 7 3 7" xfId="16567"/>
    <cellStyle name="Note 4 2 7 3 8" xfId="16568"/>
    <cellStyle name="Note 4 2 7 4" xfId="16569"/>
    <cellStyle name="Note 4 2 7 4 2" xfId="16570"/>
    <cellStyle name="Note 4 2 7 4 3" xfId="16571"/>
    <cellStyle name="Note 4 2 7 4 4" xfId="16572"/>
    <cellStyle name="Note 4 2 7 4 5" xfId="16573"/>
    <cellStyle name="Note 4 2 7 4 6" xfId="16574"/>
    <cellStyle name="Note 4 2 7 4 7" xfId="16575"/>
    <cellStyle name="Note 4 2 7 4 8" xfId="16576"/>
    <cellStyle name="Note 4 2 7 5" xfId="16577"/>
    <cellStyle name="Note 4 2 7 5 2" xfId="16578"/>
    <cellStyle name="Note 4 2 7 5 3" xfId="16579"/>
    <cellStyle name="Note 4 2 7 5 4" xfId="16580"/>
    <cellStyle name="Note 4 2 7 5 5" xfId="16581"/>
    <cellStyle name="Note 4 2 7 5 6" xfId="16582"/>
    <cellStyle name="Note 4 2 7 5 7" xfId="16583"/>
    <cellStyle name="Note 4 2 7 5 8" xfId="16584"/>
    <cellStyle name="Note 4 2 7 6" xfId="16585"/>
    <cellStyle name="Note 4 2 7 6 2" xfId="16586"/>
    <cellStyle name="Note 4 2 7 6 3" xfId="16587"/>
    <cellStyle name="Note 4 2 7 6 4" xfId="16588"/>
    <cellStyle name="Note 4 2 7 6 5" xfId="16589"/>
    <cellStyle name="Note 4 2 7 6 6" xfId="16590"/>
    <cellStyle name="Note 4 2 7 6 7" xfId="16591"/>
    <cellStyle name="Note 4 2 7 6 8" xfId="16592"/>
    <cellStyle name="Note 4 2 7 7" xfId="16593"/>
    <cellStyle name="Note 4 2 7 7 2" xfId="16594"/>
    <cellStyle name="Note 4 2 7 7 3" xfId="16595"/>
    <cellStyle name="Note 4 2 7 7 4" xfId="16596"/>
    <cellStyle name="Note 4 2 7 7 5" xfId="16597"/>
    <cellStyle name="Note 4 2 7 7 6" xfId="16598"/>
    <cellStyle name="Note 4 2 7 7 7" xfId="16599"/>
    <cellStyle name="Note 4 2 7 7 8" xfId="16600"/>
    <cellStyle name="Note 4 2 7 8" xfId="16601"/>
    <cellStyle name="Note 4 2 7 8 2" xfId="16602"/>
    <cellStyle name="Note 4 2 7 8 3" xfId="16603"/>
    <cellStyle name="Note 4 2 7 8 4" xfId="16604"/>
    <cellStyle name="Note 4 2 7 8 5" xfId="16605"/>
    <cellStyle name="Note 4 2 7 8 6" xfId="16606"/>
    <cellStyle name="Note 4 2 7 8 7" xfId="16607"/>
    <cellStyle name="Note 4 2 7 8 8" xfId="16608"/>
    <cellStyle name="Note 4 2 7 9" xfId="16609"/>
    <cellStyle name="Note 4 2 8" xfId="16610"/>
    <cellStyle name="Note 4 2 8 10" xfId="16611"/>
    <cellStyle name="Note 4 2 8 11" xfId="16612"/>
    <cellStyle name="Note 4 2 8 12" xfId="16613"/>
    <cellStyle name="Note 4 2 8 13" xfId="16614"/>
    <cellStyle name="Note 4 2 8 14" xfId="16615"/>
    <cellStyle name="Note 4 2 8 15" xfId="16616"/>
    <cellStyle name="Note 4 2 8 2" xfId="16617"/>
    <cellStyle name="Note 4 2 8 3" xfId="16618"/>
    <cellStyle name="Note 4 2 8 3 2" xfId="16619"/>
    <cellStyle name="Note 4 2 8 3 3" xfId="16620"/>
    <cellStyle name="Note 4 2 8 3 4" xfId="16621"/>
    <cellStyle name="Note 4 2 8 3 5" xfId="16622"/>
    <cellStyle name="Note 4 2 8 3 6" xfId="16623"/>
    <cellStyle name="Note 4 2 8 3 7" xfId="16624"/>
    <cellStyle name="Note 4 2 8 3 8" xfId="16625"/>
    <cellStyle name="Note 4 2 8 4" xfId="16626"/>
    <cellStyle name="Note 4 2 8 4 2" xfId="16627"/>
    <cellStyle name="Note 4 2 8 4 3" xfId="16628"/>
    <cellStyle name="Note 4 2 8 4 4" xfId="16629"/>
    <cellStyle name="Note 4 2 8 4 5" xfId="16630"/>
    <cellStyle name="Note 4 2 8 4 6" xfId="16631"/>
    <cellStyle name="Note 4 2 8 4 7" xfId="16632"/>
    <cellStyle name="Note 4 2 8 4 8" xfId="16633"/>
    <cellStyle name="Note 4 2 8 5" xfId="16634"/>
    <cellStyle name="Note 4 2 8 5 2" xfId="16635"/>
    <cellStyle name="Note 4 2 8 5 3" xfId="16636"/>
    <cellStyle name="Note 4 2 8 5 4" xfId="16637"/>
    <cellStyle name="Note 4 2 8 5 5" xfId="16638"/>
    <cellStyle name="Note 4 2 8 5 6" xfId="16639"/>
    <cellStyle name="Note 4 2 8 5 7" xfId="16640"/>
    <cellStyle name="Note 4 2 8 5 8" xfId="16641"/>
    <cellStyle name="Note 4 2 8 6" xfId="16642"/>
    <cellStyle name="Note 4 2 8 6 2" xfId="16643"/>
    <cellStyle name="Note 4 2 8 6 3" xfId="16644"/>
    <cellStyle name="Note 4 2 8 6 4" xfId="16645"/>
    <cellStyle name="Note 4 2 8 6 5" xfId="16646"/>
    <cellStyle name="Note 4 2 8 6 6" xfId="16647"/>
    <cellStyle name="Note 4 2 8 6 7" xfId="16648"/>
    <cellStyle name="Note 4 2 8 6 8" xfId="16649"/>
    <cellStyle name="Note 4 2 8 7" xfId="16650"/>
    <cellStyle name="Note 4 2 8 7 2" xfId="16651"/>
    <cellStyle name="Note 4 2 8 7 3" xfId="16652"/>
    <cellStyle name="Note 4 2 8 7 4" xfId="16653"/>
    <cellStyle name="Note 4 2 8 7 5" xfId="16654"/>
    <cellStyle name="Note 4 2 8 7 6" xfId="16655"/>
    <cellStyle name="Note 4 2 8 7 7" xfId="16656"/>
    <cellStyle name="Note 4 2 8 7 8" xfId="16657"/>
    <cellStyle name="Note 4 2 8 8" xfId="16658"/>
    <cellStyle name="Note 4 2 8 8 2" xfId="16659"/>
    <cellStyle name="Note 4 2 8 8 3" xfId="16660"/>
    <cellStyle name="Note 4 2 8 8 4" xfId="16661"/>
    <cellStyle name="Note 4 2 8 8 5" xfId="16662"/>
    <cellStyle name="Note 4 2 8 8 6" xfId="16663"/>
    <cellStyle name="Note 4 2 8 8 7" xfId="16664"/>
    <cellStyle name="Note 4 2 8 8 8" xfId="16665"/>
    <cellStyle name="Note 4 2 8 9" xfId="16666"/>
    <cellStyle name="Note 4 2 9" xfId="16667"/>
    <cellStyle name="Note 4 2 9 10" xfId="16668"/>
    <cellStyle name="Note 4 2 9 11" xfId="16669"/>
    <cellStyle name="Note 4 2 9 12" xfId="16670"/>
    <cellStyle name="Note 4 2 9 13" xfId="16671"/>
    <cellStyle name="Note 4 2 9 14" xfId="16672"/>
    <cellStyle name="Note 4 2 9 15" xfId="16673"/>
    <cellStyle name="Note 4 2 9 2" xfId="16674"/>
    <cellStyle name="Note 4 2 9 3" xfId="16675"/>
    <cellStyle name="Note 4 2 9 3 2" xfId="16676"/>
    <cellStyle name="Note 4 2 9 3 3" xfId="16677"/>
    <cellStyle name="Note 4 2 9 3 4" xfId="16678"/>
    <cellStyle name="Note 4 2 9 3 5" xfId="16679"/>
    <cellStyle name="Note 4 2 9 3 6" xfId="16680"/>
    <cellStyle name="Note 4 2 9 3 7" xfId="16681"/>
    <cellStyle name="Note 4 2 9 3 8" xfId="16682"/>
    <cellStyle name="Note 4 2 9 4" xfId="16683"/>
    <cellStyle name="Note 4 2 9 4 2" xfId="16684"/>
    <cellStyle name="Note 4 2 9 4 3" xfId="16685"/>
    <cellStyle name="Note 4 2 9 4 4" xfId="16686"/>
    <cellStyle name="Note 4 2 9 4 5" xfId="16687"/>
    <cellStyle name="Note 4 2 9 4 6" xfId="16688"/>
    <cellStyle name="Note 4 2 9 4 7" xfId="16689"/>
    <cellStyle name="Note 4 2 9 4 8" xfId="16690"/>
    <cellStyle name="Note 4 2 9 5" xfId="16691"/>
    <cellStyle name="Note 4 2 9 5 2" xfId="16692"/>
    <cellStyle name="Note 4 2 9 5 3" xfId="16693"/>
    <cellStyle name="Note 4 2 9 5 4" xfId="16694"/>
    <cellStyle name="Note 4 2 9 5 5" xfId="16695"/>
    <cellStyle name="Note 4 2 9 5 6" xfId="16696"/>
    <cellStyle name="Note 4 2 9 5 7" xfId="16697"/>
    <cellStyle name="Note 4 2 9 5 8" xfId="16698"/>
    <cellStyle name="Note 4 2 9 6" xfId="16699"/>
    <cellStyle name="Note 4 2 9 6 2" xfId="16700"/>
    <cellStyle name="Note 4 2 9 6 3" xfId="16701"/>
    <cellStyle name="Note 4 2 9 6 4" xfId="16702"/>
    <cellStyle name="Note 4 2 9 6 5" xfId="16703"/>
    <cellStyle name="Note 4 2 9 6 6" xfId="16704"/>
    <cellStyle name="Note 4 2 9 6 7" xfId="16705"/>
    <cellStyle name="Note 4 2 9 6 8" xfId="16706"/>
    <cellStyle name="Note 4 2 9 7" xfId="16707"/>
    <cellStyle name="Note 4 2 9 7 2" xfId="16708"/>
    <cellStyle name="Note 4 2 9 7 3" xfId="16709"/>
    <cellStyle name="Note 4 2 9 7 4" xfId="16710"/>
    <cellStyle name="Note 4 2 9 7 5" xfId="16711"/>
    <cellStyle name="Note 4 2 9 7 6" xfId="16712"/>
    <cellStyle name="Note 4 2 9 7 7" xfId="16713"/>
    <cellStyle name="Note 4 2 9 7 8" xfId="16714"/>
    <cellStyle name="Note 4 2 9 8" xfId="16715"/>
    <cellStyle name="Note 4 2 9 8 2" xfId="16716"/>
    <cellStyle name="Note 4 2 9 8 3" xfId="16717"/>
    <cellStyle name="Note 4 2 9 8 4" xfId="16718"/>
    <cellStyle name="Note 4 2 9 8 5" xfId="16719"/>
    <cellStyle name="Note 4 2 9 8 6" xfId="16720"/>
    <cellStyle name="Note 4 2 9 8 7" xfId="16721"/>
    <cellStyle name="Note 4 2 9 8 8" xfId="16722"/>
    <cellStyle name="Note 4 2 9 9" xfId="16723"/>
    <cellStyle name="Note 4 3" xfId="16724"/>
    <cellStyle name="Note 4 3 2" xfId="16725"/>
    <cellStyle name="Note 4 3 3" xfId="16726"/>
    <cellStyle name="Note 4 3 3 10" xfId="16727"/>
    <cellStyle name="Note 4 3 3 11" xfId="16728"/>
    <cellStyle name="Note 4 3 3 12" xfId="16729"/>
    <cellStyle name="Note 4 3 3 13" xfId="16730"/>
    <cellStyle name="Note 4 3 3 14" xfId="16731"/>
    <cellStyle name="Note 4 3 3 15" xfId="16732"/>
    <cellStyle name="Note 4 3 3 2" xfId="16733"/>
    <cellStyle name="Note 4 3 3 3" xfId="16734"/>
    <cellStyle name="Note 4 3 3 3 2" xfId="16735"/>
    <cellStyle name="Note 4 3 3 3 3" xfId="16736"/>
    <cellStyle name="Note 4 3 3 3 4" xfId="16737"/>
    <cellStyle name="Note 4 3 3 3 5" xfId="16738"/>
    <cellStyle name="Note 4 3 3 3 6" xfId="16739"/>
    <cellStyle name="Note 4 3 3 3 7" xfId="16740"/>
    <cellStyle name="Note 4 3 3 3 8" xfId="16741"/>
    <cellStyle name="Note 4 3 3 4" xfId="16742"/>
    <cellStyle name="Note 4 3 3 4 2" xfId="16743"/>
    <cellStyle name="Note 4 3 3 4 3" xfId="16744"/>
    <cellStyle name="Note 4 3 3 4 4" xfId="16745"/>
    <cellStyle name="Note 4 3 3 4 5" xfId="16746"/>
    <cellStyle name="Note 4 3 3 4 6" xfId="16747"/>
    <cellStyle name="Note 4 3 3 4 7" xfId="16748"/>
    <cellStyle name="Note 4 3 3 4 8" xfId="16749"/>
    <cellStyle name="Note 4 3 3 5" xfId="16750"/>
    <cellStyle name="Note 4 3 3 5 2" xfId="16751"/>
    <cellStyle name="Note 4 3 3 5 3" xfId="16752"/>
    <cellStyle name="Note 4 3 3 5 4" xfId="16753"/>
    <cellStyle name="Note 4 3 3 5 5" xfId="16754"/>
    <cellStyle name="Note 4 3 3 5 6" xfId="16755"/>
    <cellStyle name="Note 4 3 3 5 7" xfId="16756"/>
    <cellStyle name="Note 4 3 3 5 8" xfId="16757"/>
    <cellStyle name="Note 4 3 3 6" xfId="16758"/>
    <cellStyle name="Note 4 3 3 6 2" xfId="16759"/>
    <cellStyle name="Note 4 3 3 6 3" xfId="16760"/>
    <cellStyle name="Note 4 3 3 6 4" xfId="16761"/>
    <cellStyle name="Note 4 3 3 6 5" xfId="16762"/>
    <cellStyle name="Note 4 3 3 6 6" xfId="16763"/>
    <cellStyle name="Note 4 3 3 6 7" xfId="16764"/>
    <cellStyle name="Note 4 3 3 6 8" xfId="16765"/>
    <cellStyle name="Note 4 3 3 7" xfId="16766"/>
    <cellStyle name="Note 4 3 3 7 2" xfId="16767"/>
    <cellStyle name="Note 4 3 3 7 3" xfId="16768"/>
    <cellStyle name="Note 4 3 3 7 4" xfId="16769"/>
    <cellStyle name="Note 4 3 3 7 5" xfId="16770"/>
    <cellStyle name="Note 4 3 3 7 6" xfId="16771"/>
    <cellStyle name="Note 4 3 3 7 7" xfId="16772"/>
    <cellStyle name="Note 4 3 3 7 8" xfId="16773"/>
    <cellStyle name="Note 4 3 3 8" xfId="16774"/>
    <cellStyle name="Note 4 3 3 8 2" xfId="16775"/>
    <cellStyle name="Note 4 3 3 8 3" xfId="16776"/>
    <cellStyle name="Note 4 3 3 8 4" xfId="16777"/>
    <cellStyle name="Note 4 3 3 8 5" xfId="16778"/>
    <cellStyle name="Note 4 3 3 8 6" xfId="16779"/>
    <cellStyle name="Note 4 3 3 8 7" xfId="16780"/>
    <cellStyle name="Note 4 3 3 8 8" xfId="16781"/>
    <cellStyle name="Note 4 3 3 9" xfId="16782"/>
    <cellStyle name="Note 4 3 4" xfId="16783"/>
    <cellStyle name="Note 4 3 4 10" xfId="16784"/>
    <cellStyle name="Note 4 3 4 11" xfId="16785"/>
    <cellStyle name="Note 4 3 4 12" xfId="16786"/>
    <cellStyle name="Note 4 3 4 13" xfId="16787"/>
    <cellStyle name="Note 4 3 4 14" xfId="16788"/>
    <cellStyle name="Note 4 3 4 15" xfId="16789"/>
    <cellStyle name="Note 4 3 4 2" xfId="16790"/>
    <cellStyle name="Note 4 3 4 3" xfId="16791"/>
    <cellStyle name="Note 4 3 4 3 2" xfId="16792"/>
    <cellStyle name="Note 4 3 4 3 3" xfId="16793"/>
    <cellStyle name="Note 4 3 4 3 4" xfId="16794"/>
    <cellStyle name="Note 4 3 4 3 5" xfId="16795"/>
    <cellStyle name="Note 4 3 4 3 6" xfId="16796"/>
    <cellStyle name="Note 4 3 4 3 7" xfId="16797"/>
    <cellStyle name="Note 4 3 4 3 8" xfId="16798"/>
    <cellStyle name="Note 4 3 4 4" xfId="16799"/>
    <cellStyle name="Note 4 3 4 4 2" xfId="16800"/>
    <cellStyle name="Note 4 3 4 4 3" xfId="16801"/>
    <cellStyle name="Note 4 3 4 4 4" xfId="16802"/>
    <cellStyle name="Note 4 3 4 4 5" xfId="16803"/>
    <cellStyle name="Note 4 3 4 4 6" xfId="16804"/>
    <cellStyle name="Note 4 3 4 4 7" xfId="16805"/>
    <cellStyle name="Note 4 3 4 4 8" xfId="16806"/>
    <cellStyle name="Note 4 3 4 5" xfId="16807"/>
    <cellStyle name="Note 4 3 4 5 2" xfId="16808"/>
    <cellStyle name="Note 4 3 4 5 3" xfId="16809"/>
    <cellStyle name="Note 4 3 4 5 4" xfId="16810"/>
    <cellStyle name="Note 4 3 4 5 5" xfId="16811"/>
    <cellStyle name="Note 4 3 4 5 6" xfId="16812"/>
    <cellStyle name="Note 4 3 4 5 7" xfId="16813"/>
    <cellStyle name="Note 4 3 4 5 8" xfId="16814"/>
    <cellStyle name="Note 4 3 4 6" xfId="16815"/>
    <cellStyle name="Note 4 3 4 6 2" xfId="16816"/>
    <cellStyle name="Note 4 3 4 6 3" xfId="16817"/>
    <cellStyle name="Note 4 3 4 6 4" xfId="16818"/>
    <cellStyle name="Note 4 3 4 6 5" xfId="16819"/>
    <cellStyle name="Note 4 3 4 6 6" xfId="16820"/>
    <cellStyle name="Note 4 3 4 6 7" xfId="16821"/>
    <cellStyle name="Note 4 3 4 6 8" xfId="16822"/>
    <cellStyle name="Note 4 3 4 7" xfId="16823"/>
    <cellStyle name="Note 4 3 4 7 2" xfId="16824"/>
    <cellStyle name="Note 4 3 4 7 3" xfId="16825"/>
    <cellStyle name="Note 4 3 4 7 4" xfId="16826"/>
    <cellStyle name="Note 4 3 4 7 5" xfId="16827"/>
    <cellStyle name="Note 4 3 4 7 6" xfId="16828"/>
    <cellStyle name="Note 4 3 4 7 7" xfId="16829"/>
    <cellStyle name="Note 4 3 4 7 8" xfId="16830"/>
    <cellStyle name="Note 4 3 4 8" xfId="16831"/>
    <cellStyle name="Note 4 3 4 8 2" xfId="16832"/>
    <cellStyle name="Note 4 3 4 8 3" xfId="16833"/>
    <cellStyle name="Note 4 3 4 8 4" xfId="16834"/>
    <cellStyle name="Note 4 3 4 8 5" xfId="16835"/>
    <cellStyle name="Note 4 3 4 8 6" xfId="16836"/>
    <cellStyle name="Note 4 3 4 8 7" xfId="16837"/>
    <cellStyle name="Note 4 3 4 8 8" xfId="16838"/>
    <cellStyle name="Note 4 3 4 9" xfId="16839"/>
    <cellStyle name="Note 4 3 5" xfId="16840"/>
    <cellStyle name="Note 4 3 5 10" xfId="16841"/>
    <cellStyle name="Note 4 3 5 11" xfId="16842"/>
    <cellStyle name="Note 4 3 5 12" xfId="16843"/>
    <cellStyle name="Note 4 3 5 13" xfId="16844"/>
    <cellStyle name="Note 4 3 5 14" xfId="16845"/>
    <cellStyle name="Note 4 3 5 15" xfId="16846"/>
    <cellStyle name="Note 4 3 5 2" xfId="16847"/>
    <cellStyle name="Note 4 3 5 3" xfId="16848"/>
    <cellStyle name="Note 4 3 5 3 2" xfId="16849"/>
    <cellStyle name="Note 4 3 5 3 3" xfId="16850"/>
    <cellStyle name="Note 4 3 5 3 4" xfId="16851"/>
    <cellStyle name="Note 4 3 5 3 5" xfId="16852"/>
    <cellStyle name="Note 4 3 5 3 6" xfId="16853"/>
    <cellStyle name="Note 4 3 5 3 7" xfId="16854"/>
    <cellStyle name="Note 4 3 5 3 8" xfId="16855"/>
    <cellStyle name="Note 4 3 5 4" xfId="16856"/>
    <cellStyle name="Note 4 3 5 4 2" xfId="16857"/>
    <cellStyle name="Note 4 3 5 4 3" xfId="16858"/>
    <cellStyle name="Note 4 3 5 4 4" xfId="16859"/>
    <cellStyle name="Note 4 3 5 4 5" xfId="16860"/>
    <cellStyle name="Note 4 3 5 4 6" xfId="16861"/>
    <cellStyle name="Note 4 3 5 4 7" xfId="16862"/>
    <cellStyle name="Note 4 3 5 4 8" xfId="16863"/>
    <cellStyle name="Note 4 3 5 5" xfId="16864"/>
    <cellStyle name="Note 4 3 5 5 2" xfId="16865"/>
    <cellStyle name="Note 4 3 5 5 3" xfId="16866"/>
    <cellStyle name="Note 4 3 5 5 4" xfId="16867"/>
    <cellStyle name="Note 4 3 5 5 5" xfId="16868"/>
    <cellStyle name="Note 4 3 5 5 6" xfId="16869"/>
    <cellStyle name="Note 4 3 5 5 7" xfId="16870"/>
    <cellStyle name="Note 4 3 5 5 8" xfId="16871"/>
    <cellStyle name="Note 4 3 5 6" xfId="16872"/>
    <cellStyle name="Note 4 3 5 6 2" xfId="16873"/>
    <cellStyle name="Note 4 3 5 6 3" xfId="16874"/>
    <cellStyle name="Note 4 3 5 6 4" xfId="16875"/>
    <cellStyle name="Note 4 3 5 6 5" xfId="16876"/>
    <cellStyle name="Note 4 3 5 6 6" xfId="16877"/>
    <cellStyle name="Note 4 3 5 6 7" xfId="16878"/>
    <cellStyle name="Note 4 3 5 6 8" xfId="16879"/>
    <cellStyle name="Note 4 3 5 7" xfId="16880"/>
    <cellStyle name="Note 4 3 5 7 2" xfId="16881"/>
    <cellStyle name="Note 4 3 5 7 3" xfId="16882"/>
    <cellStyle name="Note 4 3 5 7 4" xfId="16883"/>
    <cellStyle name="Note 4 3 5 7 5" xfId="16884"/>
    <cellStyle name="Note 4 3 5 7 6" xfId="16885"/>
    <cellStyle name="Note 4 3 5 7 7" xfId="16886"/>
    <cellStyle name="Note 4 3 5 7 8" xfId="16887"/>
    <cellStyle name="Note 4 3 5 8" xfId="16888"/>
    <cellStyle name="Note 4 3 5 8 2" xfId="16889"/>
    <cellStyle name="Note 4 3 5 8 3" xfId="16890"/>
    <cellStyle name="Note 4 3 5 8 4" xfId="16891"/>
    <cellStyle name="Note 4 3 5 8 5" xfId="16892"/>
    <cellStyle name="Note 4 3 5 8 6" xfId="16893"/>
    <cellStyle name="Note 4 3 5 8 7" xfId="16894"/>
    <cellStyle name="Note 4 3 5 8 8" xfId="16895"/>
    <cellStyle name="Note 4 3 5 9" xfId="16896"/>
    <cellStyle name="Note 4 3 6" xfId="16897"/>
    <cellStyle name="Note 4 3 6 10" xfId="16898"/>
    <cellStyle name="Note 4 3 6 11" xfId="16899"/>
    <cellStyle name="Note 4 3 6 12" xfId="16900"/>
    <cellStyle name="Note 4 3 6 13" xfId="16901"/>
    <cellStyle name="Note 4 3 6 14" xfId="16902"/>
    <cellStyle name="Note 4 3 6 15" xfId="16903"/>
    <cellStyle name="Note 4 3 6 2" xfId="16904"/>
    <cellStyle name="Note 4 3 6 3" xfId="16905"/>
    <cellStyle name="Note 4 3 6 3 2" xfId="16906"/>
    <cellStyle name="Note 4 3 6 3 3" xfId="16907"/>
    <cellStyle name="Note 4 3 6 3 4" xfId="16908"/>
    <cellStyle name="Note 4 3 6 3 5" xfId="16909"/>
    <cellStyle name="Note 4 3 6 3 6" xfId="16910"/>
    <cellStyle name="Note 4 3 6 3 7" xfId="16911"/>
    <cellStyle name="Note 4 3 6 3 8" xfId="16912"/>
    <cellStyle name="Note 4 3 6 4" xfId="16913"/>
    <cellStyle name="Note 4 3 6 4 2" xfId="16914"/>
    <cellStyle name="Note 4 3 6 4 3" xfId="16915"/>
    <cellStyle name="Note 4 3 6 4 4" xfId="16916"/>
    <cellStyle name="Note 4 3 6 4 5" xfId="16917"/>
    <cellStyle name="Note 4 3 6 4 6" xfId="16918"/>
    <cellStyle name="Note 4 3 6 4 7" xfId="16919"/>
    <cellStyle name="Note 4 3 6 4 8" xfId="16920"/>
    <cellStyle name="Note 4 3 6 5" xfId="16921"/>
    <cellStyle name="Note 4 3 6 5 2" xfId="16922"/>
    <cellStyle name="Note 4 3 6 5 3" xfId="16923"/>
    <cellStyle name="Note 4 3 6 5 4" xfId="16924"/>
    <cellStyle name="Note 4 3 6 5 5" xfId="16925"/>
    <cellStyle name="Note 4 3 6 5 6" xfId="16926"/>
    <cellStyle name="Note 4 3 6 5 7" xfId="16927"/>
    <cellStyle name="Note 4 3 6 5 8" xfId="16928"/>
    <cellStyle name="Note 4 3 6 6" xfId="16929"/>
    <cellStyle name="Note 4 3 6 6 2" xfId="16930"/>
    <cellStyle name="Note 4 3 6 6 3" xfId="16931"/>
    <cellStyle name="Note 4 3 6 6 4" xfId="16932"/>
    <cellStyle name="Note 4 3 6 6 5" xfId="16933"/>
    <cellStyle name="Note 4 3 6 6 6" xfId="16934"/>
    <cellStyle name="Note 4 3 6 6 7" xfId="16935"/>
    <cellStyle name="Note 4 3 6 6 8" xfId="16936"/>
    <cellStyle name="Note 4 3 6 7" xfId="16937"/>
    <cellStyle name="Note 4 3 6 7 2" xfId="16938"/>
    <cellStyle name="Note 4 3 6 7 3" xfId="16939"/>
    <cellStyle name="Note 4 3 6 7 4" xfId="16940"/>
    <cellStyle name="Note 4 3 6 7 5" xfId="16941"/>
    <cellStyle name="Note 4 3 6 7 6" xfId="16942"/>
    <cellStyle name="Note 4 3 6 7 7" xfId="16943"/>
    <cellStyle name="Note 4 3 6 7 8" xfId="16944"/>
    <cellStyle name="Note 4 3 6 8" xfId="16945"/>
    <cellStyle name="Note 4 3 6 8 2" xfId="16946"/>
    <cellStyle name="Note 4 3 6 8 3" xfId="16947"/>
    <cellStyle name="Note 4 3 6 8 4" xfId="16948"/>
    <cellStyle name="Note 4 3 6 8 5" xfId="16949"/>
    <cellStyle name="Note 4 3 6 8 6" xfId="16950"/>
    <cellStyle name="Note 4 3 6 8 7" xfId="16951"/>
    <cellStyle name="Note 4 3 6 8 8" xfId="16952"/>
    <cellStyle name="Note 4 3 6 9" xfId="16953"/>
    <cellStyle name="Note 4 3 7" xfId="16954"/>
    <cellStyle name="Note 4 3 7 10" xfId="16955"/>
    <cellStyle name="Note 4 3 7 11" xfId="16956"/>
    <cellStyle name="Note 4 3 7 12" xfId="16957"/>
    <cellStyle name="Note 4 3 7 13" xfId="16958"/>
    <cellStyle name="Note 4 3 7 14" xfId="16959"/>
    <cellStyle name="Note 4 3 7 15" xfId="16960"/>
    <cellStyle name="Note 4 3 7 2" xfId="16961"/>
    <cellStyle name="Note 4 3 7 3" xfId="16962"/>
    <cellStyle name="Note 4 3 7 3 2" xfId="16963"/>
    <cellStyle name="Note 4 3 7 3 3" xfId="16964"/>
    <cellStyle name="Note 4 3 7 3 4" xfId="16965"/>
    <cellStyle name="Note 4 3 7 3 5" xfId="16966"/>
    <cellStyle name="Note 4 3 7 3 6" xfId="16967"/>
    <cellStyle name="Note 4 3 7 3 7" xfId="16968"/>
    <cellStyle name="Note 4 3 7 3 8" xfId="16969"/>
    <cellStyle name="Note 4 3 7 4" xfId="16970"/>
    <cellStyle name="Note 4 3 7 4 2" xfId="16971"/>
    <cellStyle name="Note 4 3 7 4 3" xfId="16972"/>
    <cellStyle name="Note 4 3 7 4 4" xfId="16973"/>
    <cellStyle name="Note 4 3 7 4 5" xfId="16974"/>
    <cellStyle name="Note 4 3 7 4 6" xfId="16975"/>
    <cellStyle name="Note 4 3 7 4 7" xfId="16976"/>
    <cellStyle name="Note 4 3 7 4 8" xfId="16977"/>
    <cellStyle name="Note 4 3 7 5" xfId="16978"/>
    <cellStyle name="Note 4 3 7 5 2" xfId="16979"/>
    <cellStyle name="Note 4 3 7 5 3" xfId="16980"/>
    <cellStyle name="Note 4 3 7 5 4" xfId="16981"/>
    <cellStyle name="Note 4 3 7 5 5" xfId="16982"/>
    <cellStyle name="Note 4 3 7 5 6" xfId="16983"/>
    <cellStyle name="Note 4 3 7 5 7" xfId="16984"/>
    <cellStyle name="Note 4 3 7 5 8" xfId="16985"/>
    <cellStyle name="Note 4 3 7 6" xfId="16986"/>
    <cellStyle name="Note 4 3 7 6 2" xfId="16987"/>
    <cellStyle name="Note 4 3 7 6 3" xfId="16988"/>
    <cellStyle name="Note 4 3 7 6 4" xfId="16989"/>
    <cellStyle name="Note 4 3 7 6 5" xfId="16990"/>
    <cellStyle name="Note 4 3 7 6 6" xfId="16991"/>
    <cellStyle name="Note 4 3 7 6 7" xfId="16992"/>
    <cellStyle name="Note 4 3 7 6 8" xfId="16993"/>
    <cellStyle name="Note 4 3 7 7" xfId="16994"/>
    <cellStyle name="Note 4 3 7 7 2" xfId="16995"/>
    <cellStyle name="Note 4 3 7 7 3" xfId="16996"/>
    <cellStyle name="Note 4 3 7 7 4" xfId="16997"/>
    <cellStyle name="Note 4 3 7 7 5" xfId="16998"/>
    <cellStyle name="Note 4 3 7 7 6" xfId="16999"/>
    <cellStyle name="Note 4 3 7 7 7" xfId="17000"/>
    <cellStyle name="Note 4 3 7 7 8" xfId="17001"/>
    <cellStyle name="Note 4 3 7 8" xfId="17002"/>
    <cellStyle name="Note 4 3 7 8 2" xfId="17003"/>
    <cellStyle name="Note 4 3 7 8 3" xfId="17004"/>
    <cellStyle name="Note 4 3 7 8 4" xfId="17005"/>
    <cellStyle name="Note 4 3 7 8 5" xfId="17006"/>
    <cellStyle name="Note 4 3 7 8 6" xfId="17007"/>
    <cellStyle name="Note 4 3 7 8 7" xfId="17008"/>
    <cellStyle name="Note 4 3 7 8 8" xfId="17009"/>
    <cellStyle name="Note 4 3 7 9" xfId="17010"/>
    <cellStyle name="Note 4 3 8" xfId="17011"/>
    <cellStyle name="Note 4 3 8 10" xfId="17012"/>
    <cellStyle name="Note 4 3 8 11" xfId="17013"/>
    <cellStyle name="Note 4 3 8 12" xfId="17014"/>
    <cellStyle name="Note 4 3 8 13" xfId="17015"/>
    <cellStyle name="Note 4 3 8 14" xfId="17016"/>
    <cellStyle name="Note 4 3 8 15" xfId="17017"/>
    <cellStyle name="Note 4 3 8 2" xfId="17018"/>
    <cellStyle name="Note 4 3 8 3" xfId="17019"/>
    <cellStyle name="Note 4 3 8 3 2" xfId="17020"/>
    <cellStyle name="Note 4 3 8 3 3" xfId="17021"/>
    <cellStyle name="Note 4 3 8 3 4" xfId="17022"/>
    <cellStyle name="Note 4 3 8 3 5" xfId="17023"/>
    <cellStyle name="Note 4 3 8 3 6" xfId="17024"/>
    <cellStyle name="Note 4 3 8 3 7" xfId="17025"/>
    <cellStyle name="Note 4 3 8 3 8" xfId="17026"/>
    <cellStyle name="Note 4 3 8 4" xfId="17027"/>
    <cellStyle name="Note 4 3 8 4 2" xfId="17028"/>
    <cellStyle name="Note 4 3 8 4 3" xfId="17029"/>
    <cellStyle name="Note 4 3 8 4 4" xfId="17030"/>
    <cellStyle name="Note 4 3 8 4 5" xfId="17031"/>
    <cellStyle name="Note 4 3 8 4 6" xfId="17032"/>
    <cellStyle name="Note 4 3 8 4 7" xfId="17033"/>
    <cellStyle name="Note 4 3 8 4 8" xfId="17034"/>
    <cellStyle name="Note 4 3 8 5" xfId="17035"/>
    <cellStyle name="Note 4 3 8 5 2" xfId="17036"/>
    <cellStyle name="Note 4 3 8 5 3" xfId="17037"/>
    <cellStyle name="Note 4 3 8 5 4" xfId="17038"/>
    <cellStyle name="Note 4 3 8 5 5" xfId="17039"/>
    <cellStyle name="Note 4 3 8 5 6" xfId="17040"/>
    <cellStyle name="Note 4 3 8 5 7" xfId="17041"/>
    <cellStyle name="Note 4 3 8 5 8" xfId="17042"/>
    <cellStyle name="Note 4 3 8 6" xfId="17043"/>
    <cellStyle name="Note 4 3 8 6 2" xfId="17044"/>
    <cellStyle name="Note 4 3 8 6 3" xfId="17045"/>
    <cellStyle name="Note 4 3 8 6 4" xfId="17046"/>
    <cellStyle name="Note 4 3 8 6 5" xfId="17047"/>
    <cellStyle name="Note 4 3 8 6 6" xfId="17048"/>
    <cellStyle name="Note 4 3 8 6 7" xfId="17049"/>
    <cellStyle name="Note 4 3 8 6 8" xfId="17050"/>
    <cellStyle name="Note 4 3 8 7" xfId="17051"/>
    <cellStyle name="Note 4 3 8 7 2" xfId="17052"/>
    <cellStyle name="Note 4 3 8 7 3" xfId="17053"/>
    <cellStyle name="Note 4 3 8 7 4" xfId="17054"/>
    <cellStyle name="Note 4 3 8 7 5" xfId="17055"/>
    <cellStyle name="Note 4 3 8 7 6" xfId="17056"/>
    <cellStyle name="Note 4 3 8 7 7" xfId="17057"/>
    <cellStyle name="Note 4 3 8 7 8" xfId="17058"/>
    <cellStyle name="Note 4 3 8 8" xfId="17059"/>
    <cellStyle name="Note 4 3 8 8 2" xfId="17060"/>
    <cellStyle name="Note 4 3 8 8 3" xfId="17061"/>
    <cellStyle name="Note 4 3 8 8 4" xfId="17062"/>
    <cellStyle name="Note 4 3 8 8 5" xfId="17063"/>
    <cellStyle name="Note 4 3 8 8 6" xfId="17064"/>
    <cellStyle name="Note 4 3 8 8 7" xfId="17065"/>
    <cellStyle name="Note 4 3 8 8 8" xfId="17066"/>
    <cellStyle name="Note 4 3 8 9" xfId="17067"/>
    <cellStyle name="Note 4 4" xfId="17068"/>
    <cellStyle name="Note 4 5" xfId="17069"/>
    <cellStyle name="Note 4 5 10" xfId="17070"/>
    <cellStyle name="Note 4 5 11" xfId="17071"/>
    <cellStyle name="Note 4 5 12" xfId="17072"/>
    <cellStyle name="Note 4 5 13" xfId="17073"/>
    <cellStyle name="Note 4 5 14" xfId="17074"/>
    <cellStyle name="Note 4 5 15" xfId="17075"/>
    <cellStyle name="Note 4 5 2" xfId="17076"/>
    <cellStyle name="Note 4 5 3" xfId="17077"/>
    <cellStyle name="Note 4 5 3 2" xfId="17078"/>
    <cellStyle name="Note 4 5 3 3" xfId="17079"/>
    <cellStyle name="Note 4 5 3 4" xfId="17080"/>
    <cellStyle name="Note 4 5 3 5" xfId="17081"/>
    <cellStyle name="Note 4 5 3 6" xfId="17082"/>
    <cellStyle name="Note 4 5 3 7" xfId="17083"/>
    <cellStyle name="Note 4 5 3 8" xfId="17084"/>
    <cellStyle name="Note 4 5 4" xfId="17085"/>
    <cellStyle name="Note 4 5 4 2" xfId="17086"/>
    <cellStyle name="Note 4 5 4 3" xfId="17087"/>
    <cellStyle name="Note 4 5 4 4" xfId="17088"/>
    <cellStyle name="Note 4 5 4 5" xfId="17089"/>
    <cellStyle name="Note 4 5 4 6" xfId="17090"/>
    <cellStyle name="Note 4 5 4 7" xfId="17091"/>
    <cellStyle name="Note 4 5 4 8" xfId="17092"/>
    <cellStyle name="Note 4 5 5" xfId="17093"/>
    <cellStyle name="Note 4 5 5 2" xfId="17094"/>
    <cellStyle name="Note 4 5 5 3" xfId="17095"/>
    <cellStyle name="Note 4 5 5 4" xfId="17096"/>
    <cellStyle name="Note 4 5 5 5" xfId="17097"/>
    <cellStyle name="Note 4 5 5 6" xfId="17098"/>
    <cellStyle name="Note 4 5 5 7" xfId="17099"/>
    <cellStyle name="Note 4 5 5 8" xfId="17100"/>
    <cellStyle name="Note 4 5 6" xfId="17101"/>
    <cellStyle name="Note 4 5 6 2" xfId="17102"/>
    <cellStyle name="Note 4 5 6 3" xfId="17103"/>
    <cellStyle name="Note 4 5 6 4" xfId="17104"/>
    <cellStyle name="Note 4 5 6 5" xfId="17105"/>
    <cellStyle name="Note 4 5 6 6" xfId="17106"/>
    <cellStyle name="Note 4 5 6 7" xfId="17107"/>
    <cellStyle name="Note 4 5 6 8" xfId="17108"/>
    <cellStyle name="Note 4 5 7" xfId="17109"/>
    <cellStyle name="Note 4 5 7 2" xfId="17110"/>
    <cellStyle name="Note 4 5 7 3" xfId="17111"/>
    <cellStyle name="Note 4 5 7 4" xfId="17112"/>
    <cellStyle name="Note 4 5 7 5" xfId="17113"/>
    <cellStyle name="Note 4 5 7 6" xfId="17114"/>
    <cellStyle name="Note 4 5 7 7" xfId="17115"/>
    <cellStyle name="Note 4 5 7 8" xfId="17116"/>
    <cellStyle name="Note 4 5 8" xfId="17117"/>
    <cellStyle name="Note 4 5 8 2" xfId="17118"/>
    <cellStyle name="Note 4 5 8 3" xfId="17119"/>
    <cellStyle name="Note 4 5 8 4" xfId="17120"/>
    <cellStyle name="Note 4 5 8 5" xfId="17121"/>
    <cellStyle name="Note 4 5 8 6" xfId="17122"/>
    <cellStyle name="Note 4 5 8 7" xfId="17123"/>
    <cellStyle name="Note 4 5 8 8" xfId="17124"/>
    <cellStyle name="Note 4 5 9" xfId="17125"/>
    <cellStyle name="Note 4 6" xfId="17126"/>
    <cellStyle name="Note 4 6 10" xfId="17127"/>
    <cellStyle name="Note 4 6 11" xfId="17128"/>
    <cellStyle name="Note 4 6 12" xfId="17129"/>
    <cellStyle name="Note 4 6 13" xfId="17130"/>
    <cellStyle name="Note 4 6 14" xfId="17131"/>
    <cellStyle name="Note 4 6 15" xfId="17132"/>
    <cellStyle name="Note 4 6 2" xfId="17133"/>
    <cellStyle name="Note 4 6 3" xfId="17134"/>
    <cellStyle name="Note 4 6 3 2" xfId="17135"/>
    <cellStyle name="Note 4 6 3 3" xfId="17136"/>
    <cellStyle name="Note 4 6 3 4" xfId="17137"/>
    <cellStyle name="Note 4 6 3 5" xfId="17138"/>
    <cellStyle name="Note 4 6 3 6" xfId="17139"/>
    <cellStyle name="Note 4 6 3 7" xfId="17140"/>
    <cellStyle name="Note 4 6 3 8" xfId="17141"/>
    <cellStyle name="Note 4 6 4" xfId="17142"/>
    <cellStyle name="Note 4 6 4 2" xfId="17143"/>
    <cellStyle name="Note 4 6 4 3" xfId="17144"/>
    <cellStyle name="Note 4 6 4 4" xfId="17145"/>
    <cellStyle name="Note 4 6 4 5" xfId="17146"/>
    <cellStyle name="Note 4 6 4 6" xfId="17147"/>
    <cellStyle name="Note 4 6 4 7" xfId="17148"/>
    <cellStyle name="Note 4 6 4 8" xfId="17149"/>
    <cellStyle name="Note 4 6 5" xfId="17150"/>
    <cellStyle name="Note 4 6 5 2" xfId="17151"/>
    <cellStyle name="Note 4 6 5 3" xfId="17152"/>
    <cellStyle name="Note 4 6 5 4" xfId="17153"/>
    <cellStyle name="Note 4 6 5 5" xfId="17154"/>
    <cellStyle name="Note 4 6 5 6" xfId="17155"/>
    <cellStyle name="Note 4 6 5 7" xfId="17156"/>
    <cellStyle name="Note 4 6 5 8" xfId="17157"/>
    <cellStyle name="Note 4 6 6" xfId="17158"/>
    <cellStyle name="Note 4 6 6 2" xfId="17159"/>
    <cellStyle name="Note 4 6 6 3" xfId="17160"/>
    <cellStyle name="Note 4 6 6 4" xfId="17161"/>
    <cellStyle name="Note 4 6 6 5" xfId="17162"/>
    <cellStyle name="Note 4 6 6 6" xfId="17163"/>
    <cellStyle name="Note 4 6 6 7" xfId="17164"/>
    <cellStyle name="Note 4 6 6 8" xfId="17165"/>
    <cellStyle name="Note 4 6 7" xfId="17166"/>
    <cellStyle name="Note 4 6 7 2" xfId="17167"/>
    <cellStyle name="Note 4 6 7 3" xfId="17168"/>
    <cellStyle name="Note 4 6 7 4" xfId="17169"/>
    <cellStyle name="Note 4 6 7 5" xfId="17170"/>
    <cellStyle name="Note 4 6 7 6" xfId="17171"/>
    <cellStyle name="Note 4 6 7 7" xfId="17172"/>
    <cellStyle name="Note 4 6 7 8" xfId="17173"/>
    <cellStyle name="Note 4 6 8" xfId="17174"/>
    <cellStyle name="Note 4 6 8 2" xfId="17175"/>
    <cellStyle name="Note 4 6 8 3" xfId="17176"/>
    <cellStyle name="Note 4 6 8 4" xfId="17177"/>
    <cellStyle name="Note 4 6 8 5" xfId="17178"/>
    <cellStyle name="Note 4 6 8 6" xfId="17179"/>
    <cellStyle name="Note 4 6 8 7" xfId="17180"/>
    <cellStyle name="Note 4 6 8 8" xfId="17181"/>
    <cellStyle name="Note 4 6 9" xfId="17182"/>
    <cellStyle name="Note 4 7" xfId="17183"/>
    <cellStyle name="Note 4 7 10" xfId="17184"/>
    <cellStyle name="Note 4 7 11" xfId="17185"/>
    <cellStyle name="Note 4 7 12" xfId="17186"/>
    <cellStyle name="Note 4 7 13" xfId="17187"/>
    <cellStyle name="Note 4 7 14" xfId="17188"/>
    <cellStyle name="Note 4 7 15" xfId="17189"/>
    <cellStyle name="Note 4 7 2" xfId="17190"/>
    <cellStyle name="Note 4 7 3" xfId="17191"/>
    <cellStyle name="Note 4 7 3 2" xfId="17192"/>
    <cellStyle name="Note 4 7 3 3" xfId="17193"/>
    <cellStyle name="Note 4 7 3 4" xfId="17194"/>
    <cellStyle name="Note 4 7 3 5" xfId="17195"/>
    <cellStyle name="Note 4 7 3 6" xfId="17196"/>
    <cellStyle name="Note 4 7 3 7" xfId="17197"/>
    <cellStyle name="Note 4 7 3 8" xfId="17198"/>
    <cellStyle name="Note 4 7 4" xfId="17199"/>
    <cellStyle name="Note 4 7 4 2" xfId="17200"/>
    <cellStyle name="Note 4 7 4 3" xfId="17201"/>
    <cellStyle name="Note 4 7 4 4" xfId="17202"/>
    <cellStyle name="Note 4 7 4 5" xfId="17203"/>
    <cellStyle name="Note 4 7 4 6" xfId="17204"/>
    <cellStyle name="Note 4 7 4 7" xfId="17205"/>
    <cellStyle name="Note 4 7 4 8" xfId="17206"/>
    <cellStyle name="Note 4 7 5" xfId="17207"/>
    <cellStyle name="Note 4 7 5 2" xfId="17208"/>
    <cellStyle name="Note 4 7 5 3" xfId="17209"/>
    <cellStyle name="Note 4 7 5 4" xfId="17210"/>
    <cellStyle name="Note 4 7 5 5" xfId="17211"/>
    <cellStyle name="Note 4 7 5 6" xfId="17212"/>
    <cellStyle name="Note 4 7 5 7" xfId="17213"/>
    <cellStyle name="Note 4 7 5 8" xfId="17214"/>
    <cellStyle name="Note 4 7 6" xfId="17215"/>
    <cellStyle name="Note 4 7 6 2" xfId="17216"/>
    <cellStyle name="Note 4 7 6 3" xfId="17217"/>
    <cellStyle name="Note 4 7 6 4" xfId="17218"/>
    <cellStyle name="Note 4 7 6 5" xfId="17219"/>
    <cellStyle name="Note 4 7 6 6" xfId="17220"/>
    <cellStyle name="Note 4 7 6 7" xfId="17221"/>
    <cellStyle name="Note 4 7 6 8" xfId="17222"/>
    <cellStyle name="Note 4 7 7" xfId="17223"/>
    <cellStyle name="Note 4 7 7 2" xfId="17224"/>
    <cellStyle name="Note 4 7 7 3" xfId="17225"/>
    <cellStyle name="Note 4 7 7 4" xfId="17226"/>
    <cellStyle name="Note 4 7 7 5" xfId="17227"/>
    <cellStyle name="Note 4 7 7 6" xfId="17228"/>
    <cellStyle name="Note 4 7 7 7" xfId="17229"/>
    <cellStyle name="Note 4 7 7 8" xfId="17230"/>
    <cellStyle name="Note 4 7 8" xfId="17231"/>
    <cellStyle name="Note 4 7 8 2" xfId="17232"/>
    <cellStyle name="Note 4 7 8 3" xfId="17233"/>
    <cellStyle name="Note 4 7 8 4" xfId="17234"/>
    <cellStyle name="Note 4 7 8 5" xfId="17235"/>
    <cellStyle name="Note 4 7 8 6" xfId="17236"/>
    <cellStyle name="Note 4 7 8 7" xfId="17237"/>
    <cellStyle name="Note 4 7 8 8" xfId="17238"/>
    <cellStyle name="Note 4 7 9" xfId="17239"/>
    <cellStyle name="Note 4 8" xfId="17240"/>
    <cellStyle name="Note 4 8 10" xfId="17241"/>
    <cellStyle name="Note 4 8 11" xfId="17242"/>
    <cellStyle name="Note 4 8 12" xfId="17243"/>
    <cellStyle name="Note 4 8 13" xfId="17244"/>
    <cellStyle name="Note 4 8 14" xfId="17245"/>
    <cellStyle name="Note 4 8 15" xfId="17246"/>
    <cellStyle name="Note 4 8 2" xfId="17247"/>
    <cellStyle name="Note 4 8 3" xfId="17248"/>
    <cellStyle name="Note 4 8 3 2" xfId="17249"/>
    <cellStyle name="Note 4 8 3 3" xfId="17250"/>
    <cellStyle name="Note 4 8 3 4" xfId="17251"/>
    <cellStyle name="Note 4 8 3 5" xfId="17252"/>
    <cellStyle name="Note 4 8 3 6" xfId="17253"/>
    <cellStyle name="Note 4 8 3 7" xfId="17254"/>
    <cellStyle name="Note 4 8 3 8" xfId="17255"/>
    <cellStyle name="Note 4 8 4" xfId="17256"/>
    <cellStyle name="Note 4 8 4 2" xfId="17257"/>
    <cellStyle name="Note 4 8 4 3" xfId="17258"/>
    <cellStyle name="Note 4 8 4 4" xfId="17259"/>
    <cellStyle name="Note 4 8 4 5" xfId="17260"/>
    <cellStyle name="Note 4 8 4 6" xfId="17261"/>
    <cellStyle name="Note 4 8 4 7" xfId="17262"/>
    <cellStyle name="Note 4 8 4 8" xfId="17263"/>
    <cellStyle name="Note 4 8 5" xfId="17264"/>
    <cellStyle name="Note 4 8 5 2" xfId="17265"/>
    <cellStyle name="Note 4 8 5 3" xfId="17266"/>
    <cellStyle name="Note 4 8 5 4" xfId="17267"/>
    <cellStyle name="Note 4 8 5 5" xfId="17268"/>
    <cellStyle name="Note 4 8 5 6" xfId="17269"/>
    <cellStyle name="Note 4 8 5 7" xfId="17270"/>
    <cellStyle name="Note 4 8 5 8" xfId="17271"/>
    <cellStyle name="Note 4 8 6" xfId="17272"/>
    <cellStyle name="Note 4 8 6 2" xfId="17273"/>
    <cellStyle name="Note 4 8 6 3" xfId="17274"/>
    <cellStyle name="Note 4 8 6 4" xfId="17275"/>
    <cellStyle name="Note 4 8 6 5" xfId="17276"/>
    <cellStyle name="Note 4 8 6 6" xfId="17277"/>
    <cellStyle name="Note 4 8 6 7" xfId="17278"/>
    <cellStyle name="Note 4 8 6 8" xfId="17279"/>
    <cellStyle name="Note 4 8 7" xfId="17280"/>
    <cellStyle name="Note 4 8 7 2" xfId="17281"/>
    <cellStyle name="Note 4 8 7 3" xfId="17282"/>
    <cellStyle name="Note 4 8 7 4" xfId="17283"/>
    <cellStyle name="Note 4 8 7 5" xfId="17284"/>
    <cellStyle name="Note 4 8 7 6" xfId="17285"/>
    <cellStyle name="Note 4 8 7 7" xfId="17286"/>
    <cellStyle name="Note 4 8 7 8" xfId="17287"/>
    <cellStyle name="Note 4 8 8" xfId="17288"/>
    <cellStyle name="Note 4 8 8 2" xfId="17289"/>
    <cellStyle name="Note 4 8 8 3" xfId="17290"/>
    <cellStyle name="Note 4 8 8 4" xfId="17291"/>
    <cellStyle name="Note 4 8 8 5" xfId="17292"/>
    <cellStyle name="Note 4 8 8 6" xfId="17293"/>
    <cellStyle name="Note 4 8 8 7" xfId="17294"/>
    <cellStyle name="Note 4 8 8 8" xfId="17295"/>
    <cellStyle name="Note 4 8 9" xfId="17296"/>
    <cellStyle name="Note 4 9" xfId="17297"/>
    <cellStyle name="Note 4 9 10" xfId="17298"/>
    <cellStyle name="Note 4 9 11" xfId="17299"/>
    <cellStyle name="Note 4 9 12" xfId="17300"/>
    <cellStyle name="Note 4 9 13" xfId="17301"/>
    <cellStyle name="Note 4 9 14" xfId="17302"/>
    <cellStyle name="Note 4 9 15" xfId="17303"/>
    <cellStyle name="Note 4 9 2" xfId="17304"/>
    <cellStyle name="Note 4 9 3" xfId="17305"/>
    <cellStyle name="Note 4 9 3 2" xfId="17306"/>
    <cellStyle name="Note 4 9 3 3" xfId="17307"/>
    <cellStyle name="Note 4 9 3 4" xfId="17308"/>
    <cellStyle name="Note 4 9 3 5" xfId="17309"/>
    <cellStyle name="Note 4 9 3 6" xfId="17310"/>
    <cellStyle name="Note 4 9 3 7" xfId="17311"/>
    <cellStyle name="Note 4 9 3 8" xfId="17312"/>
    <cellStyle name="Note 4 9 4" xfId="17313"/>
    <cellStyle name="Note 4 9 4 2" xfId="17314"/>
    <cellStyle name="Note 4 9 4 3" xfId="17315"/>
    <cellStyle name="Note 4 9 4 4" xfId="17316"/>
    <cellStyle name="Note 4 9 4 5" xfId="17317"/>
    <cellStyle name="Note 4 9 4 6" xfId="17318"/>
    <cellStyle name="Note 4 9 4 7" xfId="17319"/>
    <cellStyle name="Note 4 9 4 8" xfId="17320"/>
    <cellStyle name="Note 4 9 5" xfId="17321"/>
    <cellStyle name="Note 4 9 5 2" xfId="17322"/>
    <cellStyle name="Note 4 9 5 3" xfId="17323"/>
    <cellStyle name="Note 4 9 5 4" xfId="17324"/>
    <cellStyle name="Note 4 9 5 5" xfId="17325"/>
    <cellStyle name="Note 4 9 5 6" xfId="17326"/>
    <cellStyle name="Note 4 9 5 7" xfId="17327"/>
    <cellStyle name="Note 4 9 5 8" xfId="17328"/>
    <cellStyle name="Note 4 9 6" xfId="17329"/>
    <cellStyle name="Note 4 9 6 2" xfId="17330"/>
    <cellStyle name="Note 4 9 6 3" xfId="17331"/>
    <cellStyle name="Note 4 9 6 4" xfId="17332"/>
    <cellStyle name="Note 4 9 6 5" xfId="17333"/>
    <cellStyle name="Note 4 9 6 6" xfId="17334"/>
    <cellStyle name="Note 4 9 6 7" xfId="17335"/>
    <cellStyle name="Note 4 9 6 8" xfId="17336"/>
    <cellStyle name="Note 4 9 7" xfId="17337"/>
    <cellStyle name="Note 4 9 7 2" xfId="17338"/>
    <cellStyle name="Note 4 9 7 3" xfId="17339"/>
    <cellStyle name="Note 4 9 7 4" xfId="17340"/>
    <cellStyle name="Note 4 9 7 5" xfId="17341"/>
    <cellStyle name="Note 4 9 7 6" xfId="17342"/>
    <cellStyle name="Note 4 9 7 7" xfId="17343"/>
    <cellStyle name="Note 4 9 7 8" xfId="17344"/>
    <cellStyle name="Note 4 9 8" xfId="17345"/>
    <cellStyle name="Note 4 9 8 2" xfId="17346"/>
    <cellStyle name="Note 4 9 8 3" xfId="17347"/>
    <cellStyle name="Note 4 9 8 4" xfId="17348"/>
    <cellStyle name="Note 4 9 8 5" xfId="17349"/>
    <cellStyle name="Note 4 9 8 6" xfId="17350"/>
    <cellStyle name="Note 4 9 8 7" xfId="17351"/>
    <cellStyle name="Note 4 9 8 8" xfId="17352"/>
    <cellStyle name="Note 4 9 9" xfId="17353"/>
    <cellStyle name="Note 5" xfId="17354"/>
    <cellStyle name="Note 5 2" xfId="17355"/>
    <cellStyle name="Note 5 3" xfId="17356"/>
    <cellStyle name="Note 5 3 10" xfId="17357"/>
    <cellStyle name="Note 5 3 11" xfId="17358"/>
    <cellStyle name="Note 5 3 12" xfId="17359"/>
    <cellStyle name="Note 5 3 13" xfId="17360"/>
    <cellStyle name="Note 5 3 14" xfId="17361"/>
    <cellStyle name="Note 5 3 15" xfId="17362"/>
    <cellStyle name="Note 5 3 2" xfId="17363"/>
    <cellStyle name="Note 5 3 3" xfId="17364"/>
    <cellStyle name="Note 5 3 3 2" xfId="17365"/>
    <cellStyle name="Note 5 3 3 3" xfId="17366"/>
    <cellStyle name="Note 5 3 3 4" xfId="17367"/>
    <cellStyle name="Note 5 3 3 5" xfId="17368"/>
    <cellStyle name="Note 5 3 3 6" xfId="17369"/>
    <cellStyle name="Note 5 3 3 7" xfId="17370"/>
    <cellStyle name="Note 5 3 3 8" xfId="17371"/>
    <cellStyle name="Note 5 3 4" xfId="17372"/>
    <cellStyle name="Note 5 3 4 2" xfId="17373"/>
    <cellStyle name="Note 5 3 4 3" xfId="17374"/>
    <cellStyle name="Note 5 3 4 4" xfId="17375"/>
    <cellStyle name="Note 5 3 4 5" xfId="17376"/>
    <cellStyle name="Note 5 3 4 6" xfId="17377"/>
    <cellStyle name="Note 5 3 4 7" xfId="17378"/>
    <cellStyle name="Note 5 3 4 8" xfId="17379"/>
    <cellStyle name="Note 5 3 5" xfId="17380"/>
    <cellStyle name="Note 5 3 5 2" xfId="17381"/>
    <cellStyle name="Note 5 3 5 3" xfId="17382"/>
    <cellStyle name="Note 5 3 5 4" xfId="17383"/>
    <cellStyle name="Note 5 3 5 5" xfId="17384"/>
    <cellStyle name="Note 5 3 5 6" xfId="17385"/>
    <cellStyle name="Note 5 3 5 7" xfId="17386"/>
    <cellStyle name="Note 5 3 5 8" xfId="17387"/>
    <cellStyle name="Note 5 3 6" xfId="17388"/>
    <cellStyle name="Note 5 3 6 2" xfId="17389"/>
    <cellStyle name="Note 5 3 6 3" xfId="17390"/>
    <cellStyle name="Note 5 3 6 4" xfId="17391"/>
    <cellStyle name="Note 5 3 6 5" xfId="17392"/>
    <cellStyle name="Note 5 3 6 6" xfId="17393"/>
    <cellStyle name="Note 5 3 6 7" xfId="17394"/>
    <cellStyle name="Note 5 3 6 8" xfId="17395"/>
    <cellStyle name="Note 5 3 7" xfId="17396"/>
    <cellStyle name="Note 5 3 7 2" xfId="17397"/>
    <cellStyle name="Note 5 3 7 3" xfId="17398"/>
    <cellStyle name="Note 5 3 7 4" xfId="17399"/>
    <cellStyle name="Note 5 3 7 5" xfId="17400"/>
    <cellStyle name="Note 5 3 7 6" xfId="17401"/>
    <cellStyle name="Note 5 3 7 7" xfId="17402"/>
    <cellStyle name="Note 5 3 7 8" xfId="17403"/>
    <cellStyle name="Note 5 3 8" xfId="17404"/>
    <cellStyle name="Note 5 3 8 2" xfId="17405"/>
    <cellStyle name="Note 5 3 8 3" xfId="17406"/>
    <cellStyle name="Note 5 3 8 4" xfId="17407"/>
    <cellStyle name="Note 5 3 8 5" xfId="17408"/>
    <cellStyle name="Note 5 3 8 6" xfId="17409"/>
    <cellStyle name="Note 5 3 8 7" xfId="17410"/>
    <cellStyle name="Note 5 3 8 8" xfId="17411"/>
    <cellStyle name="Note 5 3 9" xfId="17412"/>
    <cellStyle name="Note 5 4" xfId="17413"/>
    <cellStyle name="Note 5 4 10" xfId="17414"/>
    <cellStyle name="Note 5 4 11" xfId="17415"/>
    <cellStyle name="Note 5 4 12" xfId="17416"/>
    <cellStyle name="Note 5 4 13" xfId="17417"/>
    <cellStyle name="Note 5 4 14" xfId="17418"/>
    <cellStyle name="Note 5 4 15" xfId="17419"/>
    <cellStyle name="Note 5 4 2" xfId="17420"/>
    <cellStyle name="Note 5 4 3" xfId="17421"/>
    <cellStyle name="Note 5 4 3 2" xfId="17422"/>
    <cellStyle name="Note 5 4 3 3" xfId="17423"/>
    <cellStyle name="Note 5 4 3 4" xfId="17424"/>
    <cellStyle name="Note 5 4 3 5" xfId="17425"/>
    <cellStyle name="Note 5 4 3 6" xfId="17426"/>
    <cellStyle name="Note 5 4 3 7" xfId="17427"/>
    <cellStyle name="Note 5 4 3 8" xfId="17428"/>
    <cellStyle name="Note 5 4 4" xfId="17429"/>
    <cellStyle name="Note 5 4 4 2" xfId="17430"/>
    <cellStyle name="Note 5 4 4 3" xfId="17431"/>
    <cellStyle name="Note 5 4 4 4" xfId="17432"/>
    <cellStyle name="Note 5 4 4 5" xfId="17433"/>
    <cellStyle name="Note 5 4 4 6" xfId="17434"/>
    <cellStyle name="Note 5 4 4 7" xfId="17435"/>
    <cellStyle name="Note 5 4 4 8" xfId="17436"/>
    <cellStyle name="Note 5 4 5" xfId="17437"/>
    <cellStyle name="Note 5 4 5 2" xfId="17438"/>
    <cellStyle name="Note 5 4 5 3" xfId="17439"/>
    <cellStyle name="Note 5 4 5 4" xfId="17440"/>
    <cellStyle name="Note 5 4 5 5" xfId="17441"/>
    <cellStyle name="Note 5 4 5 6" xfId="17442"/>
    <cellStyle name="Note 5 4 5 7" xfId="17443"/>
    <cellStyle name="Note 5 4 5 8" xfId="17444"/>
    <cellStyle name="Note 5 4 6" xfId="17445"/>
    <cellStyle name="Note 5 4 6 2" xfId="17446"/>
    <cellStyle name="Note 5 4 6 3" xfId="17447"/>
    <cellStyle name="Note 5 4 6 4" xfId="17448"/>
    <cellStyle name="Note 5 4 6 5" xfId="17449"/>
    <cellStyle name="Note 5 4 6 6" xfId="17450"/>
    <cellStyle name="Note 5 4 6 7" xfId="17451"/>
    <cellStyle name="Note 5 4 6 8" xfId="17452"/>
    <cellStyle name="Note 5 4 7" xfId="17453"/>
    <cellStyle name="Note 5 4 7 2" xfId="17454"/>
    <cellStyle name="Note 5 4 7 3" xfId="17455"/>
    <cellStyle name="Note 5 4 7 4" xfId="17456"/>
    <cellStyle name="Note 5 4 7 5" xfId="17457"/>
    <cellStyle name="Note 5 4 7 6" xfId="17458"/>
    <cellStyle name="Note 5 4 7 7" xfId="17459"/>
    <cellStyle name="Note 5 4 7 8" xfId="17460"/>
    <cellStyle name="Note 5 4 8" xfId="17461"/>
    <cellStyle name="Note 5 4 8 2" xfId="17462"/>
    <cellStyle name="Note 5 4 8 3" xfId="17463"/>
    <cellStyle name="Note 5 4 8 4" xfId="17464"/>
    <cellStyle name="Note 5 4 8 5" xfId="17465"/>
    <cellStyle name="Note 5 4 8 6" xfId="17466"/>
    <cellStyle name="Note 5 4 8 7" xfId="17467"/>
    <cellStyle name="Note 5 4 8 8" xfId="17468"/>
    <cellStyle name="Note 5 4 9" xfId="17469"/>
    <cellStyle name="Note 5 5" xfId="17470"/>
    <cellStyle name="Note 5 5 10" xfId="17471"/>
    <cellStyle name="Note 5 5 11" xfId="17472"/>
    <cellStyle name="Note 5 5 12" xfId="17473"/>
    <cellStyle name="Note 5 5 13" xfId="17474"/>
    <cellStyle name="Note 5 5 14" xfId="17475"/>
    <cellStyle name="Note 5 5 15" xfId="17476"/>
    <cellStyle name="Note 5 5 2" xfId="17477"/>
    <cellStyle name="Note 5 5 3" xfId="17478"/>
    <cellStyle name="Note 5 5 3 2" xfId="17479"/>
    <cellStyle name="Note 5 5 3 3" xfId="17480"/>
    <cellStyle name="Note 5 5 3 4" xfId="17481"/>
    <cellStyle name="Note 5 5 3 5" xfId="17482"/>
    <cellStyle name="Note 5 5 3 6" xfId="17483"/>
    <cellStyle name="Note 5 5 3 7" xfId="17484"/>
    <cellStyle name="Note 5 5 3 8" xfId="17485"/>
    <cellStyle name="Note 5 5 4" xfId="17486"/>
    <cellStyle name="Note 5 5 4 2" xfId="17487"/>
    <cellStyle name="Note 5 5 4 3" xfId="17488"/>
    <cellStyle name="Note 5 5 4 4" xfId="17489"/>
    <cellStyle name="Note 5 5 4 5" xfId="17490"/>
    <cellStyle name="Note 5 5 4 6" xfId="17491"/>
    <cellStyle name="Note 5 5 4 7" xfId="17492"/>
    <cellStyle name="Note 5 5 4 8" xfId="17493"/>
    <cellStyle name="Note 5 5 5" xfId="17494"/>
    <cellStyle name="Note 5 5 5 2" xfId="17495"/>
    <cellStyle name="Note 5 5 5 3" xfId="17496"/>
    <cellStyle name="Note 5 5 5 4" xfId="17497"/>
    <cellStyle name="Note 5 5 5 5" xfId="17498"/>
    <cellStyle name="Note 5 5 5 6" xfId="17499"/>
    <cellStyle name="Note 5 5 5 7" xfId="17500"/>
    <cellStyle name="Note 5 5 5 8" xfId="17501"/>
    <cellStyle name="Note 5 5 6" xfId="17502"/>
    <cellStyle name="Note 5 5 6 2" xfId="17503"/>
    <cellStyle name="Note 5 5 6 3" xfId="17504"/>
    <cellStyle name="Note 5 5 6 4" xfId="17505"/>
    <cellStyle name="Note 5 5 6 5" xfId="17506"/>
    <cellStyle name="Note 5 5 6 6" xfId="17507"/>
    <cellStyle name="Note 5 5 6 7" xfId="17508"/>
    <cellStyle name="Note 5 5 6 8" xfId="17509"/>
    <cellStyle name="Note 5 5 7" xfId="17510"/>
    <cellStyle name="Note 5 5 7 2" xfId="17511"/>
    <cellStyle name="Note 5 5 7 3" xfId="17512"/>
    <cellStyle name="Note 5 5 7 4" xfId="17513"/>
    <cellStyle name="Note 5 5 7 5" xfId="17514"/>
    <cellStyle name="Note 5 5 7 6" xfId="17515"/>
    <cellStyle name="Note 5 5 7 7" xfId="17516"/>
    <cellStyle name="Note 5 5 7 8" xfId="17517"/>
    <cellStyle name="Note 5 5 8" xfId="17518"/>
    <cellStyle name="Note 5 5 8 2" xfId="17519"/>
    <cellStyle name="Note 5 5 8 3" xfId="17520"/>
    <cellStyle name="Note 5 5 8 4" xfId="17521"/>
    <cellStyle name="Note 5 5 8 5" xfId="17522"/>
    <cellStyle name="Note 5 5 8 6" xfId="17523"/>
    <cellStyle name="Note 5 5 8 7" xfId="17524"/>
    <cellStyle name="Note 5 5 8 8" xfId="17525"/>
    <cellStyle name="Note 5 5 9" xfId="17526"/>
    <cellStyle name="Note 5 6" xfId="17527"/>
    <cellStyle name="Note 5 6 10" xfId="17528"/>
    <cellStyle name="Note 5 6 11" xfId="17529"/>
    <cellStyle name="Note 5 6 12" xfId="17530"/>
    <cellStyle name="Note 5 6 13" xfId="17531"/>
    <cellStyle name="Note 5 6 14" xfId="17532"/>
    <cellStyle name="Note 5 6 15" xfId="17533"/>
    <cellStyle name="Note 5 6 2" xfId="17534"/>
    <cellStyle name="Note 5 6 3" xfId="17535"/>
    <cellStyle name="Note 5 6 3 2" xfId="17536"/>
    <cellStyle name="Note 5 6 3 3" xfId="17537"/>
    <cellStyle name="Note 5 6 3 4" xfId="17538"/>
    <cellStyle name="Note 5 6 3 5" xfId="17539"/>
    <cellStyle name="Note 5 6 3 6" xfId="17540"/>
    <cellStyle name="Note 5 6 3 7" xfId="17541"/>
    <cellStyle name="Note 5 6 3 8" xfId="17542"/>
    <cellStyle name="Note 5 6 4" xfId="17543"/>
    <cellStyle name="Note 5 6 4 2" xfId="17544"/>
    <cellStyle name="Note 5 6 4 3" xfId="17545"/>
    <cellStyle name="Note 5 6 4 4" xfId="17546"/>
    <cellStyle name="Note 5 6 4 5" xfId="17547"/>
    <cellStyle name="Note 5 6 4 6" xfId="17548"/>
    <cellStyle name="Note 5 6 4 7" xfId="17549"/>
    <cellStyle name="Note 5 6 4 8" xfId="17550"/>
    <cellStyle name="Note 5 6 5" xfId="17551"/>
    <cellStyle name="Note 5 6 5 2" xfId="17552"/>
    <cellStyle name="Note 5 6 5 3" xfId="17553"/>
    <cellStyle name="Note 5 6 5 4" xfId="17554"/>
    <cellStyle name="Note 5 6 5 5" xfId="17555"/>
    <cellStyle name="Note 5 6 5 6" xfId="17556"/>
    <cellStyle name="Note 5 6 5 7" xfId="17557"/>
    <cellStyle name="Note 5 6 5 8" xfId="17558"/>
    <cellStyle name="Note 5 6 6" xfId="17559"/>
    <cellStyle name="Note 5 6 6 2" xfId="17560"/>
    <cellStyle name="Note 5 6 6 3" xfId="17561"/>
    <cellStyle name="Note 5 6 6 4" xfId="17562"/>
    <cellStyle name="Note 5 6 6 5" xfId="17563"/>
    <cellStyle name="Note 5 6 6 6" xfId="17564"/>
    <cellStyle name="Note 5 6 6 7" xfId="17565"/>
    <cellStyle name="Note 5 6 6 8" xfId="17566"/>
    <cellStyle name="Note 5 6 7" xfId="17567"/>
    <cellStyle name="Note 5 6 7 2" xfId="17568"/>
    <cellStyle name="Note 5 6 7 3" xfId="17569"/>
    <cellStyle name="Note 5 6 7 4" xfId="17570"/>
    <cellStyle name="Note 5 6 7 5" xfId="17571"/>
    <cellStyle name="Note 5 6 7 6" xfId="17572"/>
    <cellStyle name="Note 5 6 7 7" xfId="17573"/>
    <cellStyle name="Note 5 6 7 8" xfId="17574"/>
    <cellStyle name="Note 5 6 8" xfId="17575"/>
    <cellStyle name="Note 5 6 8 2" xfId="17576"/>
    <cellStyle name="Note 5 6 8 3" xfId="17577"/>
    <cellStyle name="Note 5 6 8 4" xfId="17578"/>
    <cellStyle name="Note 5 6 8 5" xfId="17579"/>
    <cellStyle name="Note 5 6 8 6" xfId="17580"/>
    <cellStyle name="Note 5 6 8 7" xfId="17581"/>
    <cellStyle name="Note 5 6 8 8" xfId="17582"/>
    <cellStyle name="Note 5 6 9" xfId="17583"/>
    <cellStyle name="Note 5 7" xfId="17584"/>
    <cellStyle name="Note 5 7 10" xfId="17585"/>
    <cellStyle name="Note 5 7 11" xfId="17586"/>
    <cellStyle name="Note 5 7 12" xfId="17587"/>
    <cellStyle name="Note 5 7 13" xfId="17588"/>
    <cellStyle name="Note 5 7 14" xfId="17589"/>
    <cellStyle name="Note 5 7 15" xfId="17590"/>
    <cellStyle name="Note 5 7 2" xfId="17591"/>
    <cellStyle name="Note 5 7 3" xfId="17592"/>
    <cellStyle name="Note 5 7 3 2" xfId="17593"/>
    <cellStyle name="Note 5 7 3 3" xfId="17594"/>
    <cellStyle name="Note 5 7 3 4" xfId="17595"/>
    <cellStyle name="Note 5 7 3 5" xfId="17596"/>
    <cellStyle name="Note 5 7 3 6" xfId="17597"/>
    <cellStyle name="Note 5 7 3 7" xfId="17598"/>
    <cellStyle name="Note 5 7 3 8" xfId="17599"/>
    <cellStyle name="Note 5 7 4" xfId="17600"/>
    <cellStyle name="Note 5 7 4 2" xfId="17601"/>
    <cellStyle name="Note 5 7 4 3" xfId="17602"/>
    <cellStyle name="Note 5 7 4 4" xfId="17603"/>
    <cellStyle name="Note 5 7 4 5" xfId="17604"/>
    <cellStyle name="Note 5 7 4 6" xfId="17605"/>
    <cellStyle name="Note 5 7 4 7" xfId="17606"/>
    <cellStyle name="Note 5 7 4 8" xfId="17607"/>
    <cellStyle name="Note 5 7 5" xfId="17608"/>
    <cellStyle name="Note 5 7 5 2" xfId="17609"/>
    <cellStyle name="Note 5 7 5 3" xfId="17610"/>
    <cellStyle name="Note 5 7 5 4" xfId="17611"/>
    <cellStyle name="Note 5 7 5 5" xfId="17612"/>
    <cellStyle name="Note 5 7 5 6" xfId="17613"/>
    <cellStyle name="Note 5 7 5 7" xfId="17614"/>
    <cellStyle name="Note 5 7 5 8" xfId="17615"/>
    <cellStyle name="Note 5 7 6" xfId="17616"/>
    <cellStyle name="Note 5 7 6 2" xfId="17617"/>
    <cellStyle name="Note 5 7 6 3" xfId="17618"/>
    <cellStyle name="Note 5 7 6 4" xfId="17619"/>
    <cellStyle name="Note 5 7 6 5" xfId="17620"/>
    <cellStyle name="Note 5 7 6 6" xfId="17621"/>
    <cellStyle name="Note 5 7 6 7" xfId="17622"/>
    <cellStyle name="Note 5 7 6 8" xfId="17623"/>
    <cellStyle name="Note 5 7 7" xfId="17624"/>
    <cellStyle name="Note 5 7 7 2" xfId="17625"/>
    <cellStyle name="Note 5 7 7 3" xfId="17626"/>
    <cellStyle name="Note 5 7 7 4" xfId="17627"/>
    <cellStyle name="Note 5 7 7 5" xfId="17628"/>
    <cellStyle name="Note 5 7 7 6" xfId="17629"/>
    <cellStyle name="Note 5 7 7 7" xfId="17630"/>
    <cellStyle name="Note 5 7 7 8" xfId="17631"/>
    <cellStyle name="Note 5 7 8" xfId="17632"/>
    <cellStyle name="Note 5 7 8 2" xfId="17633"/>
    <cellStyle name="Note 5 7 8 3" xfId="17634"/>
    <cellStyle name="Note 5 7 8 4" xfId="17635"/>
    <cellStyle name="Note 5 7 8 5" xfId="17636"/>
    <cellStyle name="Note 5 7 8 6" xfId="17637"/>
    <cellStyle name="Note 5 7 8 7" xfId="17638"/>
    <cellStyle name="Note 5 7 8 8" xfId="17639"/>
    <cellStyle name="Note 5 7 9" xfId="17640"/>
    <cellStyle name="Note 5 8" xfId="17641"/>
    <cellStyle name="Note 5 8 10" xfId="17642"/>
    <cellStyle name="Note 5 8 11" xfId="17643"/>
    <cellStyle name="Note 5 8 12" xfId="17644"/>
    <cellStyle name="Note 5 8 13" xfId="17645"/>
    <cellStyle name="Note 5 8 14" xfId="17646"/>
    <cellStyle name="Note 5 8 15" xfId="17647"/>
    <cellStyle name="Note 5 8 2" xfId="17648"/>
    <cellStyle name="Note 5 8 3" xfId="17649"/>
    <cellStyle name="Note 5 8 3 2" xfId="17650"/>
    <cellStyle name="Note 5 8 3 3" xfId="17651"/>
    <cellStyle name="Note 5 8 3 4" xfId="17652"/>
    <cellStyle name="Note 5 8 3 5" xfId="17653"/>
    <cellStyle name="Note 5 8 3 6" xfId="17654"/>
    <cellStyle name="Note 5 8 3 7" xfId="17655"/>
    <cellStyle name="Note 5 8 3 8" xfId="17656"/>
    <cellStyle name="Note 5 8 4" xfId="17657"/>
    <cellStyle name="Note 5 8 4 2" xfId="17658"/>
    <cellStyle name="Note 5 8 4 3" xfId="17659"/>
    <cellStyle name="Note 5 8 4 4" xfId="17660"/>
    <cellStyle name="Note 5 8 4 5" xfId="17661"/>
    <cellStyle name="Note 5 8 4 6" xfId="17662"/>
    <cellStyle name="Note 5 8 4 7" xfId="17663"/>
    <cellStyle name="Note 5 8 4 8" xfId="17664"/>
    <cellStyle name="Note 5 8 5" xfId="17665"/>
    <cellStyle name="Note 5 8 5 2" xfId="17666"/>
    <cellStyle name="Note 5 8 5 3" xfId="17667"/>
    <cellStyle name="Note 5 8 5 4" xfId="17668"/>
    <cellStyle name="Note 5 8 5 5" xfId="17669"/>
    <cellStyle name="Note 5 8 5 6" xfId="17670"/>
    <cellStyle name="Note 5 8 5 7" xfId="17671"/>
    <cellStyle name="Note 5 8 5 8" xfId="17672"/>
    <cellStyle name="Note 5 8 6" xfId="17673"/>
    <cellStyle name="Note 5 8 6 2" xfId="17674"/>
    <cellStyle name="Note 5 8 6 3" xfId="17675"/>
    <cellStyle name="Note 5 8 6 4" xfId="17676"/>
    <cellStyle name="Note 5 8 6 5" xfId="17677"/>
    <cellStyle name="Note 5 8 6 6" xfId="17678"/>
    <cellStyle name="Note 5 8 6 7" xfId="17679"/>
    <cellStyle name="Note 5 8 6 8" xfId="17680"/>
    <cellStyle name="Note 5 8 7" xfId="17681"/>
    <cellStyle name="Note 5 8 7 2" xfId="17682"/>
    <cellStyle name="Note 5 8 7 3" xfId="17683"/>
    <cellStyle name="Note 5 8 7 4" xfId="17684"/>
    <cellStyle name="Note 5 8 7 5" xfId="17685"/>
    <cellStyle name="Note 5 8 7 6" xfId="17686"/>
    <cellStyle name="Note 5 8 7 7" xfId="17687"/>
    <cellStyle name="Note 5 8 7 8" xfId="17688"/>
    <cellStyle name="Note 5 8 8" xfId="17689"/>
    <cellStyle name="Note 5 8 8 2" xfId="17690"/>
    <cellStyle name="Note 5 8 8 3" xfId="17691"/>
    <cellStyle name="Note 5 8 8 4" xfId="17692"/>
    <cellStyle name="Note 5 8 8 5" xfId="17693"/>
    <cellStyle name="Note 5 8 8 6" xfId="17694"/>
    <cellStyle name="Note 5 8 8 7" xfId="17695"/>
    <cellStyle name="Note 5 8 8 8" xfId="17696"/>
    <cellStyle name="Note 5 8 9" xfId="17697"/>
    <cellStyle name="NWM" xfId="17698"/>
    <cellStyle name="NWM 2" xfId="17699"/>
    <cellStyle name="Ô Được nối kết" xfId="17700"/>
    <cellStyle name="Ô Được nối kết 2" xfId="17701"/>
    <cellStyle name="Ò_x000a_Normal_123569" xfId="17702"/>
    <cellStyle name="Ò_x000d_Normal_123569" xfId="17703"/>
    <cellStyle name="Ò_x005f_x000d_Normal_123569" xfId="17704"/>
    <cellStyle name="Ò_x005f_x000d_Normal_123569 2" xfId="17705"/>
    <cellStyle name="Ò_x005f_x005f_x005f_x000d_Normal_123569" xfId="17706"/>
    <cellStyle name="Ò_x005f_x005f_x005f_x000d_Normal_123569 2" xfId="17707"/>
    <cellStyle name="Œ…‹æØ‚è [0.00]_††††† " xfId="17708"/>
    <cellStyle name="Œ…‹æØ‚è_††††† " xfId="17709"/>
    <cellStyle name="oft Excel]_x000a__x000a_Comment=open=/f ‚ðw’è‚·‚é‚ÆAƒ†[ƒU[’è‹`ŠÖ”‚ðŠÖ”“\‚è•t‚¯‚Ìˆê——‚É“o˜^‚·‚é‚±‚Æ‚ª‚Å‚«‚Ü‚·B_x000a__x000a_Maximized" xfId="17710"/>
    <cellStyle name="oft Excel]_x000a__x000a_Comment=open=/f ‚ðw’è‚·‚é‚ÆAƒ†[ƒU[’è‹`ŠÖ”‚ðŠÖ”“\‚è•t‚¯‚Ìˆê——‚É“o˜^‚·‚é‚±‚Æ‚ª‚Å‚«‚Ü‚·B_x000a__x000a_Maximized 2" xfId="17711"/>
    <cellStyle name="oft Excel]_x000a__x000a_Comment=open=/f ‚ðŽw’è‚·‚é‚ÆAƒ†[ƒU[’è‹`ŠÖ”‚ðŠÖ”“\‚è•t‚¯‚Ìˆê——‚É“o˜^‚·‚é‚±‚Æ‚ª‚Å‚«‚Ü‚·B_x000a__x000a_Maximized" xfId="17712"/>
    <cellStyle name="oft Excel]_x000a__x000a_Comment=open=/f ‚ðŽw’è‚·‚é‚ÆAƒ†[ƒU[’è‹`ŠÖ”‚ðŠÖ”“\‚è•t‚¯‚Ìˆê——‚É“o˜^‚·‚é‚±‚Æ‚ª‚Å‚«‚Ü‚·B_x000a__x000a_Maximized 2" xfId="17713"/>
    <cellStyle name="oft Excel]_x000a__x000a_Comment=The open=/f lines load custom functions into the Paste Function list._x000a__x000a_Maximized=2_x000a__x000a_Basics=1_x000a__x000a_A" xfId="17714"/>
    <cellStyle name="oft Excel]_x000a__x000a_Comment=The open=/f lines load custom functions into the Paste Function list._x000a__x000a_Maximized=2_x000a__x000a_Basics=1_x000a__x000a_A 2" xfId="17715"/>
    <cellStyle name="oft Excel]_x000a__x000a_Comment=The open=/f lines load custom functions into the Paste Function list._x000a__x000a_Maximized=3_x000a__x000a_Basics=1_x000a__x000a_A" xfId="17716"/>
    <cellStyle name="oft Excel]_x000a__x000a_Comment=The open=/f lines load custom functions into the Paste Function list._x000a__x000a_Maximized=3_x000a__x000a_Basics=1_x000a__x000a_A 2" xfId="17717"/>
    <cellStyle name="oft Excel]_x000d__x000a_Comment=open=/f ‚ðw’è‚·‚é‚ÆAƒ†[ƒU[’è‹`ŠÖ”‚ðŠÖ”“\‚è•t‚¯‚Ìˆê——‚É“o˜^‚·‚é‚±‚Æ‚ª‚Å‚«‚Ü‚·B_x000d__x000a_Maximized" xfId="17718"/>
    <cellStyle name="oft Excel]_x000d__x000a_Comment=open=/f ‚ðw’è‚·‚é‚ÆAƒ†[ƒU[’è‹`ŠÖ”‚ðŠÖ”“\‚è•t‚¯‚Ìˆê——‚É“o˜^‚·‚é‚±‚Æ‚ª‚Å‚«‚Ü‚·B_x000d__x000a_Maximized 2" xfId="17719"/>
    <cellStyle name="oft Excel]_x000d__x000a_Comment=open=/f ‚ðŽw’è‚·‚é‚ÆAƒ†[ƒU[’è‹`ŠÖ”‚ðŠÖ”“\‚è•t‚¯‚Ìˆê——‚É“o˜^‚·‚é‚±‚Æ‚ª‚Å‚«‚Ü‚·B_x000d__x000a_Maximized" xfId="17720"/>
    <cellStyle name="oft Excel]_x000d__x000a_Comment=open=/f ‚ðŽw’è‚·‚é‚ÆAƒ†[ƒU[’è‹`ŠÖ”‚ðŠÖ”“\‚è•t‚¯‚Ìˆê——‚É“o˜^‚·‚é‚±‚Æ‚ª‚Å‚«‚Ü‚·B_x000d__x000a_Maximized 2" xfId="17721"/>
    <cellStyle name="oft Excel]_x000d__x000a_Comment=The open=/f lines load custom functions into the Paste Function list._x000d__x000a_Maximized=2_x000d__x000a_Basics=1_x000d__x000a_A" xfId="17722"/>
    <cellStyle name="oft Excel]_x000d__x000a_Comment=The open=/f lines load custom functions into the Paste Function list._x000d__x000a_Maximized=2_x000d__x000a_Basics=1_x000d__x000a_A 2" xfId="17723"/>
    <cellStyle name="oft Excel]_x000d__x000a_Comment=The open=/f lines load custom functions into the Paste Function list._x000d__x000a_Maximized=3_x000d__x000a_Basics=1_x000d__x000a_A" xfId="17724"/>
    <cellStyle name="oft Excel]_x000d__x000a_Comment=The open=/f lines load custom functions into the Paste Function list._x000d__x000a_Maximized=3_x000d__x000a_Basics=1_x000d__x000a_A 2" xfId="17725"/>
    <cellStyle name="oft Excel]_x005f_x000d__x005f_x000a_Comment=open=/f ‚ðw’è‚·‚é‚ÆAƒ†[ƒU[’è‹`ŠÖ”‚ðŠÖ”“\‚è•t‚¯‚Ìˆê——‚É“o˜^‚·‚é‚±‚Æ‚ª‚Å‚«‚Ü‚·B_x005f_x000d__x005f_x000a_Maximized" xfId="17726"/>
    <cellStyle name="omma [0]_Mktg Prog" xfId="17727"/>
    <cellStyle name="ormal_Sheet1_1" xfId="17728"/>
    <cellStyle name="Output 2" xfId="17729"/>
    <cellStyle name="Output 2 2" xfId="17730"/>
    <cellStyle name="Output 2 2 2" xfId="17731"/>
    <cellStyle name="Output 2 2 2 2" xfId="17732"/>
    <cellStyle name="Output 2 3" xfId="17733"/>
    <cellStyle name="Output 2 4" xfId="17734"/>
    <cellStyle name="Output 2 4 10" xfId="17735"/>
    <cellStyle name="Output 2 4 11" xfId="17736"/>
    <cellStyle name="Output 2 4 12" xfId="17737"/>
    <cellStyle name="Output 2 4 13" xfId="17738"/>
    <cellStyle name="Output 2 4 14" xfId="17739"/>
    <cellStyle name="Output 2 4 15" xfId="17740"/>
    <cellStyle name="Output 2 4 2" xfId="17741"/>
    <cellStyle name="Output 2 4 3" xfId="17742"/>
    <cellStyle name="Output 2 4 3 2" xfId="17743"/>
    <cellStyle name="Output 2 4 3 3" xfId="17744"/>
    <cellStyle name="Output 2 4 3 4" xfId="17745"/>
    <cellStyle name="Output 2 4 3 5" xfId="17746"/>
    <cellStyle name="Output 2 4 3 6" xfId="17747"/>
    <cellStyle name="Output 2 4 3 7" xfId="17748"/>
    <cellStyle name="Output 2 4 3 8" xfId="17749"/>
    <cellStyle name="Output 2 4 4" xfId="17750"/>
    <cellStyle name="Output 2 4 4 2" xfId="17751"/>
    <cellStyle name="Output 2 4 4 3" xfId="17752"/>
    <cellStyle name="Output 2 4 4 4" xfId="17753"/>
    <cellStyle name="Output 2 4 4 5" xfId="17754"/>
    <cellStyle name="Output 2 4 4 6" xfId="17755"/>
    <cellStyle name="Output 2 4 4 7" xfId="17756"/>
    <cellStyle name="Output 2 4 4 8" xfId="17757"/>
    <cellStyle name="Output 2 4 5" xfId="17758"/>
    <cellStyle name="Output 2 4 5 2" xfId="17759"/>
    <cellStyle name="Output 2 4 5 3" xfId="17760"/>
    <cellStyle name="Output 2 4 5 4" xfId="17761"/>
    <cellStyle name="Output 2 4 5 5" xfId="17762"/>
    <cellStyle name="Output 2 4 5 6" xfId="17763"/>
    <cellStyle name="Output 2 4 5 7" xfId="17764"/>
    <cellStyle name="Output 2 4 5 8" xfId="17765"/>
    <cellStyle name="Output 2 4 6" xfId="17766"/>
    <cellStyle name="Output 2 4 6 2" xfId="17767"/>
    <cellStyle name="Output 2 4 6 3" xfId="17768"/>
    <cellStyle name="Output 2 4 6 4" xfId="17769"/>
    <cellStyle name="Output 2 4 6 5" xfId="17770"/>
    <cellStyle name="Output 2 4 6 6" xfId="17771"/>
    <cellStyle name="Output 2 4 6 7" xfId="17772"/>
    <cellStyle name="Output 2 4 6 8" xfId="17773"/>
    <cellStyle name="Output 2 4 7" xfId="17774"/>
    <cellStyle name="Output 2 4 7 2" xfId="17775"/>
    <cellStyle name="Output 2 4 7 3" xfId="17776"/>
    <cellStyle name="Output 2 4 7 4" xfId="17777"/>
    <cellStyle name="Output 2 4 7 5" xfId="17778"/>
    <cellStyle name="Output 2 4 7 6" xfId="17779"/>
    <cellStyle name="Output 2 4 7 7" xfId="17780"/>
    <cellStyle name="Output 2 4 7 8" xfId="17781"/>
    <cellStyle name="Output 2 4 8" xfId="17782"/>
    <cellStyle name="Output 2 4 8 2" xfId="17783"/>
    <cellStyle name="Output 2 4 8 3" xfId="17784"/>
    <cellStyle name="Output 2 4 8 4" xfId="17785"/>
    <cellStyle name="Output 2 4 8 5" xfId="17786"/>
    <cellStyle name="Output 2 4 8 6" xfId="17787"/>
    <cellStyle name="Output 2 4 8 7" xfId="17788"/>
    <cellStyle name="Output 2 4 8 8" xfId="17789"/>
    <cellStyle name="Output 2 4 9" xfId="17790"/>
    <cellStyle name="Output 2 5" xfId="17791"/>
    <cellStyle name="Output 2 5 10" xfId="17792"/>
    <cellStyle name="Output 2 5 11" xfId="17793"/>
    <cellStyle name="Output 2 5 12" xfId="17794"/>
    <cellStyle name="Output 2 5 13" xfId="17795"/>
    <cellStyle name="Output 2 5 14" xfId="17796"/>
    <cellStyle name="Output 2 5 15" xfId="17797"/>
    <cellStyle name="Output 2 5 2" xfId="17798"/>
    <cellStyle name="Output 2 5 3" xfId="17799"/>
    <cellStyle name="Output 2 5 3 2" xfId="17800"/>
    <cellStyle name="Output 2 5 3 3" xfId="17801"/>
    <cellStyle name="Output 2 5 3 4" xfId="17802"/>
    <cellStyle name="Output 2 5 3 5" xfId="17803"/>
    <cellStyle name="Output 2 5 3 6" xfId="17804"/>
    <cellStyle name="Output 2 5 3 7" xfId="17805"/>
    <cellStyle name="Output 2 5 3 8" xfId="17806"/>
    <cellStyle name="Output 2 5 4" xfId="17807"/>
    <cellStyle name="Output 2 5 4 2" xfId="17808"/>
    <cellStyle name="Output 2 5 4 3" xfId="17809"/>
    <cellStyle name="Output 2 5 4 4" xfId="17810"/>
    <cellStyle name="Output 2 5 4 5" xfId="17811"/>
    <cellStyle name="Output 2 5 4 6" xfId="17812"/>
    <cellStyle name="Output 2 5 4 7" xfId="17813"/>
    <cellStyle name="Output 2 5 4 8" xfId="17814"/>
    <cellStyle name="Output 2 5 5" xfId="17815"/>
    <cellStyle name="Output 2 5 5 2" xfId="17816"/>
    <cellStyle name="Output 2 5 5 3" xfId="17817"/>
    <cellStyle name="Output 2 5 5 4" xfId="17818"/>
    <cellStyle name="Output 2 5 5 5" xfId="17819"/>
    <cellStyle name="Output 2 5 5 6" xfId="17820"/>
    <cellStyle name="Output 2 5 5 7" xfId="17821"/>
    <cellStyle name="Output 2 5 5 8" xfId="17822"/>
    <cellStyle name="Output 2 5 6" xfId="17823"/>
    <cellStyle name="Output 2 5 6 2" xfId="17824"/>
    <cellStyle name="Output 2 5 6 3" xfId="17825"/>
    <cellStyle name="Output 2 5 6 4" xfId="17826"/>
    <cellStyle name="Output 2 5 6 5" xfId="17827"/>
    <cellStyle name="Output 2 5 6 6" xfId="17828"/>
    <cellStyle name="Output 2 5 6 7" xfId="17829"/>
    <cellStyle name="Output 2 5 6 8" xfId="17830"/>
    <cellStyle name="Output 2 5 7" xfId="17831"/>
    <cellStyle name="Output 2 5 7 2" xfId="17832"/>
    <cellStyle name="Output 2 5 7 3" xfId="17833"/>
    <cellStyle name="Output 2 5 7 4" xfId="17834"/>
    <cellStyle name="Output 2 5 7 5" xfId="17835"/>
    <cellStyle name="Output 2 5 7 6" xfId="17836"/>
    <cellStyle name="Output 2 5 7 7" xfId="17837"/>
    <cellStyle name="Output 2 5 7 8" xfId="17838"/>
    <cellStyle name="Output 2 5 8" xfId="17839"/>
    <cellStyle name="Output 2 5 8 2" xfId="17840"/>
    <cellStyle name="Output 2 5 8 3" xfId="17841"/>
    <cellStyle name="Output 2 5 8 4" xfId="17842"/>
    <cellStyle name="Output 2 5 8 5" xfId="17843"/>
    <cellStyle name="Output 2 5 8 6" xfId="17844"/>
    <cellStyle name="Output 2 5 8 7" xfId="17845"/>
    <cellStyle name="Output 2 5 8 8" xfId="17846"/>
    <cellStyle name="Output 2 5 9" xfId="17847"/>
    <cellStyle name="Output 2 6" xfId="17848"/>
    <cellStyle name="Output 2 6 10" xfId="17849"/>
    <cellStyle name="Output 2 6 11" xfId="17850"/>
    <cellStyle name="Output 2 6 12" xfId="17851"/>
    <cellStyle name="Output 2 6 13" xfId="17852"/>
    <cellStyle name="Output 2 6 14" xfId="17853"/>
    <cellStyle name="Output 2 6 15" xfId="17854"/>
    <cellStyle name="Output 2 6 2" xfId="17855"/>
    <cellStyle name="Output 2 6 3" xfId="17856"/>
    <cellStyle name="Output 2 6 3 2" xfId="17857"/>
    <cellStyle name="Output 2 6 3 3" xfId="17858"/>
    <cellStyle name="Output 2 6 3 4" xfId="17859"/>
    <cellStyle name="Output 2 6 3 5" xfId="17860"/>
    <cellStyle name="Output 2 6 3 6" xfId="17861"/>
    <cellStyle name="Output 2 6 3 7" xfId="17862"/>
    <cellStyle name="Output 2 6 3 8" xfId="17863"/>
    <cellStyle name="Output 2 6 4" xfId="17864"/>
    <cellStyle name="Output 2 6 4 2" xfId="17865"/>
    <cellStyle name="Output 2 6 4 3" xfId="17866"/>
    <cellStyle name="Output 2 6 4 4" xfId="17867"/>
    <cellStyle name="Output 2 6 4 5" xfId="17868"/>
    <cellStyle name="Output 2 6 4 6" xfId="17869"/>
    <cellStyle name="Output 2 6 4 7" xfId="17870"/>
    <cellStyle name="Output 2 6 4 8" xfId="17871"/>
    <cellStyle name="Output 2 6 5" xfId="17872"/>
    <cellStyle name="Output 2 6 5 2" xfId="17873"/>
    <cellStyle name="Output 2 6 5 3" xfId="17874"/>
    <cellStyle name="Output 2 6 5 4" xfId="17875"/>
    <cellStyle name="Output 2 6 5 5" xfId="17876"/>
    <cellStyle name="Output 2 6 5 6" xfId="17877"/>
    <cellStyle name="Output 2 6 5 7" xfId="17878"/>
    <cellStyle name="Output 2 6 5 8" xfId="17879"/>
    <cellStyle name="Output 2 6 6" xfId="17880"/>
    <cellStyle name="Output 2 6 6 2" xfId="17881"/>
    <cellStyle name="Output 2 6 6 3" xfId="17882"/>
    <cellStyle name="Output 2 6 6 4" xfId="17883"/>
    <cellStyle name="Output 2 6 6 5" xfId="17884"/>
    <cellStyle name="Output 2 6 6 6" xfId="17885"/>
    <cellStyle name="Output 2 6 6 7" xfId="17886"/>
    <cellStyle name="Output 2 6 6 8" xfId="17887"/>
    <cellStyle name="Output 2 6 7" xfId="17888"/>
    <cellStyle name="Output 2 6 7 2" xfId="17889"/>
    <cellStyle name="Output 2 6 7 3" xfId="17890"/>
    <cellStyle name="Output 2 6 7 4" xfId="17891"/>
    <cellStyle name="Output 2 6 7 5" xfId="17892"/>
    <cellStyle name="Output 2 6 7 6" xfId="17893"/>
    <cellStyle name="Output 2 6 7 7" xfId="17894"/>
    <cellStyle name="Output 2 6 7 8" xfId="17895"/>
    <cellStyle name="Output 2 6 8" xfId="17896"/>
    <cellStyle name="Output 2 6 8 2" xfId="17897"/>
    <cellStyle name="Output 2 6 8 3" xfId="17898"/>
    <cellStyle name="Output 2 6 8 4" xfId="17899"/>
    <cellStyle name="Output 2 6 8 5" xfId="17900"/>
    <cellStyle name="Output 2 6 8 6" xfId="17901"/>
    <cellStyle name="Output 2 6 8 7" xfId="17902"/>
    <cellStyle name="Output 2 6 8 8" xfId="17903"/>
    <cellStyle name="Output 2 6 9" xfId="17904"/>
    <cellStyle name="Output 2 7" xfId="17905"/>
    <cellStyle name="Output 2 7 10" xfId="17906"/>
    <cellStyle name="Output 2 7 11" xfId="17907"/>
    <cellStyle name="Output 2 7 12" xfId="17908"/>
    <cellStyle name="Output 2 7 13" xfId="17909"/>
    <cellStyle name="Output 2 7 14" xfId="17910"/>
    <cellStyle name="Output 2 7 15" xfId="17911"/>
    <cellStyle name="Output 2 7 2" xfId="17912"/>
    <cellStyle name="Output 2 7 3" xfId="17913"/>
    <cellStyle name="Output 2 7 3 2" xfId="17914"/>
    <cellStyle name="Output 2 7 3 3" xfId="17915"/>
    <cellStyle name="Output 2 7 3 4" xfId="17916"/>
    <cellStyle name="Output 2 7 3 5" xfId="17917"/>
    <cellStyle name="Output 2 7 3 6" xfId="17918"/>
    <cellStyle name="Output 2 7 3 7" xfId="17919"/>
    <cellStyle name="Output 2 7 3 8" xfId="17920"/>
    <cellStyle name="Output 2 7 4" xfId="17921"/>
    <cellStyle name="Output 2 7 4 2" xfId="17922"/>
    <cellStyle name="Output 2 7 4 3" xfId="17923"/>
    <cellStyle name="Output 2 7 4 4" xfId="17924"/>
    <cellStyle name="Output 2 7 4 5" xfId="17925"/>
    <cellStyle name="Output 2 7 4 6" xfId="17926"/>
    <cellStyle name="Output 2 7 4 7" xfId="17927"/>
    <cellStyle name="Output 2 7 4 8" xfId="17928"/>
    <cellStyle name="Output 2 7 5" xfId="17929"/>
    <cellStyle name="Output 2 7 5 2" xfId="17930"/>
    <cellStyle name="Output 2 7 5 3" xfId="17931"/>
    <cellStyle name="Output 2 7 5 4" xfId="17932"/>
    <cellStyle name="Output 2 7 5 5" xfId="17933"/>
    <cellStyle name="Output 2 7 5 6" xfId="17934"/>
    <cellStyle name="Output 2 7 5 7" xfId="17935"/>
    <cellStyle name="Output 2 7 5 8" xfId="17936"/>
    <cellStyle name="Output 2 7 6" xfId="17937"/>
    <cellStyle name="Output 2 7 6 2" xfId="17938"/>
    <cellStyle name="Output 2 7 6 3" xfId="17939"/>
    <cellStyle name="Output 2 7 6 4" xfId="17940"/>
    <cellStyle name="Output 2 7 6 5" xfId="17941"/>
    <cellStyle name="Output 2 7 6 6" xfId="17942"/>
    <cellStyle name="Output 2 7 6 7" xfId="17943"/>
    <cellStyle name="Output 2 7 6 8" xfId="17944"/>
    <cellStyle name="Output 2 7 7" xfId="17945"/>
    <cellStyle name="Output 2 7 7 2" xfId="17946"/>
    <cellStyle name="Output 2 7 7 3" xfId="17947"/>
    <cellStyle name="Output 2 7 7 4" xfId="17948"/>
    <cellStyle name="Output 2 7 7 5" xfId="17949"/>
    <cellStyle name="Output 2 7 7 6" xfId="17950"/>
    <cellStyle name="Output 2 7 7 7" xfId="17951"/>
    <cellStyle name="Output 2 7 7 8" xfId="17952"/>
    <cellStyle name="Output 2 7 8" xfId="17953"/>
    <cellStyle name="Output 2 7 8 2" xfId="17954"/>
    <cellStyle name="Output 2 7 8 3" xfId="17955"/>
    <cellStyle name="Output 2 7 8 4" xfId="17956"/>
    <cellStyle name="Output 2 7 8 5" xfId="17957"/>
    <cellStyle name="Output 2 7 8 6" xfId="17958"/>
    <cellStyle name="Output 2 7 8 7" xfId="17959"/>
    <cellStyle name="Output 2 7 8 8" xfId="17960"/>
    <cellStyle name="Output 2 7 9" xfId="17961"/>
    <cellStyle name="Output 2 8" xfId="17962"/>
    <cellStyle name="Output 2 8 10" xfId="17963"/>
    <cellStyle name="Output 2 8 11" xfId="17964"/>
    <cellStyle name="Output 2 8 12" xfId="17965"/>
    <cellStyle name="Output 2 8 13" xfId="17966"/>
    <cellStyle name="Output 2 8 14" xfId="17967"/>
    <cellStyle name="Output 2 8 15" xfId="17968"/>
    <cellStyle name="Output 2 8 2" xfId="17969"/>
    <cellStyle name="Output 2 8 3" xfId="17970"/>
    <cellStyle name="Output 2 8 3 2" xfId="17971"/>
    <cellStyle name="Output 2 8 3 3" xfId="17972"/>
    <cellStyle name="Output 2 8 3 4" xfId="17973"/>
    <cellStyle name="Output 2 8 3 5" xfId="17974"/>
    <cellStyle name="Output 2 8 3 6" xfId="17975"/>
    <cellStyle name="Output 2 8 3 7" xfId="17976"/>
    <cellStyle name="Output 2 8 3 8" xfId="17977"/>
    <cellStyle name="Output 2 8 4" xfId="17978"/>
    <cellStyle name="Output 2 8 4 2" xfId="17979"/>
    <cellStyle name="Output 2 8 4 3" xfId="17980"/>
    <cellStyle name="Output 2 8 4 4" xfId="17981"/>
    <cellStyle name="Output 2 8 4 5" xfId="17982"/>
    <cellStyle name="Output 2 8 4 6" xfId="17983"/>
    <cellStyle name="Output 2 8 4 7" xfId="17984"/>
    <cellStyle name="Output 2 8 4 8" xfId="17985"/>
    <cellStyle name="Output 2 8 5" xfId="17986"/>
    <cellStyle name="Output 2 8 5 2" xfId="17987"/>
    <cellStyle name="Output 2 8 5 3" xfId="17988"/>
    <cellStyle name="Output 2 8 5 4" xfId="17989"/>
    <cellStyle name="Output 2 8 5 5" xfId="17990"/>
    <cellStyle name="Output 2 8 5 6" xfId="17991"/>
    <cellStyle name="Output 2 8 5 7" xfId="17992"/>
    <cellStyle name="Output 2 8 5 8" xfId="17993"/>
    <cellStyle name="Output 2 8 6" xfId="17994"/>
    <cellStyle name="Output 2 8 6 2" xfId="17995"/>
    <cellStyle name="Output 2 8 6 3" xfId="17996"/>
    <cellStyle name="Output 2 8 6 4" xfId="17997"/>
    <cellStyle name="Output 2 8 6 5" xfId="17998"/>
    <cellStyle name="Output 2 8 6 6" xfId="17999"/>
    <cellStyle name="Output 2 8 6 7" xfId="18000"/>
    <cellStyle name="Output 2 8 6 8" xfId="18001"/>
    <cellStyle name="Output 2 8 7" xfId="18002"/>
    <cellStyle name="Output 2 8 7 2" xfId="18003"/>
    <cellStyle name="Output 2 8 7 3" xfId="18004"/>
    <cellStyle name="Output 2 8 7 4" xfId="18005"/>
    <cellStyle name="Output 2 8 7 5" xfId="18006"/>
    <cellStyle name="Output 2 8 7 6" xfId="18007"/>
    <cellStyle name="Output 2 8 7 7" xfId="18008"/>
    <cellStyle name="Output 2 8 7 8" xfId="18009"/>
    <cellStyle name="Output 2 8 8" xfId="18010"/>
    <cellStyle name="Output 2 8 8 2" xfId="18011"/>
    <cellStyle name="Output 2 8 8 3" xfId="18012"/>
    <cellStyle name="Output 2 8 8 4" xfId="18013"/>
    <cellStyle name="Output 2 8 8 5" xfId="18014"/>
    <cellStyle name="Output 2 8 8 6" xfId="18015"/>
    <cellStyle name="Output 2 8 8 7" xfId="18016"/>
    <cellStyle name="Output 2 8 8 8" xfId="18017"/>
    <cellStyle name="Output 2 8 9" xfId="18018"/>
    <cellStyle name="Output 2 9" xfId="18019"/>
    <cellStyle name="Output 2 9 10" xfId="18020"/>
    <cellStyle name="Output 2 9 11" xfId="18021"/>
    <cellStyle name="Output 2 9 12" xfId="18022"/>
    <cellStyle name="Output 2 9 13" xfId="18023"/>
    <cellStyle name="Output 2 9 14" xfId="18024"/>
    <cellStyle name="Output 2 9 15" xfId="18025"/>
    <cellStyle name="Output 2 9 2" xfId="18026"/>
    <cellStyle name="Output 2 9 3" xfId="18027"/>
    <cellStyle name="Output 2 9 3 2" xfId="18028"/>
    <cellStyle name="Output 2 9 3 3" xfId="18029"/>
    <cellStyle name="Output 2 9 3 4" xfId="18030"/>
    <cellStyle name="Output 2 9 3 5" xfId="18031"/>
    <cellStyle name="Output 2 9 3 6" xfId="18032"/>
    <cellStyle name="Output 2 9 3 7" xfId="18033"/>
    <cellStyle name="Output 2 9 3 8" xfId="18034"/>
    <cellStyle name="Output 2 9 4" xfId="18035"/>
    <cellStyle name="Output 2 9 4 2" xfId="18036"/>
    <cellStyle name="Output 2 9 4 3" xfId="18037"/>
    <cellStyle name="Output 2 9 4 4" xfId="18038"/>
    <cellStyle name="Output 2 9 4 5" xfId="18039"/>
    <cellStyle name="Output 2 9 4 6" xfId="18040"/>
    <cellStyle name="Output 2 9 4 7" xfId="18041"/>
    <cellStyle name="Output 2 9 4 8" xfId="18042"/>
    <cellStyle name="Output 2 9 5" xfId="18043"/>
    <cellStyle name="Output 2 9 5 2" xfId="18044"/>
    <cellStyle name="Output 2 9 5 3" xfId="18045"/>
    <cellStyle name="Output 2 9 5 4" xfId="18046"/>
    <cellStyle name="Output 2 9 5 5" xfId="18047"/>
    <cellStyle name="Output 2 9 5 6" xfId="18048"/>
    <cellStyle name="Output 2 9 5 7" xfId="18049"/>
    <cellStyle name="Output 2 9 5 8" xfId="18050"/>
    <cellStyle name="Output 2 9 6" xfId="18051"/>
    <cellStyle name="Output 2 9 6 2" xfId="18052"/>
    <cellStyle name="Output 2 9 6 3" xfId="18053"/>
    <cellStyle name="Output 2 9 6 4" xfId="18054"/>
    <cellStyle name="Output 2 9 6 5" xfId="18055"/>
    <cellStyle name="Output 2 9 6 6" xfId="18056"/>
    <cellStyle name="Output 2 9 6 7" xfId="18057"/>
    <cellStyle name="Output 2 9 6 8" xfId="18058"/>
    <cellStyle name="Output 2 9 7" xfId="18059"/>
    <cellStyle name="Output 2 9 7 2" xfId="18060"/>
    <cellStyle name="Output 2 9 7 3" xfId="18061"/>
    <cellStyle name="Output 2 9 7 4" xfId="18062"/>
    <cellStyle name="Output 2 9 7 5" xfId="18063"/>
    <cellStyle name="Output 2 9 7 6" xfId="18064"/>
    <cellStyle name="Output 2 9 7 7" xfId="18065"/>
    <cellStyle name="Output 2 9 7 8" xfId="18066"/>
    <cellStyle name="Output 2 9 8" xfId="18067"/>
    <cellStyle name="Output 2 9 8 2" xfId="18068"/>
    <cellStyle name="Output 2 9 8 3" xfId="18069"/>
    <cellStyle name="Output 2 9 8 4" xfId="18070"/>
    <cellStyle name="Output 2 9 8 5" xfId="18071"/>
    <cellStyle name="Output 2 9 8 6" xfId="18072"/>
    <cellStyle name="Output 2 9 8 7" xfId="18073"/>
    <cellStyle name="Output 2 9 8 8" xfId="18074"/>
    <cellStyle name="Output 2 9 9" xfId="18075"/>
    <cellStyle name="p" xfId="18076"/>
    <cellStyle name="p 2" xfId="18077"/>
    <cellStyle name="paint" xfId="18078"/>
    <cellStyle name="paint 2" xfId="18079"/>
    <cellStyle name="paint 2 2" xfId="18080"/>
    <cellStyle name="paint 3" xfId="18081"/>
    <cellStyle name="paint_05-12  KH trung han 2016-2020 - Liem Thinh edited" xfId="18082"/>
    <cellStyle name="Pattern" xfId="18083"/>
    <cellStyle name="Pattern 10" xfId="18084"/>
    <cellStyle name="Pattern 10 2" xfId="18085"/>
    <cellStyle name="Pattern 11" xfId="18086"/>
    <cellStyle name="Pattern 11 2" xfId="18087"/>
    <cellStyle name="Pattern 12" xfId="18088"/>
    <cellStyle name="Pattern 12 2" xfId="18089"/>
    <cellStyle name="Pattern 13" xfId="18090"/>
    <cellStyle name="Pattern 13 2" xfId="18091"/>
    <cellStyle name="Pattern 14" xfId="18092"/>
    <cellStyle name="Pattern 14 2" xfId="18093"/>
    <cellStyle name="Pattern 15" xfId="18094"/>
    <cellStyle name="Pattern 15 2" xfId="18095"/>
    <cellStyle name="Pattern 16" xfId="18096"/>
    <cellStyle name="Pattern 16 2" xfId="18097"/>
    <cellStyle name="Pattern 17" xfId="18098"/>
    <cellStyle name="Pattern 2" xfId="18099"/>
    <cellStyle name="Pattern 2 2" xfId="18100"/>
    <cellStyle name="Pattern 3" xfId="18101"/>
    <cellStyle name="Pattern 3 2" xfId="18102"/>
    <cellStyle name="Pattern 4" xfId="18103"/>
    <cellStyle name="Pattern 4 2" xfId="18104"/>
    <cellStyle name="Pattern 5" xfId="18105"/>
    <cellStyle name="Pattern 5 2" xfId="18106"/>
    <cellStyle name="Pattern 6" xfId="18107"/>
    <cellStyle name="Pattern 6 2" xfId="18108"/>
    <cellStyle name="Pattern 7" xfId="18109"/>
    <cellStyle name="Pattern 7 2" xfId="18110"/>
    <cellStyle name="Pattern 8" xfId="18111"/>
    <cellStyle name="Pattern 8 2" xfId="18112"/>
    <cellStyle name="Pattern 9" xfId="18113"/>
    <cellStyle name="Pattern 9 2" xfId="18114"/>
    <cellStyle name="per.style" xfId="18115"/>
    <cellStyle name="per.style 2" xfId="18116"/>
    <cellStyle name="per.style 2 2" xfId="18117"/>
    <cellStyle name="per.style 3" xfId="18118"/>
    <cellStyle name="Percent %" xfId="18119"/>
    <cellStyle name="Percent % 2" xfId="18120"/>
    <cellStyle name="Percent % Long Underline" xfId="18121"/>
    <cellStyle name="Percent % Long Underline 2" xfId="18122"/>
    <cellStyle name="Percent %_Worksheet in  US Financial Statements Ref. Workbook - Single Co" xfId="18123"/>
    <cellStyle name="Percent (0)" xfId="18124"/>
    <cellStyle name="Percent (0) 10" xfId="18125"/>
    <cellStyle name="Percent (0) 10 2" xfId="18126"/>
    <cellStyle name="Percent (0) 11" xfId="18127"/>
    <cellStyle name="Percent (0) 11 2" xfId="18128"/>
    <cellStyle name="Percent (0) 12" xfId="18129"/>
    <cellStyle name="Percent (0) 12 2" xfId="18130"/>
    <cellStyle name="Percent (0) 13" xfId="18131"/>
    <cellStyle name="Percent (0) 13 2" xfId="18132"/>
    <cellStyle name="Percent (0) 14" xfId="18133"/>
    <cellStyle name="Percent (0) 14 2" xfId="18134"/>
    <cellStyle name="Percent (0) 15" xfId="18135"/>
    <cellStyle name="Percent (0) 15 2" xfId="18136"/>
    <cellStyle name="Percent (0) 16" xfId="18137"/>
    <cellStyle name="Percent (0) 2" xfId="18138"/>
    <cellStyle name="Percent (0) 2 2" xfId="18139"/>
    <cellStyle name="Percent (0) 3" xfId="18140"/>
    <cellStyle name="Percent (0) 3 2" xfId="18141"/>
    <cellStyle name="Percent (0) 4" xfId="18142"/>
    <cellStyle name="Percent (0) 4 2" xfId="18143"/>
    <cellStyle name="Percent (0) 5" xfId="18144"/>
    <cellStyle name="Percent (0) 5 2" xfId="18145"/>
    <cellStyle name="Percent (0) 6" xfId="18146"/>
    <cellStyle name="Percent (0) 6 2" xfId="18147"/>
    <cellStyle name="Percent (0) 7" xfId="18148"/>
    <cellStyle name="Percent (0) 7 2" xfId="18149"/>
    <cellStyle name="Percent (0) 8" xfId="18150"/>
    <cellStyle name="Percent (0) 8 2" xfId="18151"/>
    <cellStyle name="Percent (0) 9" xfId="18152"/>
    <cellStyle name="Percent (0) 9 2" xfId="18153"/>
    <cellStyle name="Percent [0]" xfId="18154"/>
    <cellStyle name="Percent [0] 10" xfId="18155"/>
    <cellStyle name="Percent [0] 10 2" xfId="18156"/>
    <cellStyle name="Percent [0] 11" xfId="18157"/>
    <cellStyle name="Percent [0] 11 2" xfId="18158"/>
    <cellStyle name="Percent [0] 12" xfId="18159"/>
    <cellStyle name="Percent [0] 12 2" xfId="18160"/>
    <cellStyle name="Percent [0] 13" xfId="18161"/>
    <cellStyle name="Percent [0] 13 2" xfId="18162"/>
    <cellStyle name="Percent [0] 14" xfId="18163"/>
    <cellStyle name="Percent [0] 14 2" xfId="18164"/>
    <cellStyle name="Percent [0] 15" xfId="18165"/>
    <cellStyle name="Percent [0] 15 2" xfId="18166"/>
    <cellStyle name="Percent [0] 16" xfId="18167"/>
    <cellStyle name="Percent [0] 16 2" xfId="18168"/>
    <cellStyle name="Percent [0] 17" xfId="18169"/>
    <cellStyle name="Percent [0] 2" xfId="18170"/>
    <cellStyle name="Percent [0] 2 2" xfId="18171"/>
    <cellStyle name="Percent [0] 3" xfId="18172"/>
    <cellStyle name="Percent [0] 3 2" xfId="18173"/>
    <cellStyle name="Percent [0] 4" xfId="18174"/>
    <cellStyle name="Percent [0] 4 2" xfId="18175"/>
    <cellStyle name="Percent [0] 5" xfId="18176"/>
    <cellStyle name="Percent [0] 5 2" xfId="18177"/>
    <cellStyle name="Percent [0] 6" xfId="18178"/>
    <cellStyle name="Percent [0] 6 2" xfId="18179"/>
    <cellStyle name="Percent [0] 7" xfId="18180"/>
    <cellStyle name="Percent [0] 7 2" xfId="18181"/>
    <cellStyle name="Percent [0] 8" xfId="18182"/>
    <cellStyle name="Percent [0] 8 2" xfId="18183"/>
    <cellStyle name="Percent [0] 9" xfId="18184"/>
    <cellStyle name="Percent [0] 9 2" xfId="18185"/>
    <cellStyle name="Percent [00]" xfId="18186"/>
    <cellStyle name="Percent [00] 10" xfId="18187"/>
    <cellStyle name="Percent [00] 10 2" xfId="18188"/>
    <cellStyle name="Percent [00] 11" xfId="18189"/>
    <cellStyle name="Percent [00] 11 2" xfId="18190"/>
    <cellStyle name="Percent [00] 12" xfId="18191"/>
    <cellStyle name="Percent [00] 12 2" xfId="18192"/>
    <cellStyle name="Percent [00] 13" xfId="18193"/>
    <cellStyle name="Percent [00] 13 2" xfId="18194"/>
    <cellStyle name="Percent [00] 14" xfId="18195"/>
    <cellStyle name="Percent [00] 14 2" xfId="18196"/>
    <cellStyle name="Percent [00] 15" xfId="18197"/>
    <cellStyle name="Percent [00] 15 2" xfId="18198"/>
    <cellStyle name="Percent [00] 16" xfId="18199"/>
    <cellStyle name="Percent [00] 16 2" xfId="18200"/>
    <cellStyle name="Percent [00] 17" xfId="18201"/>
    <cellStyle name="Percent [00] 2" xfId="18202"/>
    <cellStyle name="Percent [00] 2 2" xfId="18203"/>
    <cellStyle name="Percent [00] 3" xfId="18204"/>
    <cellStyle name="Percent [00] 3 2" xfId="18205"/>
    <cellStyle name="Percent [00] 4" xfId="18206"/>
    <cellStyle name="Percent [00] 4 2" xfId="18207"/>
    <cellStyle name="Percent [00] 5" xfId="18208"/>
    <cellStyle name="Percent [00] 5 2" xfId="18209"/>
    <cellStyle name="Percent [00] 6" xfId="18210"/>
    <cellStyle name="Percent [00] 6 2" xfId="18211"/>
    <cellStyle name="Percent [00] 7" xfId="18212"/>
    <cellStyle name="Percent [00] 7 2" xfId="18213"/>
    <cellStyle name="Percent [00] 8" xfId="18214"/>
    <cellStyle name="Percent [00] 8 2" xfId="18215"/>
    <cellStyle name="Percent [00] 9" xfId="18216"/>
    <cellStyle name="Percent [00] 9 2" xfId="18217"/>
    <cellStyle name="Percent [2]" xfId="18218"/>
    <cellStyle name="Percent [2] 10" xfId="18219"/>
    <cellStyle name="Percent [2] 10 2" xfId="18220"/>
    <cellStyle name="Percent [2] 11" xfId="18221"/>
    <cellStyle name="Percent [2] 11 2" xfId="18222"/>
    <cellStyle name="Percent [2] 12" xfId="18223"/>
    <cellStyle name="Percent [2] 12 2" xfId="18224"/>
    <cellStyle name="Percent [2] 13" xfId="18225"/>
    <cellStyle name="Percent [2] 13 2" xfId="18226"/>
    <cellStyle name="Percent [2] 14" xfId="18227"/>
    <cellStyle name="Percent [2] 14 2" xfId="18228"/>
    <cellStyle name="Percent [2] 15" xfId="18229"/>
    <cellStyle name="Percent [2] 15 2" xfId="18230"/>
    <cellStyle name="Percent [2] 16" xfId="18231"/>
    <cellStyle name="Percent [2] 16 2" xfId="18232"/>
    <cellStyle name="Percent [2] 17" xfId="18233"/>
    <cellStyle name="Percent [2] 2" xfId="18234"/>
    <cellStyle name="Percent [2] 2 2" xfId="18235"/>
    <cellStyle name="Percent [2] 2 2 2" xfId="18236"/>
    <cellStyle name="Percent [2] 2 3" xfId="18237"/>
    <cellStyle name="Percent [2] 3" xfId="18238"/>
    <cellStyle name="Percent [2] 3 2" xfId="18239"/>
    <cellStyle name="Percent [2] 4" xfId="18240"/>
    <cellStyle name="Percent [2] 4 2" xfId="18241"/>
    <cellStyle name="Percent [2] 5" xfId="18242"/>
    <cellStyle name="Percent [2] 5 2" xfId="18243"/>
    <cellStyle name="Percent [2] 6" xfId="18244"/>
    <cellStyle name="Percent [2] 6 2" xfId="18245"/>
    <cellStyle name="Percent [2] 7" xfId="18246"/>
    <cellStyle name="Percent [2] 7 2" xfId="18247"/>
    <cellStyle name="Percent [2] 8" xfId="18248"/>
    <cellStyle name="Percent [2] 8 2" xfId="18249"/>
    <cellStyle name="Percent [2] 9" xfId="18250"/>
    <cellStyle name="Percent [2] 9 2" xfId="18251"/>
    <cellStyle name="Percent 0.0%" xfId="18252"/>
    <cellStyle name="Percent 0.0% 2" xfId="18253"/>
    <cellStyle name="Percent 0.0% Long Underline" xfId="18254"/>
    <cellStyle name="Percent 0.0% Long Underline 2" xfId="18255"/>
    <cellStyle name="Percent 0.00%" xfId="18256"/>
    <cellStyle name="Percent 0.00% 2" xfId="18257"/>
    <cellStyle name="Percent 0.00% Long Underline" xfId="18258"/>
    <cellStyle name="Percent 0.00% Long Underline 2" xfId="18259"/>
    <cellStyle name="Percent 0.000%" xfId="18260"/>
    <cellStyle name="Percent 0.000% 2" xfId="18261"/>
    <cellStyle name="Percent 0.000% Long Underline" xfId="18262"/>
    <cellStyle name="Percent 0.000% Long Underline 2" xfId="18263"/>
    <cellStyle name="Percent 10" xfId="18264"/>
    <cellStyle name="Percent 10 2" xfId="18265"/>
    <cellStyle name="Percent 10 2 2" xfId="18266"/>
    <cellStyle name="Percent 10 2 2 2" xfId="18267"/>
    <cellStyle name="Percent 10 2 3" xfId="18268"/>
    <cellStyle name="Percent 10 3" xfId="18269"/>
    <cellStyle name="Percent 10 3 2" xfId="18270"/>
    <cellStyle name="Percent 10 4" xfId="18271"/>
    <cellStyle name="Percent 11" xfId="18272"/>
    <cellStyle name="Percent 11 2" xfId="18273"/>
    <cellStyle name="Percent 11 2 2" xfId="18274"/>
    <cellStyle name="Percent 11 2 2 2" xfId="18275"/>
    <cellStyle name="Percent 11 2 3" xfId="18276"/>
    <cellStyle name="Percent 11 3" xfId="18277"/>
    <cellStyle name="Percent 11 3 2" xfId="18278"/>
    <cellStyle name="Percent 11 4" xfId="18279"/>
    <cellStyle name="Percent 12" xfId="18280"/>
    <cellStyle name="Percent 12 2" xfId="18281"/>
    <cellStyle name="Percent 12 2 2" xfId="18282"/>
    <cellStyle name="Percent 12 2 2 2" xfId="18283"/>
    <cellStyle name="Percent 12 2 3" xfId="18284"/>
    <cellStyle name="Percent 12 3" xfId="18285"/>
    <cellStyle name="Percent 12 3 2" xfId="18286"/>
    <cellStyle name="Percent 12 4" xfId="18287"/>
    <cellStyle name="Percent 13" xfId="18288"/>
    <cellStyle name="Percent 13 2" xfId="18289"/>
    <cellStyle name="Percent 13 2 2" xfId="18290"/>
    <cellStyle name="Percent 13 2 2 2" xfId="18291"/>
    <cellStyle name="Percent 13 2 3" xfId="18292"/>
    <cellStyle name="Percent 13 3" xfId="18293"/>
    <cellStyle name="Percent 13 3 2" xfId="18294"/>
    <cellStyle name="Percent 13 4" xfId="18295"/>
    <cellStyle name="Percent 14" xfId="18296"/>
    <cellStyle name="Percent 14 2" xfId="18297"/>
    <cellStyle name="Percent 14 2 2" xfId="18298"/>
    <cellStyle name="Percent 14 2 2 2" xfId="18299"/>
    <cellStyle name="Percent 14 2 3" xfId="18300"/>
    <cellStyle name="Percent 14 3" xfId="18301"/>
    <cellStyle name="Percent 14 3 2" xfId="18302"/>
    <cellStyle name="Percent 14 4" xfId="18303"/>
    <cellStyle name="Percent 15" xfId="18304"/>
    <cellStyle name="Percent 15 2" xfId="18305"/>
    <cellStyle name="Percent 16" xfId="18306"/>
    <cellStyle name="Percent 16 2" xfId="18307"/>
    <cellStyle name="Percent 17" xfId="18308"/>
    <cellStyle name="Percent 17 2" xfId="18309"/>
    <cellStyle name="Percent 18" xfId="18310"/>
    <cellStyle name="Percent 18 2" xfId="18311"/>
    <cellStyle name="Percent 19" xfId="18312"/>
    <cellStyle name="Percent 19 2" xfId="18313"/>
    <cellStyle name="Percent 19 2 2" xfId="18314"/>
    <cellStyle name="Percent 19 3" xfId="18315"/>
    <cellStyle name="Percent 2" xfId="18316"/>
    <cellStyle name="Percent 2 2" xfId="18317"/>
    <cellStyle name="Percent 2 2 2" xfId="18318"/>
    <cellStyle name="Percent 2 2 2 2" xfId="18319"/>
    <cellStyle name="Percent 2 2 2 2 2" xfId="18320"/>
    <cellStyle name="Percent 2 2 2 3" xfId="18321"/>
    <cellStyle name="Percent 2 2 3" xfId="18322"/>
    <cellStyle name="Percent 2 2 3 2" xfId="18323"/>
    <cellStyle name="Percent 2 2 4" xfId="18324"/>
    <cellStyle name="Percent 2 2 4 2" xfId="18325"/>
    <cellStyle name="Percent 2 2 5" xfId="18326"/>
    <cellStyle name="Percent 2 3" xfId="18327"/>
    <cellStyle name="Percent 2 3 2" xfId="18328"/>
    <cellStyle name="Percent 2 3 2 2" xfId="18329"/>
    <cellStyle name="Percent 2 3 3" xfId="18330"/>
    <cellStyle name="Percent 2 4" xfId="18331"/>
    <cellStyle name="Percent 2 4 2" xfId="18332"/>
    <cellStyle name="Percent 2 5" xfId="18333"/>
    <cellStyle name="Percent 2 5 2" xfId="18334"/>
    <cellStyle name="Percent 2 6" xfId="18335"/>
    <cellStyle name="Percent 20" xfId="18336"/>
    <cellStyle name="Percent 20 2" xfId="18337"/>
    <cellStyle name="Percent 20 2 2" xfId="18338"/>
    <cellStyle name="Percent 20 3" xfId="18339"/>
    <cellStyle name="Percent 21" xfId="18340"/>
    <cellStyle name="Percent 21 2" xfId="18341"/>
    <cellStyle name="Percent 22" xfId="18342"/>
    <cellStyle name="Percent 22 2" xfId="18343"/>
    <cellStyle name="Percent 23" xfId="18344"/>
    <cellStyle name="Percent 23 2" xfId="18345"/>
    <cellStyle name="Percent 3" xfId="18346"/>
    <cellStyle name="Percent 3 2" xfId="18347"/>
    <cellStyle name="Percent 3 2 2" xfId="18348"/>
    <cellStyle name="Percent 3 3" xfId="18349"/>
    <cellStyle name="Percent 3 3 2" xfId="18350"/>
    <cellStyle name="Percent 3 3 2 2" xfId="18351"/>
    <cellStyle name="Percent 3 3 3" xfId="18352"/>
    <cellStyle name="Percent 3 4" xfId="18353"/>
    <cellStyle name="Percent 3 4 2" xfId="18354"/>
    <cellStyle name="Percent 3 5" xfId="18355"/>
    <cellStyle name="Percent 3 5 2" xfId="18356"/>
    <cellStyle name="Percent 3 6" xfId="18357"/>
    <cellStyle name="Percent 4" xfId="18358"/>
    <cellStyle name="Percent 4 2" xfId="18359"/>
    <cellStyle name="Percent 4 2 2" xfId="18360"/>
    <cellStyle name="Percent 4 2 2 2" xfId="18361"/>
    <cellStyle name="Percent 4 2 3" xfId="18362"/>
    <cellStyle name="Percent 4 3" xfId="18363"/>
    <cellStyle name="Percent 5" xfId="18364"/>
    <cellStyle name="Percent 5 2" xfId="18365"/>
    <cellStyle name="Percent 5 2 2" xfId="18366"/>
    <cellStyle name="Percent 5 2 2 2" xfId="18367"/>
    <cellStyle name="Percent 5 2 3" xfId="18368"/>
    <cellStyle name="Percent 5 3" xfId="18369"/>
    <cellStyle name="Percent 6" xfId="18370"/>
    <cellStyle name="Percent 6 2" xfId="18371"/>
    <cellStyle name="Percent 6 2 2" xfId="18372"/>
    <cellStyle name="Percent 6 2 2 2" xfId="18373"/>
    <cellStyle name="Percent 6 2 3" xfId="18374"/>
    <cellStyle name="Percent 6 3" xfId="18375"/>
    <cellStyle name="Percent 6 3 2" xfId="18376"/>
    <cellStyle name="Percent 6 4" xfId="18377"/>
    <cellStyle name="Percent 7" xfId="18378"/>
    <cellStyle name="Percent 7 2" xfId="18379"/>
    <cellStyle name="Percent 7 2 2" xfId="18380"/>
    <cellStyle name="Percent 7 2 2 2" xfId="18381"/>
    <cellStyle name="Percent 7 2 3" xfId="18382"/>
    <cellStyle name="Percent 7 3" xfId="18383"/>
    <cellStyle name="Percent 7 3 2" xfId="18384"/>
    <cellStyle name="Percent 7 4" xfId="18385"/>
    <cellStyle name="Percent 8" xfId="18386"/>
    <cellStyle name="Percent 8 2" xfId="18387"/>
    <cellStyle name="Percent 8 2 2" xfId="18388"/>
    <cellStyle name="Percent 8 2 2 2" xfId="18389"/>
    <cellStyle name="Percent 8 2 3" xfId="18390"/>
    <cellStyle name="Percent 8 3" xfId="18391"/>
    <cellStyle name="Percent 8 3 2" xfId="18392"/>
    <cellStyle name="Percent 8 4" xfId="18393"/>
    <cellStyle name="Percent 9" xfId="18394"/>
    <cellStyle name="Percent 9 2" xfId="18395"/>
    <cellStyle name="Percent 9 2 2" xfId="18396"/>
    <cellStyle name="Percent 9 2 2 2" xfId="18397"/>
    <cellStyle name="Percent 9 2 3" xfId="18398"/>
    <cellStyle name="Percent 9 3" xfId="18399"/>
    <cellStyle name="Percent 9 3 2" xfId="18400"/>
    <cellStyle name="Percent 9 4" xfId="18401"/>
    <cellStyle name="PERCENTAGE" xfId="18402"/>
    <cellStyle name="PERCENTAGE 2" xfId="18403"/>
    <cellStyle name="PERCENTAGE 2 2" xfId="18404"/>
    <cellStyle name="PERCENTAGE 3" xfId="18405"/>
    <cellStyle name="PHONG" xfId="18406"/>
    <cellStyle name="PHONG 2" xfId="18407"/>
    <cellStyle name="PrePop Currency (0)" xfId="18408"/>
    <cellStyle name="PrePop Currency (0) 10" xfId="18409"/>
    <cellStyle name="PrePop Currency (0) 10 2" xfId="18410"/>
    <cellStyle name="PrePop Currency (0) 11" xfId="18411"/>
    <cellStyle name="PrePop Currency (0) 11 2" xfId="18412"/>
    <cellStyle name="PrePop Currency (0) 12" xfId="18413"/>
    <cellStyle name="PrePop Currency (0) 12 2" xfId="18414"/>
    <cellStyle name="PrePop Currency (0) 13" xfId="18415"/>
    <cellStyle name="PrePop Currency (0) 13 2" xfId="18416"/>
    <cellStyle name="PrePop Currency (0) 14" xfId="18417"/>
    <cellStyle name="PrePop Currency (0) 14 2" xfId="18418"/>
    <cellStyle name="PrePop Currency (0) 15" xfId="18419"/>
    <cellStyle name="PrePop Currency (0) 15 2" xfId="18420"/>
    <cellStyle name="PrePop Currency (0) 16" xfId="18421"/>
    <cellStyle name="PrePop Currency (0) 16 2" xfId="18422"/>
    <cellStyle name="PrePop Currency (0) 17" xfId="18423"/>
    <cellStyle name="PrePop Currency (0) 2" xfId="18424"/>
    <cellStyle name="PrePop Currency (0) 2 2" xfId="18425"/>
    <cellStyle name="PrePop Currency (0) 3" xfId="18426"/>
    <cellStyle name="PrePop Currency (0) 3 2" xfId="18427"/>
    <cellStyle name="PrePop Currency (0) 4" xfId="18428"/>
    <cellStyle name="PrePop Currency (0) 4 2" xfId="18429"/>
    <cellStyle name="PrePop Currency (0) 5" xfId="18430"/>
    <cellStyle name="PrePop Currency (0) 5 2" xfId="18431"/>
    <cellStyle name="PrePop Currency (0) 6" xfId="18432"/>
    <cellStyle name="PrePop Currency (0) 6 2" xfId="18433"/>
    <cellStyle name="PrePop Currency (0) 7" xfId="18434"/>
    <cellStyle name="PrePop Currency (0) 7 2" xfId="18435"/>
    <cellStyle name="PrePop Currency (0) 8" xfId="18436"/>
    <cellStyle name="PrePop Currency (0) 8 2" xfId="18437"/>
    <cellStyle name="PrePop Currency (0) 9" xfId="18438"/>
    <cellStyle name="PrePop Currency (0) 9 2" xfId="18439"/>
    <cellStyle name="PrePop Currency (2)" xfId="18440"/>
    <cellStyle name="PrePop Currency (2) 10" xfId="18441"/>
    <cellStyle name="PrePop Currency (2) 10 2" xfId="18442"/>
    <cellStyle name="PrePop Currency (2) 11" xfId="18443"/>
    <cellStyle name="PrePop Currency (2) 11 2" xfId="18444"/>
    <cellStyle name="PrePop Currency (2) 12" xfId="18445"/>
    <cellStyle name="PrePop Currency (2) 12 2" xfId="18446"/>
    <cellStyle name="PrePop Currency (2) 13" xfId="18447"/>
    <cellStyle name="PrePop Currency (2) 13 2" xfId="18448"/>
    <cellStyle name="PrePop Currency (2) 14" xfId="18449"/>
    <cellStyle name="PrePop Currency (2) 14 2" xfId="18450"/>
    <cellStyle name="PrePop Currency (2) 15" xfId="18451"/>
    <cellStyle name="PrePop Currency (2) 15 2" xfId="18452"/>
    <cellStyle name="PrePop Currency (2) 16" xfId="18453"/>
    <cellStyle name="PrePop Currency (2) 16 2" xfId="18454"/>
    <cellStyle name="PrePop Currency (2) 17" xfId="18455"/>
    <cellStyle name="PrePop Currency (2) 2" xfId="18456"/>
    <cellStyle name="PrePop Currency (2) 2 2" xfId="18457"/>
    <cellStyle name="PrePop Currency (2) 3" xfId="18458"/>
    <cellStyle name="PrePop Currency (2) 3 2" xfId="18459"/>
    <cellStyle name="PrePop Currency (2) 4" xfId="18460"/>
    <cellStyle name="PrePop Currency (2) 4 2" xfId="18461"/>
    <cellStyle name="PrePop Currency (2) 5" xfId="18462"/>
    <cellStyle name="PrePop Currency (2) 5 2" xfId="18463"/>
    <cellStyle name="PrePop Currency (2) 6" xfId="18464"/>
    <cellStyle name="PrePop Currency (2) 6 2" xfId="18465"/>
    <cellStyle name="PrePop Currency (2) 7" xfId="18466"/>
    <cellStyle name="PrePop Currency (2) 7 2" xfId="18467"/>
    <cellStyle name="PrePop Currency (2) 8" xfId="18468"/>
    <cellStyle name="PrePop Currency (2) 8 2" xfId="18469"/>
    <cellStyle name="PrePop Currency (2) 9" xfId="18470"/>
    <cellStyle name="PrePop Currency (2) 9 2" xfId="18471"/>
    <cellStyle name="PrePop Units (0)" xfId="18472"/>
    <cellStyle name="PrePop Units (0) 10" xfId="18473"/>
    <cellStyle name="PrePop Units (0) 10 2" xfId="18474"/>
    <cellStyle name="PrePop Units (0) 11" xfId="18475"/>
    <cellStyle name="PrePop Units (0) 11 2" xfId="18476"/>
    <cellStyle name="PrePop Units (0) 12" xfId="18477"/>
    <cellStyle name="PrePop Units (0) 12 2" xfId="18478"/>
    <cellStyle name="PrePop Units (0) 13" xfId="18479"/>
    <cellStyle name="PrePop Units (0) 13 2" xfId="18480"/>
    <cellStyle name="PrePop Units (0) 14" xfId="18481"/>
    <cellStyle name="PrePop Units (0) 14 2" xfId="18482"/>
    <cellStyle name="PrePop Units (0) 15" xfId="18483"/>
    <cellStyle name="PrePop Units (0) 15 2" xfId="18484"/>
    <cellStyle name="PrePop Units (0) 16" xfId="18485"/>
    <cellStyle name="PrePop Units (0) 16 2" xfId="18486"/>
    <cellStyle name="PrePop Units (0) 17" xfId="18487"/>
    <cellStyle name="PrePop Units (0) 2" xfId="18488"/>
    <cellStyle name="PrePop Units (0) 2 2" xfId="18489"/>
    <cellStyle name="PrePop Units (0) 3" xfId="18490"/>
    <cellStyle name="PrePop Units (0) 3 2" xfId="18491"/>
    <cellStyle name="PrePop Units (0) 4" xfId="18492"/>
    <cellStyle name="PrePop Units (0) 4 2" xfId="18493"/>
    <cellStyle name="PrePop Units (0) 5" xfId="18494"/>
    <cellStyle name="PrePop Units (0) 5 2" xfId="18495"/>
    <cellStyle name="PrePop Units (0) 6" xfId="18496"/>
    <cellStyle name="PrePop Units (0) 6 2" xfId="18497"/>
    <cellStyle name="PrePop Units (0) 7" xfId="18498"/>
    <cellStyle name="PrePop Units (0) 7 2" xfId="18499"/>
    <cellStyle name="PrePop Units (0) 8" xfId="18500"/>
    <cellStyle name="PrePop Units (0) 8 2" xfId="18501"/>
    <cellStyle name="PrePop Units (0) 9" xfId="18502"/>
    <cellStyle name="PrePop Units (0) 9 2" xfId="18503"/>
    <cellStyle name="PrePop Units (1)" xfId="18504"/>
    <cellStyle name="PrePop Units (1) 10" xfId="18505"/>
    <cellStyle name="PrePop Units (1) 10 2" xfId="18506"/>
    <cellStyle name="PrePop Units (1) 11" xfId="18507"/>
    <cellStyle name="PrePop Units (1) 11 2" xfId="18508"/>
    <cellStyle name="PrePop Units (1) 12" xfId="18509"/>
    <cellStyle name="PrePop Units (1) 12 2" xfId="18510"/>
    <cellStyle name="PrePop Units (1) 13" xfId="18511"/>
    <cellStyle name="PrePop Units (1) 13 2" xfId="18512"/>
    <cellStyle name="PrePop Units (1) 14" xfId="18513"/>
    <cellStyle name="PrePop Units (1) 14 2" xfId="18514"/>
    <cellStyle name="PrePop Units (1) 15" xfId="18515"/>
    <cellStyle name="PrePop Units (1) 15 2" xfId="18516"/>
    <cellStyle name="PrePop Units (1) 16" xfId="18517"/>
    <cellStyle name="PrePop Units (1) 16 2" xfId="18518"/>
    <cellStyle name="PrePop Units (1) 17" xfId="18519"/>
    <cellStyle name="PrePop Units (1) 2" xfId="18520"/>
    <cellStyle name="PrePop Units (1) 2 2" xfId="18521"/>
    <cellStyle name="PrePop Units (1) 3" xfId="18522"/>
    <cellStyle name="PrePop Units (1) 3 2" xfId="18523"/>
    <cellStyle name="PrePop Units (1) 4" xfId="18524"/>
    <cellStyle name="PrePop Units (1) 4 2" xfId="18525"/>
    <cellStyle name="PrePop Units (1) 5" xfId="18526"/>
    <cellStyle name="PrePop Units (1) 5 2" xfId="18527"/>
    <cellStyle name="PrePop Units (1) 6" xfId="18528"/>
    <cellStyle name="PrePop Units (1) 6 2" xfId="18529"/>
    <cellStyle name="PrePop Units (1) 7" xfId="18530"/>
    <cellStyle name="PrePop Units (1) 7 2" xfId="18531"/>
    <cellStyle name="PrePop Units (1) 8" xfId="18532"/>
    <cellStyle name="PrePop Units (1) 8 2" xfId="18533"/>
    <cellStyle name="PrePop Units (1) 9" xfId="18534"/>
    <cellStyle name="PrePop Units (1) 9 2" xfId="18535"/>
    <cellStyle name="PrePop Units (2)" xfId="18536"/>
    <cellStyle name="PrePop Units (2) 10" xfId="18537"/>
    <cellStyle name="PrePop Units (2) 10 2" xfId="18538"/>
    <cellStyle name="PrePop Units (2) 11" xfId="18539"/>
    <cellStyle name="PrePop Units (2) 11 2" xfId="18540"/>
    <cellStyle name="PrePop Units (2) 12" xfId="18541"/>
    <cellStyle name="PrePop Units (2) 12 2" xfId="18542"/>
    <cellStyle name="PrePop Units (2) 13" xfId="18543"/>
    <cellStyle name="PrePop Units (2) 13 2" xfId="18544"/>
    <cellStyle name="PrePop Units (2) 14" xfId="18545"/>
    <cellStyle name="PrePop Units (2) 14 2" xfId="18546"/>
    <cellStyle name="PrePop Units (2) 15" xfId="18547"/>
    <cellStyle name="PrePop Units (2) 15 2" xfId="18548"/>
    <cellStyle name="PrePop Units (2) 16" xfId="18549"/>
    <cellStyle name="PrePop Units (2) 16 2" xfId="18550"/>
    <cellStyle name="PrePop Units (2) 17" xfId="18551"/>
    <cellStyle name="PrePop Units (2) 2" xfId="18552"/>
    <cellStyle name="PrePop Units (2) 2 2" xfId="18553"/>
    <cellStyle name="PrePop Units (2) 3" xfId="18554"/>
    <cellStyle name="PrePop Units (2) 3 2" xfId="18555"/>
    <cellStyle name="PrePop Units (2) 4" xfId="18556"/>
    <cellStyle name="PrePop Units (2) 4 2" xfId="18557"/>
    <cellStyle name="PrePop Units (2) 5" xfId="18558"/>
    <cellStyle name="PrePop Units (2) 5 2" xfId="18559"/>
    <cellStyle name="PrePop Units (2) 6" xfId="18560"/>
    <cellStyle name="PrePop Units (2) 6 2" xfId="18561"/>
    <cellStyle name="PrePop Units (2) 7" xfId="18562"/>
    <cellStyle name="PrePop Units (2) 7 2" xfId="18563"/>
    <cellStyle name="PrePop Units (2) 8" xfId="18564"/>
    <cellStyle name="PrePop Units (2) 8 2" xfId="18565"/>
    <cellStyle name="PrePop Units (2) 9" xfId="18566"/>
    <cellStyle name="PrePop Units (2) 9 2" xfId="18567"/>
    <cellStyle name="pricing" xfId="18568"/>
    <cellStyle name="pricing 2" xfId="18569"/>
    <cellStyle name="pricing 2 2" xfId="18570"/>
    <cellStyle name="pricing 3" xfId="18571"/>
    <cellStyle name="PSChar" xfId="18572"/>
    <cellStyle name="PSChar 2" xfId="18573"/>
    <cellStyle name="PSHeading" xfId="18574"/>
    <cellStyle name="PSHeading 2" xfId="18575"/>
    <cellStyle name="Quantity" xfId="18576"/>
    <cellStyle name="Quantity 2" xfId="18577"/>
    <cellStyle name="regstoresfromspecstores" xfId="18578"/>
    <cellStyle name="regstoresfromspecstores 2" xfId="18579"/>
    <cellStyle name="regstoresfromspecstores 2 2" xfId="18580"/>
    <cellStyle name="regstoresfromspecstores 3" xfId="18581"/>
    <cellStyle name="RevList" xfId="18582"/>
    <cellStyle name="RevList 2" xfId="18583"/>
    <cellStyle name="rlink_tiªn l­în_x005f_x001b_Hyperlink_TONG HOP KINH PHI" xfId="18584"/>
    <cellStyle name="rmal_ADAdot" xfId="18585"/>
    <cellStyle name="S—_x0008_" xfId="18586"/>
    <cellStyle name="S—_x0008_ 2" xfId="18587"/>
    <cellStyle name="S—_x0008_ 2 2" xfId="18588"/>
    <cellStyle name="S—_x0008_ 3" xfId="18589"/>
    <cellStyle name="s]_x000a__x000a_spooler=yes_x000a__x000a_load=_x000a__x000a_Beep=yes_x000a__x000a_NullPort=None_x000a__x000a_BorderWidth=3_x000a__x000a_CursorBlinkRate=1200_x000a__x000a_DoubleClickSpeed=452_x000a__x000a_Programs=co" xfId="18590"/>
    <cellStyle name="s]_x000a__x000a_spooler=yes_x000a__x000a_load=_x000a__x000a_Beep=yes_x000a__x000a_NullPort=None_x000a__x000a_BorderWidth=3_x000a__x000a_CursorBlinkRate=1200_x000a__x000a_DoubleClickSpeed=452_x000a__x000a_Programs=co 2" xfId="18591"/>
    <cellStyle name="s]_x000d__x000a_spooler=yes_x000d__x000a_load=_x000d__x000a_Beep=yes_x000d__x000a_NullPort=None_x000d__x000a_BorderWidth=3_x000d__x000a_CursorBlinkRate=1200_x000d__x000a_DoubleClickSpeed=452_x000d__x000a_Programs=co" xfId="18592"/>
    <cellStyle name="s]_x000d__x000a_spooler=yes_x000d__x000a_load=_x000d__x000a_Beep=yes_x000d__x000a_NullPort=None_x000d__x000a_BorderWidth=3_x000d__x000a_CursorBlinkRate=1200_x000d__x000a_DoubleClickSpeed=452_x000d__x000a_Programs=co 2" xfId="18593"/>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8594"/>
    <cellStyle name="S—_x0008__13.tk" xfId="18595"/>
    <cellStyle name="S—_x005f_x0008_" xfId="18596"/>
    <cellStyle name="SAPBEXaggData" xfId="18597"/>
    <cellStyle name="SAPBEXaggData 2" xfId="18598"/>
    <cellStyle name="SAPBEXaggData 2 2" xfId="18599"/>
    <cellStyle name="SAPBEXaggData 2 3" xfId="18600"/>
    <cellStyle name="SAPBEXaggData 2 3 10" xfId="18601"/>
    <cellStyle name="SAPBEXaggData 2 3 11" xfId="18602"/>
    <cellStyle name="SAPBEXaggData 2 3 12" xfId="18603"/>
    <cellStyle name="SAPBEXaggData 2 3 13" xfId="18604"/>
    <cellStyle name="SAPBEXaggData 2 3 14" xfId="18605"/>
    <cellStyle name="SAPBEXaggData 2 3 15" xfId="18606"/>
    <cellStyle name="SAPBEXaggData 2 3 2" xfId="18607"/>
    <cellStyle name="SAPBEXaggData 2 3 3" xfId="18608"/>
    <cellStyle name="SAPBEXaggData 2 3 3 2" xfId="18609"/>
    <cellStyle name="SAPBEXaggData 2 3 3 3" xfId="18610"/>
    <cellStyle name="SAPBEXaggData 2 3 3 4" xfId="18611"/>
    <cellStyle name="SAPBEXaggData 2 3 3 5" xfId="18612"/>
    <cellStyle name="SAPBEXaggData 2 3 3 6" xfId="18613"/>
    <cellStyle name="SAPBEXaggData 2 3 3 7" xfId="18614"/>
    <cellStyle name="SAPBEXaggData 2 3 3 8" xfId="18615"/>
    <cellStyle name="SAPBEXaggData 2 3 4" xfId="18616"/>
    <cellStyle name="SAPBEXaggData 2 3 4 2" xfId="18617"/>
    <cellStyle name="SAPBEXaggData 2 3 4 3" xfId="18618"/>
    <cellStyle name="SAPBEXaggData 2 3 4 4" xfId="18619"/>
    <cellStyle name="SAPBEXaggData 2 3 4 5" xfId="18620"/>
    <cellStyle name="SAPBEXaggData 2 3 4 6" xfId="18621"/>
    <cellStyle name="SAPBEXaggData 2 3 4 7" xfId="18622"/>
    <cellStyle name="SAPBEXaggData 2 3 4 8" xfId="18623"/>
    <cellStyle name="SAPBEXaggData 2 3 5" xfId="18624"/>
    <cellStyle name="SAPBEXaggData 2 3 5 2" xfId="18625"/>
    <cellStyle name="SAPBEXaggData 2 3 5 3" xfId="18626"/>
    <cellStyle name="SAPBEXaggData 2 3 5 4" xfId="18627"/>
    <cellStyle name="SAPBEXaggData 2 3 5 5" xfId="18628"/>
    <cellStyle name="SAPBEXaggData 2 3 5 6" xfId="18629"/>
    <cellStyle name="SAPBEXaggData 2 3 5 7" xfId="18630"/>
    <cellStyle name="SAPBEXaggData 2 3 5 8" xfId="18631"/>
    <cellStyle name="SAPBEXaggData 2 3 6" xfId="18632"/>
    <cellStyle name="SAPBEXaggData 2 3 6 2" xfId="18633"/>
    <cellStyle name="SAPBEXaggData 2 3 6 3" xfId="18634"/>
    <cellStyle name="SAPBEXaggData 2 3 6 4" xfId="18635"/>
    <cellStyle name="SAPBEXaggData 2 3 6 5" xfId="18636"/>
    <cellStyle name="SAPBEXaggData 2 3 6 6" xfId="18637"/>
    <cellStyle name="SAPBEXaggData 2 3 6 7" xfId="18638"/>
    <cellStyle name="SAPBEXaggData 2 3 6 8" xfId="18639"/>
    <cellStyle name="SAPBEXaggData 2 3 7" xfId="18640"/>
    <cellStyle name="SAPBEXaggData 2 3 7 2" xfId="18641"/>
    <cellStyle name="SAPBEXaggData 2 3 7 3" xfId="18642"/>
    <cellStyle name="SAPBEXaggData 2 3 7 4" xfId="18643"/>
    <cellStyle name="SAPBEXaggData 2 3 7 5" xfId="18644"/>
    <cellStyle name="SAPBEXaggData 2 3 7 6" xfId="18645"/>
    <cellStyle name="SAPBEXaggData 2 3 7 7" xfId="18646"/>
    <cellStyle name="SAPBEXaggData 2 3 7 8" xfId="18647"/>
    <cellStyle name="SAPBEXaggData 2 3 8" xfId="18648"/>
    <cellStyle name="SAPBEXaggData 2 3 8 2" xfId="18649"/>
    <cellStyle name="SAPBEXaggData 2 3 8 3" xfId="18650"/>
    <cellStyle name="SAPBEXaggData 2 3 8 4" xfId="18651"/>
    <cellStyle name="SAPBEXaggData 2 3 8 5" xfId="18652"/>
    <cellStyle name="SAPBEXaggData 2 3 8 6" xfId="18653"/>
    <cellStyle name="SAPBEXaggData 2 3 8 7" xfId="18654"/>
    <cellStyle name="SAPBEXaggData 2 3 8 8" xfId="18655"/>
    <cellStyle name="SAPBEXaggData 2 3 9" xfId="18656"/>
    <cellStyle name="SAPBEXaggData 2 4" xfId="18657"/>
    <cellStyle name="SAPBEXaggData 2 4 10" xfId="18658"/>
    <cellStyle name="SAPBEXaggData 2 4 11" xfId="18659"/>
    <cellStyle name="SAPBEXaggData 2 4 12" xfId="18660"/>
    <cellStyle name="SAPBEXaggData 2 4 13" xfId="18661"/>
    <cellStyle name="SAPBEXaggData 2 4 14" xfId="18662"/>
    <cellStyle name="SAPBEXaggData 2 4 15" xfId="18663"/>
    <cellStyle name="SAPBEXaggData 2 4 2" xfId="18664"/>
    <cellStyle name="SAPBEXaggData 2 4 3" xfId="18665"/>
    <cellStyle name="SAPBEXaggData 2 4 3 2" xfId="18666"/>
    <cellStyle name="SAPBEXaggData 2 4 3 3" xfId="18667"/>
    <cellStyle name="SAPBEXaggData 2 4 3 4" xfId="18668"/>
    <cellStyle name="SAPBEXaggData 2 4 3 5" xfId="18669"/>
    <cellStyle name="SAPBEXaggData 2 4 3 6" xfId="18670"/>
    <cellStyle name="SAPBEXaggData 2 4 3 7" xfId="18671"/>
    <cellStyle name="SAPBEXaggData 2 4 3 8" xfId="18672"/>
    <cellStyle name="SAPBEXaggData 2 4 4" xfId="18673"/>
    <cellStyle name="SAPBEXaggData 2 4 4 2" xfId="18674"/>
    <cellStyle name="SAPBEXaggData 2 4 4 3" xfId="18675"/>
    <cellStyle name="SAPBEXaggData 2 4 4 4" xfId="18676"/>
    <cellStyle name="SAPBEXaggData 2 4 4 5" xfId="18677"/>
    <cellStyle name="SAPBEXaggData 2 4 4 6" xfId="18678"/>
    <cellStyle name="SAPBEXaggData 2 4 4 7" xfId="18679"/>
    <cellStyle name="SAPBEXaggData 2 4 4 8" xfId="18680"/>
    <cellStyle name="SAPBEXaggData 2 4 5" xfId="18681"/>
    <cellStyle name="SAPBEXaggData 2 4 5 2" xfId="18682"/>
    <cellStyle name="SAPBEXaggData 2 4 5 3" xfId="18683"/>
    <cellStyle name="SAPBEXaggData 2 4 5 4" xfId="18684"/>
    <cellStyle name="SAPBEXaggData 2 4 5 5" xfId="18685"/>
    <cellStyle name="SAPBEXaggData 2 4 5 6" xfId="18686"/>
    <cellStyle name="SAPBEXaggData 2 4 5 7" xfId="18687"/>
    <cellStyle name="SAPBEXaggData 2 4 5 8" xfId="18688"/>
    <cellStyle name="SAPBEXaggData 2 4 6" xfId="18689"/>
    <cellStyle name="SAPBEXaggData 2 4 6 2" xfId="18690"/>
    <cellStyle name="SAPBEXaggData 2 4 6 3" xfId="18691"/>
    <cellStyle name="SAPBEXaggData 2 4 6 4" xfId="18692"/>
    <cellStyle name="SAPBEXaggData 2 4 6 5" xfId="18693"/>
    <cellStyle name="SAPBEXaggData 2 4 6 6" xfId="18694"/>
    <cellStyle name="SAPBEXaggData 2 4 6 7" xfId="18695"/>
    <cellStyle name="SAPBEXaggData 2 4 6 8" xfId="18696"/>
    <cellStyle name="SAPBEXaggData 2 4 7" xfId="18697"/>
    <cellStyle name="SAPBEXaggData 2 4 7 2" xfId="18698"/>
    <cellStyle name="SAPBEXaggData 2 4 7 3" xfId="18699"/>
    <cellStyle name="SAPBEXaggData 2 4 7 4" xfId="18700"/>
    <cellStyle name="SAPBEXaggData 2 4 7 5" xfId="18701"/>
    <cellStyle name="SAPBEXaggData 2 4 7 6" xfId="18702"/>
    <cellStyle name="SAPBEXaggData 2 4 7 7" xfId="18703"/>
    <cellStyle name="SAPBEXaggData 2 4 7 8" xfId="18704"/>
    <cellStyle name="SAPBEXaggData 2 4 8" xfId="18705"/>
    <cellStyle name="SAPBEXaggData 2 4 8 2" xfId="18706"/>
    <cellStyle name="SAPBEXaggData 2 4 8 3" xfId="18707"/>
    <cellStyle name="SAPBEXaggData 2 4 8 4" xfId="18708"/>
    <cellStyle name="SAPBEXaggData 2 4 8 5" xfId="18709"/>
    <cellStyle name="SAPBEXaggData 2 4 8 6" xfId="18710"/>
    <cellStyle name="SAPBEXaggData 2 4 8 7" xfId="18711"/>
    <cellStyle name="SAPBEXaggData 2 4 8 8" xfId="18712"/>
    <cellStyle name="SAPBEXaggData 2 4 9" xfId="18713"/>
    <cellStyle name="SAPBEXaggData 2 5" xfId="18714"/>
    <cellStyle name="SAPBEXaggData 2 5 10" xfId="18715"/>
    <cellStyle name="SAPBEXaggData 2 5 11" xfId="18716"/>
    <cellStyle name="SAPBEXaggData 2 5 12" xfId="18717"/>
    <cellStyle name="SAPBEXaggData 2 5 13" xfId="18718"/>
    <cellStyle name="SAPBEXaggData 2 5 14" xfId="18719"/>
    <cellStyle name="SAPBEXaggData 2 5 15" xfId="18720"/>
    <cellStyle name="SAPBEXaggData 2 5 2" xfId="18721"/>
    <cellStyle name="SAPBEXaggData 2 5 3" xfId="18722"/>
    <cellStyle name="SAPBEXaggData 2 5 3 2" xfId="18723"/>
    <cellStyle name="SAPBEXaggData 2 5 3 3" xfId="18724"/>
    <cellStyle name="SAPBEXaggData 2 5 3 4" xfId="18725"/>
    <cellStyle name="SAPBEXaggData 2 5 3 5" xfId="18726"/>
    <cellStyle name="SAPBEXaggData 2 5 3 6" xfId="18727"/>
    <cellStyle name="SAPBEXaggData 2 5 3 7" xfId="18728"/>
    <cellStyle name="SAPBEXaggData 2 5 3 8" xfId="18729"/>
    <cellStyle name="SAPBEXaggData 2 5 4" xfId="18730"/>
    <cellStyle name="SAPBEXaggData 2 5 4 2" xfId="18731"/>
    <cellStyle name="SAPBEXaggData 2 5 4 3" xfId="18732"/>
    <cellStyle name="SAPBEXaggData 2 5 4 4" xfId="18733"/>
    <cellStyle name="SAPBEXaggData 2 5 4 5" xfId="18734"/>
    <cellStyle name="SAPBEXaggData 2 5 4 6" xfId="18735"/>
    <cellStyle name="SAPBEXaggData 2 5 4 7" xfId="18736"/>
    <cellStyle name="SAPBEXaggData 2 5 4 8" xfId="18737"/>
    <cellStyle name="SAPBEXaggData 2 5 5" xfId="18738"/>
    <cellStyle name="SAPBEXaggData 2 5 5 2" xfId="18739"/>
    <cellStyle name="SAPBEXaggData 2 5 5 3" xfId="18740"/>
    <cellStyle name="SAPBEXaggData 2 5 5 4" xfId="18741"/>
    <cellStyle name="SAPBEXaggData 2 5 5 5" xfId="18742"/>
    <cellStyle name="SAPBEXaggData 2 5 5 6" xfId="18743"/>
    <cellStyle name="SAPBEXaggData 2 5 5 7" xfId="18744"/>
    <cellStyle name="SAPBEXaggData 2 5 5 8" xfId="18745"/>
    <cellStyle name="SAPBEXaggData 2 5 6" xfId="18746"/>
    <cellStyle name="SAPBEXaggData 2 5 6 2" xfId="18747"/>
    <cellStyle name="SAPBEXaggData 2 5 6 3" xfId="18748"/>
    <cellStyle name="SAPBEXaggData 2 5 6 4" xfId="18749"/>
    <cellStyle name="SAPBEXaggData 2 5 6 5" xfId="18750"/>
    <cellStyle name="SAPBEXaggData 2 5 6 6" xfId="18751"/>
    <cellStyle name="SAPBEXaggData 2 5 6 7" xfId="18752"/>
    <cellStyle name="SAPBEXaggData 2 5 6 8" xfId="18753"/>
    <cellStyle name="SAPBEXaggData 2 5 7" xfId="18754"/>
    <cellStyle name="SAPBEXaggData 2 5 7 2" xfId="18755"/>
    <cellStyle name="SAPBEXaggData 2 5 7 3" xfId="18756"/>
    <cellStyle name="SAPBEXaggData 2 5 7 4" xfId="18757"/>
    <cellStyle name="SAPBEXaggData 2 5 7 5" xfId="18758"/>
    <cellStyle name="SAPBEXaggData 2 5 7 6" xfId="18759"/>
    <cellStyle name="SAPBEXaggData 2 5 7 7" xfId="18760"/>
    <cellStyle name="SAPBEXaggData 2 5 7 8" xfId="18761"/>
    <cellStyle name="SAPBEXaggData 2 5 8" xfId="18762"/>
    <cellStyle name="SAPBEXaggData 2 5 8 2" xfId="18763"/>
    <cellStyle name="SAPBEXaggData 2 5 8 3" xfId="18764"/>
    <cellStyle name="SAPBEXaggData 2 5 8 4" xfId="18765"/>
    <cellStyle name="SAPBEXaggData 2 5 8 5" xfId="18766"/>
    <cellStyle name="SAPBEXaggData 2 5 8 6" xfId="18767"/>
    <cellStyle name="SAPBEXaggData 2 5 8 7" xfId="18768"/>
    <cellStyle name="SAPBEXaggData 2 5 8 8" xfId="18769"/>
    <cellStyle name="SAPBEXaggData 2 5 9" xfId="18770"/>
    <cellStyle name="SAPBEXaggData 2 6" xfId="18771"/>
    <cellStyle name="SAPBEXaggData 2 6 10" xfId="18772"/>
    <cellStyle name="SAPBEXaggData 2 6 11" xfId="18773"/>
    <cellStyle name="SAPBEXaggData 2 6 12" xfId="18774"/>
    <cellStyle name="SAPBEXaggData 2 6 13" xfId="18775"/>
    <cellStyle name="SAPBEXaggData 2 6 14" xfId="18776"/>
    <cellStyle name="SAPBEXaggData 2 6 15" xfId="18777"/>
    <cellStyle name="SAPBEXaggData 2 6 2" xfId="18778"/>
    <cellStyle name="SAPBEXaggData 2 6 3" xfId="18779"/>
    <cellStyle name="SAPBEXaggData 2 6 3 2" xfId="18780"/>
    <cellStyle name="SAPBEXaggData 2 6 3 3" xfId="18781"/>
    <cellStyle name="SAPBEXaggData 2 6 3 4" xfId="18782"/>
    <cellStyle name="SAPBEXaggData 2 6 3 5" xfId="18783"/>
    <cellStyle name="SAPBEXaggData 2 6 3 6" xfId="18784"/>
    <cellStyle name="SAPBEXaggData 2 6 3 7" xfId="18785"/>
    <cellStyle name="SAPBEXaggData 2 6 3 8" xfId="18786"/>
    <cellStyle name="SAPBEXaggData 2 6 4" xfId="18787"/>
    <cellStyle name="SAPBEXaggData 2 6 4 2" xfId="18788"/>
    <cellStyle name="SAPBEXaggData 2 6 4 3" xfId="18789"/>
    <cellStyle name="SAPBEXaggData 2 6 4 4" xfId="18790"/>
    <cellStyle name="SAPBEXaggData 2 6 4 5" xfId="18791"/>
    <cellStyle name="SAPBEXaggData 2 6 4 6" xfId="18792"/>
    <cellStyle name="SAPBEXaggData 2 6 4 7" xfId="18793"/>
    <cellStyle name="SAPBEXaggData 2 6 4 8" xfId="18794"/>
    <cellStyle name="SAPBEXaggData 2 6 5" xfId="18795"/>
    <cellStyle name="SAPBEXaggData 2 6 5 2" xfId="18796"/>
    <cellStyle name="SAPBEXaggData 2 6 5 3" xfId="18797"/>
    <cellStyle name="SAPBEXaggData 2 6 5 4" xfId="18798"/>
    <cellStyle name="SAPBEXaggData 2 6 5 5" xfId="18799"/>
    <cellStyle name="SAPBEXaggData 2 6 5 6" xfId="18800"/>
    <cellStyle name="SAPBEXaggData 2 6 5 7" xfId="18801"/>
    <cellStyle name="SAPBEXaggData 2 6 5 8" xfId="18802"/>
    <cellStyle name="SAPBEXaggData 2 6 6" xfId="18803"/>
    <cellStyle name="SAPBEXaggData 2 6 6 2" xfId="18804"/>
    <cellStyle name="SAPBEXaggData 2 6 6 3" xfId="18805"/>
    <cellStyle name="SAPBEXaggData 2 6 6 4" xfId="18806"/>
    <cellStyle name="SAPBEXaggData 2 6 6 5" xfId="18807"/>
    <cellStyle name="SAPBEXaggData 2 6 6 6" xfId="18808"/>
    <cellStyle name="SAPBEXaggData 2 6 6 7" xfId="18809"/>
    <cellStyle name="SAPBEXaggData 2 6 6 8" xfId="18810"/>
    <cellStyle name="SAPBEXaggData 2 6 7" xfId="18811"/>
    <cellStyle name="SAPBEXaggData 2 6 7 2" xfId="18812"/>
    <cellStyle name="SAPBEXaggData 2 6 7 3" xfId="18813"/>
    <cellStyle name="SAPBEXaggData 2 6 7 4" xfId="18814"/>
    <cellStyle name="SAPBEXaggData 2 6 7 5" xfId="18815"/>
    <cellStyle name="SAPBEXaggData 2 6 7 6" xfId="18816"/>
    <cellStyle name="SAPBEXaggData 2 6 7 7" xfId="18817"/>
    <cellStyle name="SAPBEXaggData 2 6 7 8" xfId="18818"/>
    <cellStyle name="SAPBEXaggData 2 6 8" xfId="18819"/>
    <cellStyle name="SAPBEXaggData 2 6 8 2" xfId="18820"/>
    <cellStyle name="SAPBEXaggData 2 6 8 3" xfId="18821"/>
    <cellStyle name="SAPBEXaggData 2 6 8 4" xfId="18822"/>
    <cellStyle name="SAPBEXaggData 2 6 8 5" xfId="18823"/>
    <cellStyle name="SAPBEXaggData 2 6 8 6" xfId="18824"/>
    <cellStyle name="SAPBEXaggData 2 6 8 7" xfId="18825"/>
    <cellStyle name="SAPBEXaggData 2 6 8 8" xfId="18826"/>
    <cellStyle name="SAPBEXaggData 2 6 9" xfId="18827"/>
    <cellStyle name="SAPBEXaggData 2 7" xfId="18828"/>
    <cellStyle name="SAPBEXaggData 2 7 10" xfId="18829"/>
    <cellStyle name="SAPBEXaggData 2 7 11" xfId="18830"/>
    <cellStyle name="SAPBEXaggData 2 7 12" xfId="18831"/>
    <cellStyle name="SAPBEXaggData 2 7 13" xfId="18832"/>
    <cellStyle name="SAPBEXaggData 2 7 14" xfId="18833"/>
    <cellStyle name="SAPBEXaggData 2 7 15" xfId="18834"/>
    <cellStyle name="SAPBEXaggData 2 7 2" xfId="18835"/>
    <cellStyle name="SAPBEXaggData 2 7 3" xfId="18836"/>
    <cellStyle name="SAPBEXaggData 2 7 3 2" xfId="18837"/>
    <cellStyle name="SAPBEXaggData 2 7 3 3" xfId="18838"/>
    <cellStyle name="SAPBEXaggData 2 7 3 4" xfId="18839"/>
    <cellStyle name="SAPBEXaggData 2 7 3 5" xfId="18840"/>
    <cellStyle name="SAPBEXaggData 2 7 3 6" xfId="18841"/>
    <cellStyle name="SAPBEXaggData 2 7 3 7" xfId="18842"/>
    <cellStyle name="SAPBEXaggData 2 7 3 8" xfId="18843"/>
    <cellStyle name="SAPBEXaggData 2 7 4" xfId="18844"/>
    <cellStyle name="SAPBEXaggData 2 7 4 2" xfId="18845"/>
    <cellStyle name="SAPBEXaggData 2 7 4 3" xfId="18846"/>
    <cellStyle name="SAPBEXaggData 2 7 4 4" xfId="18847"/>
    <cellStyle name="SAPBEXaggData 2 7 4 5" xfId="18848"/>
    <cellStyle name="SAPBEXaggData 2 7 4 6" xfId="18849"/>
    <cellStyle name="SAPBEXaggData 2 7 4 7" xfId="18850"/>
    <cellStyle name="SAPBEXaggData 2 7 4 8" xfId="18851"/>
    <cellStyle name="SAPBEXaggData 2 7 5" xfId="18852"/>
    <cellStyle name="SAPBEXaggData 2 7 5 2" xfId="18853"/>
    <cellStyle name="SAPBEXaggData 2 7 5 3" xfId="18854"/>
    <cellStyle name="SAPBEXaggData 2 7 5 4" xfId="18855"/>
    <cellStyle name="SAPBEXaggData 2 7 5 5" xfId="18856"/>
    <cellStyle name="SAPBEXaggData 2 7 5 6" xfId="18857"/>
    <cellStyle name="SAPBEXaggData 2 7 5 7" xfId="18858"/>
    <cellStyle name="SAPBEXaggData 2 7 5 8" xfId="18859"/>
    <cellStyle name="SAPBEXaggData 2 7 6" xfId="18860"/>
    <cellStyle name="SAPBEXaggData 2 7 6 2" xfId="18861"/>
    <cellStyle name="SAPBEXaggData 2 7 6 3" xfId="18862"/>
    <cellStyle name="SAPBEXaggData 2 7 6 4" xfId="18863"/>
    <cellStyle name="SAPBEXaggData 2 7 6 5" xfId="18864"/>
    <cellStyle name="SAPBEXaggData 2 7 6 6" xfId="18865"/>
    <cellStyle name="SAPBEXaggData 2 7 6 7" xfId="18866"/>
    <cellStyle name="SAPBEXaggData 2 7 6 8" xfId="18867"/>
    <cellStyle name="SAPBEXaggData 2 7 7" xfId="18868"/>
    <cellStyle name="SAPBEXaggData 2 7 7 2" xfId="18869"/>
    <cellStyle name="SAPBEXaggData 2 7 7 3" xfId="18870"/>
    <cellStyle name="SAPBEXaggData 2 7 7 4" xfId="18871"/>
    <cellStyle name="SAPBEXaggData 2 7 7 5" xfId="18872"/>
    <cellStyle name="SAPBEXaggData 2 7 7 6" xfId="18873"/>
    <cellStyle name="SAPBEXaggData 2 7 7 7" xfId="18874"/>
    <cellStyle name="SAPBEXaggData 2 7 7 8" xfId="18875"/>
    <cellStyle name="SAPBEXaggData 2 7 8" xfId="18876"/>
    <cellStyle name="SAPBEXaggData 2 7 8 2" xfId="18877"/>
    <cellStyle name="SAPBEXaggData 2 7 8 3" xfId="18878"/>
    <cellStyle name="SAPBEXaggData 2 7 8 4" xfId="18879"/>
    <cellStyle name="SAPBEXaggData 2 7 8 5" xfId="18880"/>
    <cellStyle name="SAPBEXaggData 2 7 8 6" xfId="18881"/>
    <cellStyle name="SAPBEXaggData 2 7 8 7" xfId="18882"/>
    <cellStyle name="SAPBEXaggData 2 7 8 8" xfId="18883"/>
    <cellStyle name="SAPBEXaggData 2 7 9" xfId="18884"/>
    <cellStyle name="SAPBEXaggData 2 8" xfId="18885"/>
    <cellStyle name="SAPBEXaggData 2 8 10" xfId="18886"/>
    <cellStyle name="SAPBEXaggData 2 8 11" xfId="18887"/>
    <cellStyle name="SAPBEXaggData 2 8 12" xfId="18888"/>
    <cellStyle name="SAPBEXaggData 2 8 13" xfId="18889"/>
    <cellStyle name="SAPBEXaggData 2 8 14" xfId="18890"/>
    <cellStyle name="SAPBEXaggData 2 8 15" xfId="18891"/>
    <cellStyle name="SAPBEXaggData 2 8 2" xfId="18892"/>
    <cellStyle name="SAPBEXaggData 2 8 3" xfId="18893"/>
    <cellStyle name="SAPBEXaggData 2 8 3 2" xfId="18894"/>
    <cellStyle name="SAPBEXaggData 2 8 3 3" xfId="18895"/>
    <cellStyle name="SAPBEXaggData 2 8 3 4" xfId="18896"/>
    <cellStyle name="SAPBEXaggData 2 8 3 5" xfId="18897"/>
    <cellStyle name="SAPBEXaggData 2 8 3 6" xfId="18898"/>
    <cellStyle name="SAPBEXaggData 2 8 3 7" xfId="18899"/>
    <cellStyle name="SAPBEXaggData 2 8 3 8" xfId="18900"/>
    <cellStyle name="SAPBEXaggData 2 8 4" xfId="18901"/>
    <cellStyle name="SAPBEXaggData 2 8 4 2" xfId="18902"/>
    <cellStyle name="SAPBEXaggData 2 8 4 3" xfId="18903"/>
    <cellStyle name="SAPBEXaggData 2 8 4 4" xfId="18904"/>
    <cellStyle name="SAPBEXaggData 2 8 4 5" xfId="18905"/>
    <cellStyle name="SAPBEXaggData 2 8 4 6" xfId="18906"/>
    <cellStyle name="SAPBEXaggData 2 8 4 7" xfId="18907"/>
    <cellStyle name="SAPBEXaggData 2 8 4 8" xfId="18908"/>
    <cellStyle name="SAPBEXaggData 2 8 5" xfId="18909"/>
    <cellStyle name="SAPBEXaggData 2 8 5 2" xfId="18910"/>
    <cellStyle name="SAPBEXaggData 2 8 5 3" xfId="18911"/>
    <cellStyle name="SAPBEXaggData 2 8 5 4" xfId="18912"/>
    <cellStyle name="SAPBEXaggData 2 8 5 5" xfId="18913"/>
    <cellStyle name="SAPBEXaggData 2 8 5 6" xfId="18914"/>
    <cellStyle name="SAPBEXaggData 2 8 5 7" xfId="18915"/>
    <cellStyle name="SAPBEXaggData 2 8 5 8" xfId="18916"/>
    <cellStyle name="SAPBEXaggData 2 8 6" xfId="18917"/>
    <cellStyle name="SAPBEXaggData 2 8 6 2" xfId="18918"/>
    <cellStyle name="SAPBEXaggData 2 8 6 3" xfId="18919"/>
    <cellStyle name="SAPBEXaggData 2 8 6 4" xfId="18920"/>
    <cellStyle name="SAPBEXaggData 2 8 6 5" xfId="18921"/>
    <cellStyle name="SAPBEXaggData 2 8 6 6" xfId="18922"/>
    <cellStyle name="SAPBEXaggData 2 8 6 7" xfId="18923"/>
    <cellStyle name="SAPBEXaggData 2 8 6 8" xfId="18924"/>
    <cellStyle name="SAPBEXaggData 2 8 7" xfId="18925"/>
    <cellStyle name="SAPBEXaggData 2 8 7 2" xfId="18926"/>
    <cellStyle name="SAPBEXaggData 2 8 7 3" xfId="18927"/>
    <cellStyle name="SAPBEXaggData 2 8 7 4" xfId="18928"/>
    <cellStyle name="SAPBEXaggData 2 8 7 5" xfId="18929"/>
    <cellStyle name="SAPBEXaggData 2 8 7 6" xfId="18930"/>
    <cellStyle name="SAPBEXaggData 2 8 7 7" xfId="18931"/>
    <cellStyle name="SAPBEXaggData 2 8 7 8" xfId="18932"/>
    <cellStyle name="SAPBEXaggData 2 8 8" xfId="18933"/>
    <cellStyle name="SAPBEXaggData 2 8 8 2" xfId="18934"/>
    <cellStyle name="SAPBEXaggData 2 8 8 3" xfId="18935"/>
    <cellStyle name="SAPBEXaggData 2 8 8 4" xfId="18936"/>
    <cellStyle name="SAPBEXaggData 2 8 8 5" xfId="18937"/>
    <cellStyle name="SAPBEXaggData 2 8 8 6" xfId="18938"/>
    <cellStyle name="SAPBEXaggData 2 8 8 7" xfId="18939"/>
    <cellStyle name="SAPBEXaggData 2 8 8 8" xfId="18940"/>
    <cellStyle name="SAPBEXaggData 2 8 9" xfId="18941"/>
    <cellStyle name="SAPBEXaggData 3" xfId="18942"/>
    <cellStyle name="SAPBEXaggData 4" xfId="18943"/>
    <cellStyle name="SAPBEXaggData 4 10" xfId="18944"/>
    <cellStyle name="SAPBEXaggData 4 11" xfId="18945"/>
    <cellStyle name="SAPBEXaggData 4 12" xfId="18946"/>
    <cellStyle name="SAPBEXaggData 4 13" xfId="18947"/>
    <cellStyle name="SAPBEXaggData 4 14" xfId="18948"/>
    <cellStyle name="SAPBEXaggData 4 15" xfId="18949"/>
    <cellStyle name="SAPBEXaggData 4 2" xfId="18950"/>
    <cellStyle name="SAPBEXaggData 4 3" xfId="18951"/>
    <cellStyle name="SAPBEXaggData 4 3 2" xfId="18952"/>
    <cellStyle name="SAPBEXaggData 4 3 3" xfId="18953"/>
    <cellStyle name="SAPBEXaggData 4 3 4" xfId="18954"/>
    <cellStyle name="SAPBEXaggData 4 3 5" xfId="18955"/>
    <cellStyle name="SAPBEXaggData 4 3 6" xfId="18956"/>
    <cellStyle name="SAPBEXaggData 4 3 7" xfId="18957"/>
    <cellStyle name="SAPBEXaggData 4 3 8" xfId="18958"/>
    <cellStyle name="SAPBEXaggData 4 4" xfId="18959"/>
    <cellStyle name="SAPBEXaggData 4 4 2" xfId="18960"/>
    <cellStyle name="SAPBEXaggData 4 4 3" xfId="18961"/>
    <cellStyle name="SAPBEXaggData 4 4 4" xfId="18962"/>
    <cellStyle name="SAPBEXaggData 4 4 5" xfId="18963"/>
    <cellStyle name="SAPBEXaggData 4 4 6" xfId="18964"/>
    <cellStyle name="SAPBEXaggData 4 4 7" xfId="18965"/>
    <cellStyle name="SAPBEXaggData 4 4 8" xfId="18966"/>
    <cellStyle name="SAPBEXaggData 4 5" xfId="18967"/>
    <cellStyle name="SAPBEXaggData 4 5 2" xfId="18968"/>
    <cellStyle name="SAPBEXaggData 4 5 3" xfId="18969"/>
    <cellStyle name="SAPBEXaggData 4 5 4" xfId="18970"/>
    <cellStyle name="SAPBEXaggData 4 5 5" xfId="18971"/>
    <cellStyle name="SAPBEXaggData 4 5 6" xfId="18972"/>
    <cellStyle name="SAPBEXaggData 4 5 7" xfId="18973"/>
    <cellStyle name="SAPBEXaggData 4 5 8" xfId="18974"/>
    <cellStyle name="SAPBEXaggData 4 6" xfId="18975"/>
    <cellStyle name="SAPBEXaggData 4 6 2" xfId="18976"/>
    <cellStyle name="SAPBEXaggData 4 6 3" xfId="18977"/>
    <cellStyle name="SAPBEXaggData 4 6 4" xfId="18978"/>
    <cellStyle name="SAPBEXaggData 4 6 5" xfId="18979"/>
    <cellStyle name="SAPBEXaggData 4 6 6" xfId="18980"/>
    <cellStyle name="SAPBEXaggData 4 6 7" xfId="18981"/>
    <cellStyle name="SAPBEXaggData 4 6 8" xfId="18982"/>
    <cellStyle name="SAPBEXaggData 4 7" xfId="18983"/>
    <cellStyle name="SAPBEXaggData 4 7 2" xfId="18984"/>
    <cellStyle name="SAPBEXaggData 4 7 3" xfId="18985"/>
    <cellStyle name="SAPBEXaggData 4 7 4" xfId="18986"/>
    <cellStyle name="SAPBEXaggData 4 7 5" xfId="18987"/>
    <cellStyle name="SAPBEXaggData 4 7 6" xfId="18988"/>
    <cellStyle name="SAPBEXaggData 4 7 7" xfId="18989"/>
    <cellStyle name="SAPBEXaggData 4 7 8" xfId="18990"/>
    <cellStyle name="SAPBEXaggData 4 8" xfId="18991"/>
    <cellStyle name="SAPBEXaggData 4 8 2" xfId="18992"/>
    <cellStyle name="SAPBEXaggData 4 8 3" xfId="18993"/>
    <cellStyle name="SAPBEXaggData 4 8 4" xfId="18994"/>
    <cellStyle name="SAPBEXaggData 4 8 5" xfId="18995"/>
    <cellStyle name="SAPBEXaggData 4 8 6" xfId="18996"/>
    <cellStyle name="SAPBEXaggData 4 8 7" xfId="18997"/>
    <cellStyle name="SAPBEXaggData 4 8 8" xfId="18998"/>
    <cellStyle name="SAPBEXaggData 4 9" xfId="18999"/>
    <cellStyle name="SAPBEXaggData 5" xfId="19000"/>
    <cellStyle name="SAPBEXaggData 5 10" xfId="19001"/>
    <cellStyle name="SAPBEXaggData 5 11" xfId="19002"/>
    <cellStyle name="SAPBEXaggData 5 12" xfId="19003"/>
    <cellStyle name="SAPBEXaggData 5 13" xfId="19004"/>
    <cellStyle name="SAPBEXaggData 5 14" xfId="19005"/>
    <cellStyle name="SAPBEXaggData 5 15" xfId="19006"/>
    <cellStyle name="SAPBEXaggData 5 2" xfId="19007"/>
    <cellStyle name="SAPBEXaggData 5 3" xfId="19008"/>
    <cellStyle name="SAPBEXaggData 5 3 2" xfId="19009"/>
    <cellStyle name="SAPBEXaggData 5 3 3" xfId="19010"/>
    <cellStyle name="SAPBEXaggData 5 3 4" xfId="19011"/>
    <cellStyle name="SAPBEXaggData 5 3 5" xfId="19012"/>
    <cellStyle name="SAPBEXaggData 5 3 6" xfId="19013"/>
    <cellStyle name="SAPBEXaggData 5 3 7" xfId="19014"/>
    <cellStyle name="SAPBEXaggData 5 3 8" xfId="19015"/>
    <cellStyle name="SAPBEXaggData 5 4" xfId="19016"/>
    <cellStyle name="SAPBEXaggData 5 4 2" xfId="19017"/>
    <cellStyle name="SAPBEXaggData 5 4 3" xfId="19018"/>
    <cellStyle name="SAPBEXaggData 5 4 4" xfId="19019"/>
    <cellStyle name="SAPBEXaggData 5 4 5" xfId="19020"/>
    <cellStyle name="SAPBEXaggData 5 4 6" xfId="19021"/>
    <cellStyle name="SAPBEXaggData 5 4 7" xfId="19022"/>
    <cellStyle name="SAPBEXaggData 5 4 8" xfId="19023"/>
    <cellStyle name="SAPBEXaggData 5 5" xfId="19024"/>
    <cellStyle name="SAPBEXaggData 5 5 2" xfId="19025"/>
    <cellStyle name="SAPBEXaggData 5 5 3" xfId="19026"/>
    <cellStyle name="SAPBEXaggData 5 5 4" xfId="19027"/>
    <cellStyle name="SAPBEXaggData 5 5 5" xfId="19028"/>
    <cellStyle name="SAPBEXaggData 5 5 6" xfId="19029"/>
    <cellStyle name="SAPBEXaggData 5 5 7" xfId="19030"/>
    <cellStyle name="SAPBEXaggData 5 5 8" xfId="19031"/>
    <cellStyle name="SAPBEXaggData 5 6" xfId="19032"/>
    <cellStyle name="SAPBEXaggData 5 6 2" xfId="19033"/>
    <cellStyle name="SAPBEXaggData 5 6 3" xfId="19034"/>
    <cellStyle name="SAPBEXaggData 5 6 4" xfId="19035"/>
    <cellStyle name="SAPBEXaggData 5 6 5" xfId="19036"/>
    <cellStyle name="SAPBEXaggData 5 6 6" xfId="19037"/>
    <cellStyle name="SAPBEXaggData 5 6 7" xfId="19038"/>
    <cellStyle name="SAPBEXaggData 5 6 8" xfId="19039"/>
    <cellStyle name="SAPBEXaggData 5 7" xfId="19040"/>
    <cellStyle name="SAPBEXaggData 5 7 2" xfId="19041"/>
    <cellStyle name="SAPBEXaggData 5 7 3" xfId="19042"/>
    <cellStyle name="SAPBEXaggData 5 7 4" xfId="19043"/>
    <cellStyle name="SAPBEXaggData 5 7 5" xfId="19044"/>
    <cellStyle name="SAPBEXaggData 5 7 6" xfId="19045"/>
    <cellStyle name="SAPBEXaggData 5 7 7" xfId="19046"/>
    <cellStyle name="SAPBEXaggData 5 7 8" xfId="19047"/>
    <cellStyle name="SAPBEXaggData 5 8" xfId="19048"/>
    <cellStyle name="SAPBEXaggData 5 8 2" xfId="19049"/>
    <cellStyle name="SAPBEXaggData 5 8 3" xfId="19050"/>
    <cellStyle name="SAPBEXaggData 5 8 4" xfId="19051"/>
    <cellStyle name="SAPBEXaggData 5 8 5" xfId="19052"/>
    <cellStyle name="SAPBEXaggData 5 8 6" xfId="19053"/>
    <cellStyle name="SAPBEXaggData 5 8 7" xfId="19054"/>
    <cellStyle name="SAPBEXaggData 5 8 8" xfId="19055"/>
    <cellStyle name="SAPBEXaggData 5 9" xfId="19056"/>
    <cellStyle name="SAPBEXaggData 6" xfId="19057"/>
    <cellStyle name="SAPBEXaggData 6 10" xfId="19058"/>
    <cellStyle name="SAPBEXaggData 6 11" xfId="19059"/>
    <cellStyle name="SAPBEXaggData 6 12" xfId="19060"/>
    <cellStyle name="SAPBEXaggData 6 13" xfId="19061"/>
    <cellStyle name="SAPBEXaggData 6 14" xfId="19062"/>
    <cellStyle name="SAPBEXaggData 6 15" xfId="19063"/>
    <cellStyle name="SAPBEXaggData 6 2" xfId="19064"/>
    <cellStyle name="SAPBEXaggData 6 3" xfId="19065"/>
    <cellStyle name="SAPBEXaggData 6 3 2" xfId="19066"/>
    <cellStyle name="SAPBEXaggData 6 3 3" xfId="19067"/>
    <cellStyle name="SAPBEXaggData 6 3 4" xfId="19068"/>
    <cellStyle name="SAPBEXaggData 6 3 5" xfId="19069"/>
    <cellStyle name="SAPBEXaggData 6 3 6" xfId="19070"/>
    <cellStyle name="SAPBEXaggData 6 3 7" xfId="19071"/>
    <cellStyle name="SAPBEXaggData 6 3 8" xfId="19072"/>
    <cellStyle name="SAPBEXaggData 6 4" xfId="19073"/>
    <cellStyle name="SAPBEXaggData 6 4 2" xfId="19074"/>
    <cellStyle name="SAPBEXaggData 6 4 3" xfId="19075"/>
    <cellStyle name="SAPBEXaggData 6 4 4" xfId="19076"/>
    <cellStyle name="SAPBEXaggData 6 4 5" xfId="19077"/>
    <cellStyle name="SAPBEXaggData 6 4 6" xfId="19078"/>
    <cellStyle name="SAPBEXaggData 6 4 7" xfId="19079"/>
    <cellStyle name="SAPBEXaggData 6 4 8" xfId="19080"/>
    <cellStyle name="SAPBEXaggData 6 5" xfId="19081"/>
    <cellStyle name="SAPBEXaggData 6 5 2" xfId="19082"/>
    <cellStyle name="SAPBEXaggData 6 5 3" xfId="19083"/>
    <cellStyle name="SAPBEXaggData 6 5 4" xfId="19084"/>
    <cellStyle name="SAPBEXaggData 6 5 5" xfId="19085"/>
    <cellStyle name="SAPBEXaggData 6 5 6" xfId="19086"/>
    <cellStyle name="SAPBEXaggData 6 5 7" xfId="19087"/>
    <cellStyle name="SAPBEXaggData 6 5 8" xfId="19088"/>
    <cellStyle name="SAPBEXaggData 6 6" xfId="19089"/>
    <cellStyle name="SAPBEXaggData 6 6 2" xfId="19090"/>
    <cellStyle name="SAPBEXaggData 6 6 3" xfId="19091"/>
    <cellStyle name="SAPBEXaggData 6 6 4" xfId="19092"/>
    <cellStyle name="SAPBEXaggData 6 6 5" xfId="19093"/>
    <cellStyle name="SAPBEXaggData 6 6 6" xfId="19094"/>
    <cellStyle name="SAPBEXaggData 6 6 7" xfId="19095"/>
    <cellStyle name="SAPBEXaggData 6 6 8" xfId="19096"/>
    <cellStyle name="SAPBEXaggData 6 7" xfId="19097"/>
    <cellStyle name="SAPBEXaggData 6 7 2" xfId="19098"/>
    <cellStyle name="SAPBEXaggData 6 7 3" xfId="19099"/>
    <cellStyle name="SAPBEXaggData 6 7 4" xfId="19100"/>
    <cellStyle name="SAPBEXaggData 6 7 5" xfId="19101"/>
    <cellStyle name="SAPBEXaggData 6 7 6" xfId="19102"/>
    <cellStyle name="SAPBEXaggData 6 7 7" xfId="19103"/>
    <cellStyle name="SAPBEXaggData 6 7 8" xfId="19104"/>
    <cellStyle name="SAPBEXaggData 6 8" xfId="19105"/>
    <cellStyle name="SAPBEXaggData 6 8 2" xfId="19106"/>
    <cellStyle name="SAPBEXaggData 6 8 3" xfId="19107"/>
    <cellStyle name="SAPBEXaggData 6 8 4" xfId="19108"/>
    <cellStyle name="SAPBEXaggData 6 8 5" xfId="19109"/>
    <cellStyle name="SAPBEXaggData 6 8 6" xfId="19110"/>
    <cellStyle name="SAPBEXaggData 6 8 7" xfId="19111"/>
    <cellStyle name="SAPBEXaggData 6 8 8" xfId="19112"/>
    <cellStyle name="SAPBEXaggData 6 9" xfId="19113"/>
    <cellStyle name="SAPBEXaggData 7" xfId="19114"/>
    <cellStyle name="SAPBEXaggData 7 10" xfId="19115"/>
    <cellStyle name="SAPBEXaggData 7 11" xfId="19116"/>
    <cellStyle name="SAPBEXaggData 7 12" xfId="19117"/>
    <cellStyle name="SAPBEXaggData 7 13" xfId="19118"/>
    <cellStyle name="SAPBEXaggData 7 14" xfId="19119"/>
    <cellStyle name="SAPBEXaggData 7 15" xfId="19120"/>
    <cellStyle name="SAPBEXaggData 7 2" xfId="19121"/>
    <cellStyle name="SAPBEXaggData 7 3" xfId="19122"/>
    <cellStyle name="SAPBEXaggData 7 3 2" xfId="19123"/>
    <cellStyle name="SAPBEXaggData 7 3 3" xfId="19124"/>
    <cellStyle name="SAPBEXaggData 7 3 4" xfId="19125"/>
    <cellStyle name="SAPBEXaggData 7 3 5" xfId="19126"/>
    <cellStyle name="SAPBEXaggData 7 3 6" xfId="19127"/>
    <cellStyle name="SAPBEXaggData 7 3 7" xfId="19128"/>
    <cellStyle name="SAPBEXaggData 7 3 8" xfId="19129"/>
    <cellStyle name="SAPBEXaggData 7 4" xfId="19130"/>
    <cellStyle name="SAPBEXaggData 7 4 2" xfId="19131"/>
    <cellStyle name="SAPBEXaggData 7 4 3" xfId="19132"/>
    <cellStyle name="SAPBEXaggData 7 4 4" xfId="19133"/>
    <cellStyle name="SAPBEXaggData 7 4 5" xfId="19134"/>
    <cellStyle name="SAPBEXaggData 7 4 6" xfId="19135"/>
    <cellStyle name="SAPBEXaggData 7 4 7" xfId="19136"/>
    <cellStyle name="SAPBEXaggData 7 4 8" xfId="19137"/>
    <cellStyle name="SAPBEXaggData 7 5" xfId="19138"/>
    <cellStyle name="SAPBEXaggData 7 5 2" xfId="19139"/>
    <cellStyle name="SAPBEXaggData 7 5 3" xfId="19140"/>
    <cellStyle name="SAPBEXaggData 7 5 4" xfId="19141"/>
    <cellStyle name="SAPBEXaggData 7 5 5" xfId="19142"/>
    <cellStyle name="SAPBEXaggData 7 5 6" xfId="19143"/>
    <cellStyle name="SAPBEXaggData 7 5 7" xfId="19144"/>
    <cellStyle name="SAPBEXaggData 7 5 8" xfId="19145"/>
    <cellStyle name="SAPBEXaggData 7 6" xfId="19146"/>
    <cellStyle name="SAPBEXaggData 7 6 2" xfId="19147"/>
    <cellStyle name="SAPBEXaggData 7 6 3" xfId="19148"/>
    <cellStyle name="SAPBEXaggData 7 6 4" xfId="19149"/>
    <cellStyle name="SAPBEXaggData 7 6 5" xfId="19150"/>
    <cellStyle name="SAPBEXaggData 7 6 6" xfId="19151"/>
    <cellStyle name="SAPBEXaggData 7 6 7" xfId="19152"/>
    <cellStyle name="SAPBEXaggData 7 6 8" xfId="19153"/>
    <cellStyle name="SAPBEXaggData 7 7" xfId="19154"/>
    <cellStyle name="SAPBEXaggData 7 7 2" xfId="19155"/>
    <cellStyle name="SAPBEXaggData 7 7 3" xfId="19156"/>
    <cellStyle name="SAPBEXaggData 7 7 4" xfId="19157"/>
    <cellStyle name="SAPBEXaggData 7 7 5" xfId="19158"/>
    <cellStyle name="SAPBEXaggData 7 7 6" xfId="19159"/>
    <cellStyle name="SAPBEXaggData 7 7 7" xfId="19160"/>
    <cellStyle name="SAPBEXaggData 7 7 8" xfId="19161"/>
    <cellStyle name="SAPBEXaggData 7 8" xfId="19162"/>
    <cellStyle name="SAPBEXaggData 7 8 2" xfId="19163"/>
    <cellStyle name="SAPBEXaggData 7 8 3" xfId="19164"/>
    <cellStyle name="SAPBEXaggData 7 8 4" xfId="19165"/>
    <cellStyle name="SAPBEXaggData 7 8 5" xfId="19166"/>
    <cellStyle name="SAPBEXaggData 7 8 6" xfId="19167"/>
    <cellStyle name="SAPBEXaggData 7 8 7" xfId="19168"/>
    <cellStyle name="SAPBEXaggData 7 8 8" xfId="19169"/>
    <cellStyle name="SAPBEXaggData 7 9" xfId="19170"/>
    <cellStyle name="SAPBEXaggData 8" xfId="19171"/>
    <cellStyle name="SAPBEXaggData 8 10" xfId="19172"/>
    <cellStyle name="SAPBEXaggData 8 11" xfId="19173"/>
    <cellStyle name="SAPBEXaggData 8 12" xfId="19174"/>
    <cellStyle name="SAPBEXaggData 8 13" xfId="19175"/>
    <cellStyle name="SAPBEXaggData 8 14" xfId="19176"/>
    <cellStyle name="SAPBEXaggData 8 15" xfId="19177"/>
    <cellStyle name="SAPBEXaggData 8 2" xfId="19178"/>
    <cellStyle name="SAPBEXaggData 8 3" xfId="19179"/>
    <cellStyle name="SAPBEXaggData 8 3 2" xfId="19180"/>
    <cellStyle name="SAPBEXaggData 8 3 3" xfId="19181"/>
    <cellStyle name="SAPBEXaggData 8 3 4" xfId="19182"/>
    <cellStyle name="SAPBEXaggData 8 3 5" xfId="19183"/>
    <cellStyle name="SAPBEXaggData 8 3 6" xfId="19184"/>
    <cellStyle name="SAPBEXaggData 8 3 7" xfId="19185"/>
    <cellStyle name="SAPBEXaggData 8 3 8" xfId="19186"/>
    <cellStyle name="SAPBEXaggData 8 4" xfId="19187"/>
    <cellStyle name="SAPBEXaggData 8 4 2" xfId="19188"/>
    <cellStyle name="SAPBEXaggData 8 4 3" xfId="19189"/>
    <cellStyle name="SAPBEXaggData 8 4 4" xfId="19190"/>
    <cellStyle name="SAPBEXaggData 8 4 5" xfId="19191"/>
    <cellStyle name="SAPBEXaggData 8 4 6" xfId="19192"/>
    <cellStyle name="SAPBEXaggData 8 4 7" xfId="19193"/>
    <cellStyle name="SAPBEXaggData 8 4 8" xfId="19194"/>
    <cellStyle name="SAPBEXaggData 8 5" xfId="19195"/>
    <cellStyle name="SAPBEXaggData 8 5 2" xfId="19196"/>
    <cellStyle name="SAPBEXaggData 8 5 3" xfId="19197"/>
    <cellStyle name="SAPBEXaggData 8 5 4" xfId="19198"/>
    <cellStyle name="SAPBEXaggData 8 5 5" xfId="19199"/>
    <cellStyle name="SAPBEXaggData 8 5 6" xfId="19200"/>
    <cellStyle name="SAPBEXaggData 8 5 7" xfId="19201"/>
    <cellStyle name="SAPBEXaggData 8 5 8" xfId="19202"/>
    <cellStyle name="SAPBEXaggData 8 6" xfId="19203"/>
    <cellStyle name="SAPBEXaggData 8 6 2" xfId="19204"/>
    <cellStyle name="SAPBEXaggData 8 6 3" xfId="19205"/>
    <cellStyle name="SAPBEXaggData 8 6 4" xfId="19206"/>
    <cellStyle name="SAPBEXaggData 8 6 5" xfId="19207"/>
    <cellStyle name="SAPBEXaggData 8 6 6" xfId="19208"/>
    <cellStyle name="SAPBEXaggData 8 6 7" xfId="19209"/>
    <cellStyle name="SAPBEXaggData 8 6 8" xfId="19210"/>
    <cellStyle name="SAPBEXaggData 8 7" xfId="19211"/>
    <cellStyle name="SAPBEXaggData 8 7 2" xfId="19212"/>
    <cellStyle name="SAPBEXaggData 8 7 3" xfId="19213"/>
    <cellStyle name="SAPBEXaggData 8 7 4" xfId="19214"/>
    <cellStyle name="SAPBEXaggData 8 7 5" xfId="19215"/>
    <cellStyle name="SAPBEXaggData 8 7 6" xfId="19216"/>
    <cellStyle name="SAPBEXaggData 8 7 7" xfId="19217"/>
    <cellStyle name="SAPBEXaggData 8 7 8" xfId="19218"/>
    <cellStyle name="SAPBEXaggData 8 8" xfId="19219"/>
    <cellStyle name="SAPBEXaggData 8 8 2" xfId="19220"/>
    <cellStyle name="SAPBEXaggData 8 8 3" xfId="19221"/>
    <cellStyle name="SAPBEXaggData 8 8 4" xfId="19222"/>
    <cellStyle name="SAPBEXaggData 8 8 5" xfId="19223"/>
    <cellStyle name="SAPBEXaggData 8 8 6" xfId="19224"/>
    <cellStyle name="SAPBEXaggData 8 8 7" xfId="19225"/>
    <cellStyle name="SAPBEXaggData 8 8 8" xfId="19226"/>
    <cellStyle name="SAPBEXaggData 8 9" xfId="19227"/>
    <cellStyle name="SAPBEXaggData 9" xfId="19228"/>
    <cellStyle name="SAPBEXaggData 9 10" xfId="19229"/>
    <cellStyle name="SAPBEXaggData 9 11" xfId="19230"/>
    <cellStyle name="SAPBEXaggData 9 12" xfId="19231"/>
    <cellStyle name="SAPBEXaggData 9 13" xfId="19232"/>
    <cellStyle name="SAPBEXaggData 9 14" xfId="19233"/>
    <cellStyle name="SAPBEXaggData 9 15" xfId="19234"/>
    <cellStyle name="SAPBEXaggData 9 2" xfId="19235"/>
    <cellStyle name="SAPBEXaggData 9 3" xfId="19236"/>
    <cellStyle name="SAPBEXaggData 9 3 2" xfId="19237"/>
    <cellStyle name="SAPBEXaggData 9 3 3" xfId="19238"/>
    <cellStyle name="SAPBEXaggData 9 3 4" xfId="19239"/>
    <cellStyle name="SAPBEXaggData 9 3 5" xfId="19240"/>
    <cellStyle name="SAPBEXaggData 9 3 6" xfId="19241"/>
    <cellStyle name="SAPBEXaggData 9 3 7" xfId="19242"/>
    <cellStyle name="SAPBEXaggData 9 3 8" xfId="19243"/>
    <cellStyle name="SAPBEXaggData 9 4" xfId="19244"/>
    <cellStyle name="SAPBEXaggData 9 4 2" xfId="19245"/>
    <cellStyle name="SAPBEXaggData 9 4 3" xfId="19246"/>
    <cellStyle name="SAPBEXaggData 9 4 4" xfId="19247"/>
    <cellStyle name="SAPBEXaggData 9 4 5" xfId="19248"/>
    <cellStyle name="SAPBEXaggData 9 4 6" xfId="19249"/>
    <cellStyle name="SAPBEXaggData 9 4 7" xfId="19250"/>
    <cellStyle name="SAPBEXaggData 9 4 8" xfId="19251"/>
    <cellStyle name="SAPBEXaggData 9 5" xfId="19252"/>
    <cellStyle name="SAPBEXaggData 9 5 2" xfId="19253"/>
    <cellStyle name="SAPBEXaggData 9 5 3" xfId="19254"/>
    <cellStyle name="SAPBEXaggData 9 5 4" xfId="19255"/>
    <cellStyle name="SAPBEXaggData 9 5 5" xfId="19256"/>
    <cellStyle name="SAPBEXaggData 9 5 6" xfId="19257"/>
    <cellStyle name="SAPBEXaggData 9 5 7" xfId="19258"/>
    <cellStyle name="SAPBEXaggData 9 5 8" xfId="19259"/>
    <cellStyle name="SAPBEXaggData 9 6" xfId="19260"/>
    <cellStyle name="SAPBEXaggData 9 6 2" xfId="19261"/>
    <cellStyle name="SAPBEXaggData 9 6 3" xfId="19262"/>
    <cellStyle name="SAPBEXaggData 9 6 4" xfId="19263"/>
    <cellStyle name="SAPBEXaggData 9 6 5" xfId="19264"/>
    <cellStyle name="SAPBEXaggData 9 6 6" xfId="19265"/>
    <cellStyle name="SAPBEXaggData 9 6 7" xfId="19266"/>
    <cellStyle name="SAPBEXaggData 9 6 8" xfId="19267"/>
    <cellStyle name="SAPBEXaggData 9 7" xfId="19268"/>
    <cellStyle name="SAPBEXaggData 9 7 2" xfId="19269"/>
    <cellStyle name="SAPBEXaggData 9 7 3" xfId="19270"/>
    <cellStyle name="SAPBEXaggData 9 7 4" xfId="19271"/>
    <cellStyle name="SAPBEXaggData 9 7 5" xfId="19272"/>
    <cellStyle name="SAPBEXaggData 9 7 6" xfId="19273"/>
    <cellStyle name="SAPBEXaggData 9 7 7" xfId="19274"/>
    <cellStyle name="SAPBEXaggData 9 7 8" xfId="19275"/>
    <cellStyle name="SAPBEXaggData 9 8" xfId="19276"/>
    <cellStyle name="SAPBEXaggData 9 8 2" xfId="19277"/>
    <cellStyle name="SAPBEXaggData 9 8 3" xfId="19278"/>
    <cellStyle name="SAPBEXaggData 9 8 4" xfId="19279"/>
    <cellStyle name="SAPBEXaggData 9 8 5" xfId="19280"/>
    <cellStyle name="SAPBEXaggData 9 8 6" xfId="19281"/>
    <cellStyle name="SAPBEXaggData 9 8 7" xfId="19282"/>
    <cellStyle name="SAPBEXaggData 9 8 8" xfId="19283"/>
    <cellStyle name="SAPBEXaggData 9 9" xfId="19284"/>
    <cellStyle name="SAPBEXaggDataEmph" xfId="19285"/>
    <cellStyle name="SAPBEXaggDataEmph 2" xfId="19286"/>
    <cellStyle name="SAPBEXaggDataEmph 2 2" xfId="19287"/>
    <cellStyle name="SAPBEXaggDataEmph 2 3" xfId="19288"/>
    <cellStyle name="SAPBEXaggDataEmph 2 3 10" xfId="19289"/>
    <cellStyle name="SAPBEXaggDataEmph 2 3 11" xfId="19290"/>
    <cellStyle name="SAPBEXaggDataEmph 2 3 12" xfId="19291"/>
    <cellStyle name="SAPBEXaggDataEmph 2 3 13" xfId="19292"/>
    <cellStyle name="SAPBEXaggDataEmph 2 3 14" xfId="19293"/>
    <cellStyle name="SAPBEXaggDataEmph 2 3 15" xfId="19294"/>
    <cellStyle name="SAPBEXaggDataEmph 2 3 2" xfId="19295"/>
    <cellStyle name="SAPBEXaggDataEmph 2 3 3" xfId="19296"/>
    <cellStyle name="SAPBEXaggDataEmph 2 3 3 2" xfId="19297"/>
    <cellStyle name="SAPBEXaggDataEmph 2 3 3 3" xfId="19298"/>
    <cellStyle name="SAPBEXaggDataEmph 2 3 3 4" xfId="19299"/>
    <cellStyle name="SAPBEXaggDataEmph 2 3 3 5" xfId="19300"/>
    <cellStyle name="SAPBEXaggDataEmph 2 3 3 6" xfId="19301"/>
    <cellStyle name="SAPBEXaggDataEmph 2 3 3 7" xfId="19302"/>
    <cellStyle name="SAPBEXaggDataEmph 2 3 3 8" xfId="19303"/>
    <cellStyle name="SAPBEXaggDataEmph 2 3 4" xfId="19304"/>
    <cellStyle name="SAPBEXaggDataEmph 2 3 4 2" xfId="19305"/>
    <cellStyle name="SAPBEXaggDataEmph 2 3 4 3" xfId="19306"/>
    <cellStyle name="SAPBEXaggDataEmph 2 3 4 4" xfId="19307"/>
    <cellStyle name="SAPBEXaggDataEmph 2 3 4 5" xfId="19308"/>
    <cellStyle name="SAPBEXaggDataEmph 2 3 4 6" xfId="19309"/>
    <cellStyle name="SAPBEXaggDataEmph 2 3 4 7" xfId="19310"/>
    <cellStyle name="SAPBEXaggDataEmph 2 3 4 8" xfId="19311"/>
    <cellStyle name="SAPBEXaggDataEmph 2 3 5" xfId="19312"/>
    <cellStyle name="SAPBEXaggDataEmph 2 3 5 2" xfId="19313"/>
    <cellStyle name="SAPBEXaggDataEmph 2 3 5 3" xfId="19314"/>
    <cellStyle name="SAPBEXaggDataEmph 2 3 5 4" xfId="19315"/>
    <cellStyle name="SAPBEXaggDataEmph 2 3 5 5" xfId="19316"/>
    <cellStyle name="SAPBEXaggDataEmph 2 3 5 6" xfId="19317"/>
    <cellStyle name="SAPBEXaggDataEmph 2 3 5 7" xfId="19318"/>
    <cellStyle name="SAPBEXaggDataEmph 2 3 5 8" xfId="19319"/>
    <cellStyle name="SAPBEXaggDataEmph 2 3 6" xfId="19320"/>
    <cellStyle name="SAPBEXaggDataEmph 2 3 6 2" xfId="19321"/>
    <cellStyle name="SAPBEXaggDataEmph 2 3 6 3" xfId="19322"/>
    <cellStyle name="SAPBEXaggDataEmph 2 3 6 4" xfId="19323"/>
    <cellStyle name="SAPBEXaggDataEmph 2 3 6 5" xfId="19324"/>
    <cellStyle name="SAPBEXaggDataEmph 2 3 6 6" xfId="19325"/>
    <cellStyle name="SAPBEXaggDataEmph 2 3 6 7" xfId="19326"/>
    <cellStyle name="SAPBEXaggDataEmph 2 3 6 8" xfId="19327"/>
    <cellStyle name="SAPBEXaggDataEmph 2 3 7" xfId="19328"/>
    <cellStyle name="SAPBEXaggDataEmph 2 3 7 2" xfId="19329"/>
    <cellStyle name="SAPBEXaggDataEmph 2 3 7 3" xfId="19330"/>
    <cellStyle name="SAPBEXaggDataEmph 2 3 7 4" xfId="19331"/>
    <cellStyle name="SAPBEXaggDataEmph 2 3 7 5" xfId="19332"/>
    <cellStyle name="SAPBEXaggDataEmph 2 3 7 6" xfId="19333"/>
    <cellStyle name="SAPBEXaggDataEmph 2 3 7 7" xfId="19334"/>
    <cellStyle name="SAPBEXaggDataEmph 2 3 7 8" xfId="19335"/>
    <cellStyle name="SAPBEXaggDataEmph 2 3 8" xfId="19336"/>
    <cellStyle name="SAPBEXaggDataEmph 2 3 8 2" xfId="19337"/>
    <cellStyle name="SAPBEXaggDataEmph 2 3 8 3" xfId="19338"/>
    <cellStyle name="SAPBEXaggDataEmph 2 3 8 4" xfId="19339"/>
    <cellStyle name="SAPBEXaggDataEmph 2 3 8 5" xfId="19340"/>
    <cellStyle name="SAPBEXaggDataEmph 2 3 8 6" xfId="19341"/>
    <cellStyle name="SAPBEXaggDataEmph 2 3 8 7" xfId="19342"/>
    <cellStyle name="SAPBEXaggDataEmph 2 3 8 8" xfId="19343"/>
    <cellStyle name="SAPBEXaggDataEmph 2 3 9" xfId="19344"/>
    <cellStyle name="SAPBEXaggDataEmph 2 4" xfId="19345"/>
    <cellStyle name="SAPBEXaggDataEmph 2 4 10" xfId="19346"/>
    <cellStyle name="SAPBEXaggDataEmph 2 4 11" xfId="19347"/>
    <cellStyle name="SAPBEXaggDataEmph 2 4 12" xfId="19348"/>
    <cellStyle name="SAPBEXaggDataEmph 2 4 13" xfId="19349"/>
    <cellStyle name="SAPBEXaggDataEmph 2 4 14" xfId="19350"/>
    <cellStyle name="SAPBEXaggDataEmph 2 4 15" xfId="19351"/>
    <cellStyle name="SAPBEXaggDataEmph 2 4 2" xfId="19352"/>
    <cellStyle name="SAPBEXaggDataEmph 2 4 3" xfId="19353"/>
    <cellStyle name="SAPBEXaggDataEmph 2 4 3 2" xfId="19354"/>
    <cellStyle name="SAPBEXaggDataEmph 2 4 3 3" xfId="19355"/>
    <cellStyle name="SAPBEXaggDataEmph 2 4 3 4" xfId="19356"/>
    <cellStyle name="SAPBEXaggDataEmph 2 4 3 5" xfId="19357"/>
    <cellStyle name="SAPBEXaggDataEmph 2 4 3 6" xfId="19358"/>
    <cellStyle name="SAPBEXaggDataEmph 2 4 3 7" xfId="19359"/>
    <cellStyle name="SAPBEXaggDataEmph 2 4 3 8" xfId="19360"/>
    <cellStyle name="SAPBEXaggDataEmph 2 4 4" xfId="19361"/>
    <cellStyle name="SAPBEXaggDataEmph 2 4 4 2" xfId="19362"/>
    <cellStyle name="SAPBEXaggDataEmph 2 4 4 3" xfId="19363"/>
    <cellStyle name="SAPBEXaggDataEmph 2 4 4 4" xfId="19364"/>
    <cellStyle name="SAPBEXaggDataEmph 2 4 4 5" xfId="19365"/>
    <cellStyle name="SAPBEXaggDataEmph 2 4 4 6" xfId="19366"/>
    <cellStyle name="SAPBEXaggDataEmph 2 4 4 7" xfId="19367"/>
    <cellStyle name="SAPBEXaggDataEmph 2 4 4 8" xfId="19368"/>
    <cellStyle name="SAPBEXaggDataEmph 2 4 5" xfId="19369"/>
    <cellStyle name="SAPBEXaggDataEmph 2 4 5 2" xfId="19370"/>
    <cellStyle name="SAPBEXaggDataEmph 2 4 5 3" xfId="19371"/>
    <cellStyle name="SAPBEXaggDataEmph 2 4 5 4" xfId="19372"/>
    <cellStyle name="SAPBEXaggDataEmph 2 4 5 5" xfId="19373"/>
    <cellStyle name="SAPBEXaggDataEmph 2 4 5 6" xfId="19374"/>
    <cellStyle name="SAPBEXaggDataEmph 2 4 5 7" xfId="19375"/>
    <cellStyle name="SAPBEXaggDataEmph 2 4 5 8" xfId="19376"/>
    <cellStyle name="SAPBEXaggDataEmph 2 4 6" xfId="19377"/>
    <cellStyle name="SAPBEXaggDataEmph 2 4 6 2" xfId="19378"/>
    <cellStyle name="SAPBEXaggDataEmph 2 4 6 3" xfId="19379"/>
    <cellStyle name="SAPBEXaggDataEmph 2 4 6 4" xfId="19380"/>
    <cellStyle name="SAPBEXaggDataEmph 2 4 6 5" xfId="19381"/>
    <cellStyle name="SAPBEXaggDataEmph 2 4 6 6" xfId="19382"/>
    <cellStyle name="SAPBEXaggDataEmph 2 4 6 7" xfId="19383"/>
    <cellStyle name="SAPBEXaggDataEmph 2 4 6 8" xfId="19384"/>
    <cellStyle name="SAPBEXaggDataEmph 2 4 7" xfId="19385"/>
    <cellStyle name="SAPBEXaggDataEmph 2 4 7 2" xfId="19386"/>
    <cellStyle name="SAPBEXaggDataEmph 2 4 7 3" xfId="19387"/>
    <cellStyle name="SAPBEXaggDataEmph 2 4 7 4" xfId="19388"/>
    <cellStyle name="SAPBEXaggDataEmph 2 4 7 5" xfId="19389"/>
    <cellStyle name="SAPBEXaggDataEmph 2 4 7 6" xfId="19390"/>
    <cellStyle name="SAPBEXaggDataEmph 2 4 7 7" xfId="19391"/>
    <cellStyle name="SAPBEXaggDataEmph 2 4 7 8" xfId="19392"/>
    <cellStyle name="SAPBEXaggDataEmph 2 4 8" xfId="19393"/>
    <cellStyle name="SAPBEXaggDataEmph 2 4 8 2" xfId="19394"/>
    <cellStyle name="SAPBEXaggDataEmph 2 4 8 3" xfId="19395"/>
    <cellStyle name="SAPBEXaggDataEmph 2 4 8 4" xfId="19396"/>
    <cellStyle name="SAPBEXaggDataEmph 2 4 8 5" xfId="19397"/>
    <cellStyle name="SAPBEXaggDataEmph 2 4 8 6" xfId="19398"/>
    <cellStyle name="SAPBEXaggDataEmph 2 4 8 7" xfId="19399"/>
    <cellStyle name="SAPBEXaggDataEmph 2 4 8 8" xfId="19400"/>
    <cellStyle name="SAPBEXaggDataEmph 2 4 9" xfId="19401"/>
    <cellStyle name="SAPBEXaggDataEmph 2 5" xfId="19402"/>
    <cellStyle name="SAPBEXaggDataEmph 2 5 10" xfId="19403"/>
    <cellStyle name="SAPBEXaggDataEmph 2 5 11" xfId="19404"/>
    <cellStyle name="SAPBEXaggDataEmph 2 5 12" xfId="19405"/>
    <cellStyle name="SAPBEXaggDataEmph 2 5 13" xfId="19406"/>
    <cellStyle name="SAPBEXaggDataEmph 2 5 14" xfId="19407"/>
    <cellStyle name="SAPBEXaggDataEmph 2 5 15" xfId="19408"/>
    <cellStyle name="SAPBEXaggDataEmph 2 5 2" xfId="19409"/>
    <cellStyle name="SAPBEXaggDataEmph 2 5 3" xfId="19410"/>
    <cellStyle name="SAPBEXaggDataEmph 2 5 3 2" xfId="19411"/>
    <cellStyle name="SAPBEXaggDataEmph 2 5 3 3" xfId="19412"/>
    <cellStyle name="SAPBEXaggDataEmph 2 5 3 4" xfId="19413"/>
    <cellStyle name="SAPBEXaggDataEmph 2 5 3 5" xfId="19414"/>
    <cellStyle name="SAPBEXaggDataEmph 2 5 3 6" xfId="19415"/>
    <cellStyle name="SAPBEXaggDataEmph 2 5 3 7" xfId="19416"/>
    <cellStyle name="SAPBEXaggDataEmph 2 5 3 8" xfId="19417"/>
    <cellStyle name="SAPBEXaggDataEmph 2 5 4" xfId="19418"/>
    <cellStyle name="SAPBEXaggDataEmph 2 5 4 2" xfId="19419"/>
    <cellStyle name="SAPBEXaggDataEmph 2 5 4 3" xfId="19420"/>
    <cellStyle name="SAPBEXaggDataEmph 2 5 4 4" xfId="19421"/>
    <cellStyle name="SAPBEXaggDataEmph 2 5 4 5" xfId="19422"/>
    <cellStyle name="SAPBEXaggDataEmph 2 5 4 6" xfId="19423"/>
    <cellStyle name="SAPBEXaggDataEmph 2 5 4 7" xfId="19424"/>
    <cellStyle name="SAPBEXaggDataEmph 2 5 4 8" xfId="19425"/>
    <cellStyle name="SAPBEXaggDataEmph 2 5 5" xfId="19426"/>
    <cellStyle name="SAPBEXaggDataEmph 2 5 5 2" xfId="19427"/>
    <cellStyle name="SAPBEXaggDataEmph 2 5 5 3" xfId="19428"/>
    <cellStyle name="SAPBEXaggDataEmph 2 5 5 4" xfId="19429"/>
    <cellStyle name="SAPBEXaggDataEmph 2 5 5 5" xfId="19430"/>
    <cellStyle name="SAPBEXaggDataEmph 2 5 5 6" xfId="19431"/>
    <cellStyle name="SAPBEXaggDataEmph 2 5 5 7" xfId="19432"/>
    <cellStyle name="SAPBEXaggDataEmph 2 5 5 8" xfId="19433"/>
    <cellStyle name="SAPBEXaggDataEmph 2 5 6" xfId="19434"/>
    <cellStyle name="SAPBEXaggDataEmph 2 5 6 2" xfId="19435"/>
    <cellStyle name="SAPBEXaggDataEmph 2 5 6 3" xfId="19436"/>
    <cellStyle name="SAPBEXaggDataEmph 2 5 6 4" xfId="19437"/>
    <cellStyle name="SAPBEXaggDataEmph 2 5 6 5" xfId="19438"/>
    <cellStyle name="SAPBEXaggDataEmph 2 5 6 6" xfId="19439"/>
    <cellStyle name="SAPBEXaggDataEmph 2 5 6 7" xfId="19440"/>
    <cellStyle name="SAPBEXaggDataEmph 2 5 6 8" xfId="19441"/>
    <cellStyle name="SAPBEXaggDataEmph 2 5 7" xfId="19442"/>
    <cellStyle name="SAPBEXaggDataEmph 2 5 7 2" xfId="19443"/>
    <cellStyle name="SAPBEXaggDataEmph 2 5 7 3" xfId="19444"/>
    <cellStyle name="SAPBEXaggDataEmph 2 5 7 4" xfId="19445"/>
    <cellStyle name="SAPBEXaggDataEmph 2 5 7 5" xfId="19446"/>
    <cellStyle name="SAPBEXaggDataEmph 2 5 7 6" xfId="19447"/>
    <cellStyle name="SAPBEXaggDataEmph 2 5 7 7" xfId="19448"/>
    <cellStyle name="SAPBEXaggDataEmph 2 5 7 8" xfId="19449"/>
    <cellStyle name="SAPBEXaggDataEmph 2 5 8" xfId="19450"/>
    <cellStyle name="SAPBEXaggDataEmph 2 5 8 2" xfId="19451"/>
    <cellStyle name="SAPBEXaggDataEmph 2 5 8 3" xfId="19452"/>
    <cellStyle name="SAPBEXaggDataEmph 2 5 8 4" xfId="19453"/>
    <cellStyle name="SAPBEXaggDataEmph 2 5 8 5" xfId="19454"/>
    <cellStyle name="SAPBEXaggDataEmph 2 5 8 6" xfId="19455"/>
    <cellStyle name="SAPBEXaggDataEmph 2 5 8 7" xfId="19456"/>
    <cellStyle name="SAPBEXaggDataEmph 2 5 8 8" xfId="19457"/>
    <cellStyle name="SAPBEXaggDataEmph 2 5 9" xfId="19458"/>
    <cellStyle name="SAPBEXaggDataEmph 2 6" xfId="19459"/>
    <cellStyle name="SAPBEXaggDataEmph 2 6 10" xfId="19460"/>
    <cellStyle name="SAPBEXaggDataEmph 2 6 11" xfId="19461"/>
    <cellStyle name="SAPBEXaggDataEmph 2 6 12" xfId="19462"/>
    <cellStyle name="SAPBEXaggDataEmph 2 6 13" xfId="19463"/>
    <cellStyle name="SAPBEXaggDataEmph 2 6 14" xfId="19464"/>
    <cellStyle name="SAPBEXaggDataEmph 2 6 15" xfId="19465"/>
    <cellStyle name="SAPBEXaggDataEmph 2 6 2" xfId="19466"/>
    <cellStyle name="SAPBEXaggDataEmph 2 6 3" xfId="19467"/>
    <cellStyle name="SAPBEXaggDataEmph 2 6 3 2" xfId="19468"/>
    <cellStyle name="SAPBEXaggDataEmph 2 6 3 3" xfId="19469"/>
    <cellStyle name="SAPBEXaggDataEmph 2 6 3 4" xfId="19470"/>
    <cellStyle name="SAPBEXaggDataEmph 2 6 3 5" xfId="19471"/>
    <cellStyle name="SAPBEXaggDataEmph 2 6 3 6" xfId="19472"/>
    <cellStyle name="SAPBEXaggDataEmph 2 6 3 7" xfId="19473"/>
    <cellStyle name="SAPBEXaggDataEmph 2 6 3 8" xfId="19474"/>
    <cellStyle name="SAPBEXaggDataEmph 2 6 4" xfId="19475"/>
    <cellStyle name="SAPBEXaggDataEmph 2 6 4 2" xfId="19476"/>
    <cellStyle name="SAPBEXaggDataEmph 2 6 4 3" xfId="19477"/>
    <cellStyle name="SAPBEXaggDataEmph 2 6 4 4" xfId="19478"/>
    <cellStyle name="SAPBEXaggDataEmph 2 6 4 5" xfId="19479"/>
    <cellStyle name="SAPBEXaggDataEmph 2 6 4 6" xfId="19480"/>
    <cellStyle name="SAPBEXaggDataEmph 2 6 4 7" xfId="19481"/>
    <cellStyle name="SAPBEXaggDataEmph 2 6 4 8" xfId="19482"/>
    <cellStyle name="SAPBEXaggDataEmph 2 6 5" xfId="19483"/>
    <cellStyle name="SAPBEXaggDataEmph 2 6 5 2" xfId="19484"/>
    <cellStyle name="SAPBEXaggDataEmph 2 6 5 3" xfId="19485"/>
    <cellStyle name="SAPBEXaggDataEmph 2 6 5 4" xfId="19486"/>
    <cellStyle name="SAPBEXaggDataEmph 2 6 5 5" xfId="19487"/>
    <cellStyle name="SAPBEXaggDataEmph 2 6 5 6" xfId="19488"/>
    <cellStyle name="SAPBEXaggDataEmph 2 6 5 7" xfId="19489"/>
    <cellStyle name="SAPBEXaggDataEmph 2 6 5 8" xfId="19490"/>
    <cellStyle name="SAPBEXaggDataEmph 2 6 6" xfId="19491"/>
    <cellStyle name="SAPBEXaggDataEmph 2 6 6 2" xfId="19492"/>
    <cellStyle name="SAPBEXaggDataEmph 2 6 6 3" xfId="19493"/>
    <cellStyle name="SAPBEXaggDataEmph 2 6 6 4" xfId="19494"/>
    <cellStyle name="SAPBEXaggDataEmph 2 6 6 5" xfId="19495"/>
    <cellStyle name="SAPBEXaggDataEmph 2 6 6 6" xfId="19496"/>
    <cellStyle name="SAPBEXaggDataEmph 2 6 6 7" xfId="19497"/>
    <cellStyle name="SAPBEXaggDataEmph 2 6 6 8" xfId="19498"/>
    <cellStyle name="SAPBEXaggDataEmph 2 6 7" xfId="19499"/>
    <cellStyle name="SAPBEXaggDataEmph 2 6 7 2" xfId="19500"/>
    <cellStyle name="SAPBEXaggDataEmph 2 6 7 3" xfId="19501"/>
    <cellStyle name="SAPBEXaggDataEmph 2 6 7 4" xfId="19502"/>
    <cellStyle name="SAPBEXaggDataEmph 2 6 7 5" xfId="19503"/>
    <cellStyle name="SAPBEXaggDataEmph 2 6 7 6" xfId="19504"/>
    <cellStyle name="SAPBEXaggDataEmph 2 6 7 7" xfId="19505"/>
    <cellStyle name="SAPBEXaggDataEmph 2 6 7 8" xfId="19506"/>
    <cellStyle name="SAPBEXaggDataEmph 2 6 8" xfId="19507"/>
    <cellStyle name="SAPBEXaggDataEmph 2 6 8 2" xfId="19508"/>
    <cellStyle name="SAPBEXaggDataEmph 2 6 8 3" xfId="19509"/>
    <cellStyle name="SAPBEXaggDataEmph 2 6 8 4" xfId="19510"/>
    <cellStyle name="SAPBEXaggDataEmph 2 6 8 5" xfId="19511"/>
    <cellStyle name="SAPBEXaggDataEmph 2 6 8 6" xfId="19512"/>
    <cellStyle name="SAPBEXaggDataEmph 2 6 8 7" xfId="19513"/>
    <cellStyle name="SAPBEXaggDataEmph 2 6 8 8" xfId="19514"/>
    <cellStyle name="SAPBEXaggDataEmph 2 6 9" xfId="19515"/>
    <cellStyle name="SAPBEXaggDataEmph 2 7" xfId="19516"/>
    <cellStyle name="SAPBEXaggDataEmph 2 7 10" xfId="19517"/>
    <cellStyle name="SAPBEXaggDataEmph 2 7 11" xfId="19518"/>
    <cellStyle name="SAPBEXaggDataEmph 2 7 12" xfId="19519"/>
    <cellStyle name="SAPBEXaggDataEmph 2 7 13" xfId="19520"/>
    <cellStyle name="SAPBEXaggDataEmph 2 7 14" xfId="19521"/>
    <cellStyle name="SAPBEXaggDataEmph 2 7 15" xfId="19522"/>
    <cellStyle name="SAPBEXaggDataEmph 2 7 2" xfId="19523"/>
    <cellStyle name="SAPBEXaggDataEmph 2 7 3" xfId="19524"/>
    <cellStyle name="SAPBEXaggDataEmph 2 7 3 2" xfId="19525"/>
    <cellStyle name="SAPBEXaggDataEmph 2 7 3 3" xfId="19526"/>
    <cellStyle name="SAPBEXaggDataEmph 2 7 3 4" xfId="19527"/>
    <cellStyle name="SAPBEXaggDataEmph 2 7 3 5" xfId="19528"/>
    <cellStyle name="SAPBEXaggDataEmph 2 7 3 6" xfId="19529"/>
    <cellStyle name="SAPBEXaggDataEmph 2 7 3 7" xfId="19530"/>
    <cellStyle name="SAPBEXaggDataEmph 2 7 3 8" xfId="19531"/>
    <cellStyle name="SAPBEXaggDataEmph 2 7 4" xfId="19532"/>
    <cellStyle name="SAPBEXaggDataEmph 2 7 4 2" xfId="19533"/>
    <cellStyle name="SAPBEXaggDataEmph 2 7 4 3" xfId="19534"/>
    <cellStyle name="SAPBEXaggDataEmph 2 7 4 4" xfId="19535"/>
    <cellStyle name="SAPBEXaggDataEmph 2 7 4 5" xfId="19536"/>
    <cellStyle name="SAPBEXaggDataEmph 2 7 4 6" xfId="19537"/>
    <cellStyle name="SAPBEXaggDataEmph 2 7 4 7" xfId="19538"/>
    <cellStyle name="SAPBEXaggDataEmph 2 7 4 8" xfId="19539"/>
    <cellStyle name="SAPBEXaggDataEmph 2 7 5" xfId="19540"/>
    <cellStyle name="SAPBEXaggDataEmph 2 7 5 2" xfId="19541"/>
    <cellStyle name="SAPBEXaggDataEmph 2 7 5 3" xfId="19542"/>
    <cellStyle name="SAPBEXaggDataEmph 2 7 5 4" xfId="19543"/>
    <cellStyle name="SAPBEXaggDataEmph 2 7 5 5" xfId="19544"/>
    <cellStyle name="SAPBEXaggDataEmph 2 7 5 6" xfId="19545"/>
    <cellStyle name="SAPBEXaggDataEmph 2 7 5 7" xfId="19546"/>
    <cellStyle name="SAPBEXaggDataEmph 2 7 5 8" xfId="19547"/>
    <cellStyle name="SAPBEXaggDataEmph 2 7 6" xfId="19548"/>
    <cellStyle name="SAPBEXaggDataEmph 2 7 6 2" xfId="19549"/>
    <cellStyle name="SAPBEXaggDataEmph 2 7 6 3" xfId="19550"/>
    <cellStyle name="SAPBEXaggDataEmph 2 7 6 4" xfId="19551"/>
    <cellStyle name="SAPBEXaggDataEmph 2 7 6 5" xfId="19552"/>
    <cellStyle name="SAPBEXaggDataEmph 2 7 6 6" xfId="19553"/>
    <cellStyle name="SAPBEXaggDataEmph 2 7 6 7" xfId="19554"/>
    <cellStyle name="SAPBEXaggDataEmph 2 7 6 8" xfId="19555"/>
    <cellStyle name="SAPBEXaggDataEmph 2 7 7" xfId="19556"/>
    <cellStyle name="SAPBEXaggDataEmph 2 7 7 2" xfId="19557"/>
    <cellStyle name="SAPBEXaggDataEmph 2 7 7 3" xfId="19558"/>
    <cellStyle name="SAPBEXaggDataEmph 2 7 7 4" xfId="19559"/>
    <cellStyle name="SAPBEXaggDataEmph 2 7 7 5" xfId="19560"/>
    <cellStyle name="SAPBEXaggDataEmph 2 7 7 6" xfId="19561"/>
    <cellStyle name="SAPBEXaggDataEmph 2 7 7 7" xfId="19562"/>
    <cellStyle name="SAPBEXaggDataEmph 2 7 7 8" xfId="19563"/>
    <cellStyle name="SAPBEXaggDataEmph 2 7 8" xfId="19564"/>
    <cellStyle name="SAPBEXaggDataEmph 2 7 8 2" xfId="19565"/>
    <cellStyle name="SAPBEXaggDataEmph 2 7 8 3" xfId="19566"/>
    <cellStyle name="SAPBEXaggDataEmph 2 7 8 4" xfId="19567"/>
    <cellStyle name="SAPBEXaggDataEmph 2 7 8 5" xfId="19568"/>
    <cellStyle name="SAPBEXaggDataEmph 2 7 8 6" xfId="19569"/>
    <cellStyle name="SAPBEXaggDataEmph 2 7 8 7" xfId="19570"/>
    <cellStyle name="SAPBEXaggDataEmph 2 7 8 8" xfId="19571"/>
    <cellStyle name="SAPBEXaggDataEmph 2 7 9" xfId="19572"/>
    <cellStyle name="SAPBEXaggDataEmph 2 8" xfId="19573"/>
    <cellStyle name="SAPBEXaggDataEmph 2 8 10" xfId="19574"/>
    <cellStyle name="SAPBEXaggDataEmph 2 8 11" xfId="19575"/>
    <cellStyle name="SAPBEXaggDataEmph 2 8 12" xfId="19576"/>
    <cellStyle name="SAPBEXaggDataEmph 2 8 13" xfId="19577"/>
    <cellStyle name="SAPBEXaggDataEmph 2 8 14" xfId="19578"/>
    <cellStyle name="SAPBEXaggDataEmph 2 8 15" xfId="19579"/>
    <cellStyle name="SAPBEXaggDataEmph 2 8 2" xfId="19580"/>
    <cellStyle name="SAPBEXaggDataEmph 2 8 3" xfId="19581"/>
    <cellStyle name="SAPBEXaggDataEmph 2 8 3 2" xfId="19582"/>
    <cellStyle name="SAPBEXaggDataEmph 2 8 3 3" xfId="19583"/>
    <cellStyle name="SAPBEXaggDataEmph 2 8 3 4" xfId="19584"/>
    <cellStyle name="SAPBEXaggDataEmph 2 8 3 5" xfId="19585"/>
    <cellStyle name="SAPBEXaggDataEmph 2 8 3 6" xfId="19586"/>
    <cellStyle name="SAPBEXaggDataEmph 2 8 3 7" xfId="19587"/>
    <cellStyle name="SAPBEXaggDataEmph 2 8 3 8" xfId="19588"/>
    <cellStyle name="SAPBEXaggDataEmph 2 8 4" xfId="19589"/>
    <cellStyle name="SAPBEXaggDataEmph 2 8 4 2" xfId="19590"/>
    <cellStyle name="SAPBEXaggDataEmph 2 8 4 3" xfId="19591"/>
    <cellStyle name="SAPBEXaggDataEmph 2 8 4 4" xfId="19592"/>
    <cellStyle name="SAPBEXaggDataEmph 2 8 4 5" xfId="19593"/>
    <cellStyle name="SAPBEXaggDataEmph 2 8 4 6" xfId="19594"/>
    <cellStyle name="SAPBEXaggDataEmph 2 8 4 7" xfId="19595"/>
    <cellStyle name="SAPBEXaggDataEmph 2 8 4 8" xfId="19596"/>
    <cellStyle name="SAPBEXaggDataEmph 2 8 5" xfId="19597"/>
    <cellStyle name="SAPBEXaggDataEmph 2 8 5 2" xfId="19598"/>
    <cellStyle name="SAPBEXaggDataEmph 2 8 5 3" xfId="19599"/>
    <cellStyle name="SAPBEXaggDataEmph 2 8 5 4" xfId="19600"/>
    <cellStyle name="SAPBEXaggDataEmph 2 8 5 5" xfId="19601"/>
    <cellStyle name="SAPBEXaggDataEmph 2 8 5 6" xfId="19602"/>
    <cellStyle name="SAPBEXaggDataEmph 2 8 5 7" xfId="19603"/>
    <cellStyle name="SAPBEXaggDataEmph 2 8 5 8" xfId="19604"/>
    <cellStyle name="SAPBEXaggDataEmph 2 8 6" xfId="19605"/>
    <cellStyle name="SAPBEXaggDataEmph 2 8 6 2" xfId="19606"/>
    <cellStyle name="SAPBEXaggDataEmph 2 8 6 3" xfId="19607"/>
    <cellStyle name="SAPBEXaggDataEmph 2 8 6 4" xfId="19608"/>
    <cellStyle name="SAPBEXaggDataEmph 2 8 6 5" xfId="19609"/>
    <cellStyle name="SAPBEXaggDataEmph 2 8 6 6" xfId="19610"/>
    <cellStyle name="SAPBEXaggDataEmph 2 8 6 7" xfId="19611"/>
    <cellStyle name="SAPBEXaggDataEmph 2 8 6 8" xfId="19612"/>
    <cellStyle name="SAPBEXaggDataEmph 2 8 7" xfId="19613"/>
    <cellStyle name="SAPBEXaggDataEmph 2 8 7 2" xfId="19614"/>
    <cellStyle name="SAPBEXaggDataEmph 2 8 7 3" xfId="19615"/>
    <cellStyle name="SAPBEXaggDataEmph 2 8 7 4" xfId="19616"/>
    <cellStyle name="SAPBEXaggDataEmph 2 8 7 5" xfId="19617"/>
    <cellStyle name="SAPBEXaggDataEmph 2 8 7 6" xfId="19618"/>
    <cellStyle name="SAPBEXaggDataEmph 2 8 7 7" xfId="19619"/>
    <cellStyle name="SAPBEXaggDataEmph 2 8 7 8" xfId="19620"/>
    <cellStyle name="SAPBEXaggDataEmph 2 8 8" xfId="19621"/>
    <cellStyle name="SAPBEXaggDataEmph 2 8 8 2" xfId="19622"/>
    <cellStyle name="SAPBEXaggDataEmph 2 8 8 3" xfId="19623"/>
    <cellStyle name="SAPBEXaggDataEmph 2 8 8 4" xfId="19624"/>
    <cellStyle name="SAPBEXaggDataEmph 2 8 8 5" xfId="19625"/>
    <cellStyle name="SAPBEXaggDataEmph 2 8 8 6" xfId="19626"/>
    <cellStyle name="SAPBEXaggDataEmph 2 8 8 7" xfId="19627"/>
    <cellStyle name="SAPBEXaggDataEmph 2 8 8 8" xfId="19628"/>
    <cellStyle name="SAPBEXaggDataEmph 2 8 9" xfId="19629"/>
    <cellStyle name="SAPBEXaggDataEmph 3" xfId="19630"/>
    <cellStyle name="SAPBEXaggDataEmph 4" xfId="19631"/>
    <cellStyle name="SAPBEXaggDataEmph 4 10" xfId="19632"/>
    <cellStyle name="SAPBEXaggDataEmph 4 11" xfId="19633"/>
    <cellStyle name="SAPBEXaggDataEmph 4 12" xfId="19634"/>
    <cellStyle name="SAPBEXaggDataEmph 4 13" xfId="19635"/>
    <cellStyle name="SAPBEXaggDataEmph 4 14" xfId="19636"/>
    <cellStyle name="SAPBEXaggDataEmph 4 15" xfId="19637"/>
    <cellStyle name="SAPBEXaggDataEmph 4 2" xfId="19638"/>
    <cellStyle name="SAPBEXaggDataEmph 4 3" xfId="19639"/>
    <cellStyle name="SAPBEXaggDataEmph 4 3 2" xfId="19640"/>
    <cellStyle name="SAPBEXaggDataEmph 4 3 3" xfId="19641"/>
    <cellStyle name="SAPBEXaggDataEmph 4 3 4" xfId="19642"/>
    <cellStyle name="SAPBEXaggDataEmph 4 3 5" xfId="19643"/>
    <cellStyle name="SAPBEXaggDataEmph 4 3 6" xfId="19644"/>
    <cellStyle name="SAPBEXaggDataEmph 4 3 7" xfId="19645"/>
    <cellStyle name="SAPBEXaggDataEmph 4 3 8" xfId="19646"/>
    <cellStyle name="SAPBEXaggDataEmph 4 4" xfId="19647"/>
    <cellStyle name="SAPBEXaggDataEmph 4 4 2" xfId="19648"/>
    <cellStyle name="SAPBEXaggDataEmph 4 4 3" xfId="19649"/>
    <cellStyle name="SAPBEXaggDataEmph 4 4 4" xfId="19650"/>
    <cellStyle name="SAPBEXaggDataEmph 4 4 5" xfId="19651"/>
    <cellStyle name="SAPBEXaggDataEmph 4 4 6" xfId="19652"/>
    <cellStyle name="SAPBEXaggDataEmph 4 4 7" xfId="19653"/>
    <cellStyle name="SAPBEXaggDataEmph 4 4 8" xfId="19654"/>
    <cellStyle name="SAPBEXaggDataEmph 4 5" xfId="19655"/>
    <cellStyle name="SAPBEXaggDataEmph 4 5 2" xfId="19656"/>
    <cellStyle name="SAPBEXaggDataEmph 4 5 3" xfId="19657"/>
    <cellStyle name="SAPBEXaggDataEmph 4 5 4" xfId="19658"/>
    <cellStyle name="SAPBEXaggDataEmph 4 5 5" xfId="19659"/>
    <cellStyle name="SAPBEXaggDataEmph 4 5 6" xfId="19660"/>
    <cellStyle name="SAPBEXaggDataEmph 4 5 7" xfId="19661"/>
    <cellStyle name="SAPBEXaggDataEmph 4 5 8" xfId="19662"/>
    <cellStyle name="SAPBEXaggDataEmph 4 6" xfId="19663"/>
    <cellStyle name="SAPBEXaggDataEmph 4 6 2" xfId="19664"/>
    <cellStyle name="SAPBEXaggDataEmph 4 6 3" xfId="19665"/>
    <cellStyle name="SAPBEXaggDataEmph 4 6 4" xfId="19666"/>
    <cellStyle name="SAPBEXaggDataEmph 4 6 5" xfId="19667"/>
    <cellStyle name="SAPBEXaggDataEmph 4 6 6" xfId="19668"/>
    <cellStyle name="SAPBEXaggDataEmph 4 6 7" xfId="19669"/>
    <cellStyle name="SAPBEXaggDataEmph 4 6 8" xfId="19670"/>
    <cellStyle name="SAPBEXaggDataEmph 4 7" xfId="19671"/>
    <cellStyle name="SAPBEXaggDataEmph 4 7 2" xfId="19672"/>
    <cellStyle name="SAPBEXaggDataEmph 4 7 3" xfId="19673"/>
    <cellStyle name="SAPBEXaggDataEmph 4 7 4" xfId="19674"/>
    <cellStyle name="SAPBEXaggDataEmph 4 7 5" xfId="19675"/>
    <cellStyle name="SAPBEXaggDataEmph 4 7 6" xfId="19676"/>
    <cellStyle name="SAPBEXaggDataEmph 4 7 7" xfId="19677"/>
    <cellStyle name="SAPBEXaggDataEmph 4 7 8" xfId="19678"/>
    <cellStyle name="SAPBEXaggDataEmph 4 8" xfId="19679"/>
    <cellStyle name="SAPBEXaggDataEmph 4 8 2" xfId="19680"/>
    <cellStyle name="SAPBEXaggDataEmph 4 8 3" xfId="19681"/>
    <cellStyle name="SAPBEXaggDataEmph 4 8 4" xfId="19682"/>
    <cellStyle name="SAPBEXaggDataEmph 4 8 5" xfId="19683"/>
    <cellStyle name="SAPBEXaggDataEmph 4 8 6" xfId="19684"/>
    <cellStyle name="SAPBEXaggDataEmph 4 8 7" xfId="19685"/>
    <cellStyle name="SAPBEXaggDataEmph 4 8 8" xfId="19686"/>
    <cellStyle name="SAPBEXaggDataEmph 4 9" xfId="19687"/>
    <cellStyle name="SAPBEXaggDataEmph 5" xfId="19688"/>
    <cellStyle name="SAPBEXaggDataEmph 5 10" xfId="19689"/>
    <cellStyle name="SAPBEXaggDataEmph 5 11" xfId="19690"/>
    <cellStyle name="SAPBEXaggDataEmph 5 12" xfId="19691"/>
    <cellStyle name="SAPBEXaggDataEmph 5 13" xfId="19692"/>
    <cellStyle name="SAPBEXaggDataEmph 5 14" xfId="19693"/>
    <cellStyle name="SAPBEXaggDataEmph 5 15" xfId="19694"/>
    <cellStyle name="SAPBEXaggDataEmph 5 2" xfId="19695"/>
    <cellStyle name="SAPBEXaggDataEmph 5 3" xfId="19696"/>
    <cellStyle name="SAPBEXaggDataEmph 5 3 2" xfId="19697"/>
    <cellStyle name="SAPBEXaggDataEmph 5 3 3" xfId="19698"/>
    <cellStyle name="SAPBEXaggDataEmph 5 3 4" xfId="19699"/>
    <cellStyle name="SAPBEXaggDataEmph 5 3 5" xfId="19700"/>
    <cellStyle name="SAPBEXaggDataEmph 5 3 6" xfId="19701"/>
    <cellStyle name="SAPBEXaggDataEmph 5 3 7" xfId="19702"/>
    <cellStyle name="SAPBEXaggDataEmph 5 3 8" xfId="19703"/>
    <cellStyle name="SAPBEXaggDataEmph 5 4" xfId="19704"/>
    <cellStyle name="SAPBEXaggDataEmph 5 4 2" xfId="19705"/>
    <cellStyle name="SAPBEXaggDataEmph 5 4 3" xfId="19706"/>
    <cellStyle name="SAPBEXaggDataEmph 5 4 4" xfId="19707"/>
    <cellStyle name="SAPBEXaggDataEmph 5 4 5" xfId="19708"/>
    <cellStyle name="SAPBEXaggDataEmph 5 4 6" xfId="19709"/>
    <cellStyle name="SAPBEXaggDataEmph 5 4 7" xfId="19710"/>
    <cellStyle name="SAPBEXaggDataEmph 5 4 8" xfId="19711"/>
    <cellStyle name="SAPBEXaggDataEmph 5 5" xfId="19712"/>
    <cellStyle name="SAPBEXaggDataEmph 5 5 2" xfId="19713"/>
    <cellStyle name="SAPBEXaggDataEmph 5 5 3" xfId="19714"/>
    <cellStyle name="SAPBEXaggDataEmph 5 5 4" xfId="19715"/>
    <cellStyle name="SAPBEXaggDataEmph 5 5 5" xfId="19716"/>
    <cellStyle name="SAPBEXaggDataEmph 5 5 6" xfId="19717"/>
    <cellStyle name="SAPBEXaggDataEmph 5 5 7" xfId="19718"/>
    <cellStyle name="SAPBEXaggDataEmph 5 5 8" xfId="19719"/>
    <cellStyle name="SAPBEXaggDataEmph 5 6" xfId="19720"/>
    <cellStyle name="SAPBEXaggDataEmph 5 6 2" xfId="19721"/>
    <cellStyle name="SAPBEXaggDataEmph 5 6 3" xfId="19722"/>
    <cellStyle name="SAPBEXaggDataEmph 5 6 4" xfId="19723"/>
    <cellStyle name="SAPBEXaggDataEmph 5 6 5" xfId="19724"/>
    <cellStyle name="SAPBEXaggDataEmph 5 6 6" xfId="19725"/>
    <cellStyle name="SAPBEXaggDataEmph 5 6 7" xfId="19726"/>
    <cellStyle name="SAPBEXaggDataEmph 5 6 8" xfId="19727"/>
    <cellStyle name="SAPBEXaggDataEmph 5 7" xfId="19728"/>
    <cellStyle name="SAPBEXaggDataEmph 5 7 2" xfId="19729"/>
    <cellStyle name="SAPBEXaggDataEmph 5 7 3" xfId="19730"/>
    <cellStyle name="SAPBEXaggDataEmph 5 7 4" xfId="19731"/>
    <cellStyle name="SAPBEXaggDataEmph 5 7 5" xfId="19732"/>
    <cellStyle name="SAPBEXaggDataEmph 5 7 6" xfId="19733"/>
    <cellStyle name="SAPBEXaggDataEmph 5 7 7" xfId="19734"/>
    <cellStyle name="SAPBEXaggDataEmph 5 7 8" xfId="19735"/>
    <cellStyle name="SAPBEXaggDataEmph 5 8" xfId="19736"/>
    <cellStyle name="SAPBEXaggDataEmph 5 8 2" xfId="19737"/>
    <cellStyle name="SAPBEXaggDataEmph 5 8 3" xfId="19738"/>
    <cellStyle name="SAPBEXaggDataEmph 5 8 4" xfId="19739"/>
    <cellStyle name="SAPBEXaggDataEmph 5 8 5" xfId="19740"/>
    <cellStyle name="SAPBEXaggDataEmph 5 8 6" xfId="19741"/>
    <cellStyle name="SAPBEXaggDataEmph 5 8 7" xfId="19742"/>
    <cellStyle name="SAPBEXaggDataEmph 5 8 8" xfId="19743"/>
    <cellStyle name="SAPBEXaggDataEmph 5 9" xfId="19744"/>
    <cellStyle name="SAPBEXaggDataEmph 6" xfId="19745"/>
    <cellStyle name="SAPBEXaggDataEmph 6 10" xfId="19746"/>
    <cellStyle name="SAPBEXaggDataEmph 6 11" xfId="19747"/>
    <cellStyle name="SAPBEXaggDataEmph 6 12" xfId="19748"/>
    <cellStyle name="SAPBEXaggDataEmph 6 13" xfId="19749"/>
    <cellStyle name="SAPBEXaggDataEmph 6 14" xfId="19750"/>
    <cellStyle name="SAPBEXaggDataEmph 6 15" xfId="19751"/>
    <cellStyle name="SAPBEXaggDataEmph 6 2" xfId="19752"/>
    <cellStyle name="SAPBEXaggDataEmph 6 3" xfId="19753"/>
    <cellStyle name="SAPBEXaggDataEmph 6 3 2" xfId="19754"/>
    <cellStyle name="SAPBEXaggDataEmph 6 3 3" xfId="19755"/>
    <cellStyle name="SAPBEXaggDataEmph 6 3 4" xfId="19756"/>
    <cellStyle name="SAPBEXaggDataEmph 6 3 5" xfId="19757"/>
    <cellStyle name="SAPBEXaggDataEmph 6 3 6" xfId="19758"/>
    <cellStyle name="SAPBEXaggDataEmph 6 3 7" xfId="19759"/>
    <cellStyle name="SAPBEXaggDataEmph 6 3 8" xfId="19760"/>
    <cellStyle name="SAPBEXaggDataEmph 6 4" xfId="19761"/>
    <cellStyle name="SAPBEXaggDataEmph 6 4 2" xfId="19762"/>
    <cellStyle name="SAPBEXaggDataEmph 6 4 3" xfId="19763"/>
    <cellStyle name="SAPBEXaggDataEmph 6 4 4" xfId="19764"/>
    <cellStyle name="SAPBEXaggDataEmph 6 4 5" xfId="19765"/>
    <cellStyle name="SAPBEXaggDataEmph 6 4 6" xfId="19766"/>
    <cellStyle name="SAPBEXaggDataEmph 6 4 7" xfId="19767"/>
    <cellStyle name="SAPBEXaggDataEmph 6 4 8" xfId="19768"/>
    <cellStyle name="SAPBEXaggDataEmph 6 5" xfId="19769"/>
    <cellStyle name="SAPBEXaggDataEmph 6 5 2" xfId="19770"/>
    <cellStyle name="SAPBEXaggDataEmph 6 5 3" xfId="19771"/>
    <cellStyle name="SAPBEXaggDataEmph 6 5 4" xfId="19772"/>
    <cellStyle name="SAPBEXaggDataEmph 6 5 5" xfId="19773"/>
    <cellStyle name="SAPBEXaggDataEmph 6 5 6" xfId="19774"/>
    <cellStyle name="SAPBEXaggDataEmph 6 5 7" xfId="19775"/>
    <cellStyle name="SAPBEXaggDataEmph 6 5 8" xfId="19776"/>
    <cellStyle name="SAPBEXaggDataEmph 6 6" xfId="19777"/>
    <cellStyle name="SAPBEXaggDataEmph 6 6 2" xfId="19778"/>
    <cellStyle name="SAPBEXaggDataEmph 6 6 3" xfId="19779"/>
    <cellStyle name="SAPBEXaggDataEmph 6 6 4" xfId="19780"/>
    <cellStyle name="SAPBEXaggDataEmph 6 6 5" xfId="19781"/>
    <cellStyle name="SAPBEXaggDataEmph 6 6 6" xfId="19782"/>
    <cellStyle name="SAPBEXaggDataEmph 6 6 7" xfId="19783"/>
    <cellStyle name="SAPBEXaggDataEmph 6 6 8" xfId="19784"/>
    <cellStyle name="SAPBEXaggDataEmph 6 7" xfId="19785"/>
    <cellStyle name="SAPBEXaggDataEmph 6 7 2" xfId="19786"/>
    <cellStyle name="SAPBEXaggDataEmph 6 7 3" xfId="19787"/>
    <cellStyle name="SAPBEXaggDataEmph 6 7 4" xfId="19788"/>
    <cellStyle name="SAPBEXaggDataEmph 6 7 5" xfId="19789"/>
    <cellStyle name="SAPBEXaggDataEmph 6 7 6" xfId="19790"/>
    <cellStyle name="SAPBEXaggDataEmph 6 7 7" xfId="19791"/>
    <cellStyle name="SAPBEXaggDataEmph 6 7 8" xfId="19792"/>
    <cellStyle name="SAPBEXaggDataEmph 6 8" xfId="19793"/>
    <cellStyle name="SAPBEXaggDataEmph 6 8 2" xfId="19794"/>
    <cellStyle name="SAPBEXaggDataEmph 6 8 3" xfId="19795"/>
    <cellStyle name="SAPBEXaggDataEmph 6 8 4" xfId="19796"/>
    <cellStyle name="SAPBEXaggDataEmph 6 8 5" xfId="19797"/>
    <cellStyle name="SAPBEXaggDataEmph 6 8 6" xfId="19798"/>
    <cellStyle name="SAPBEXaggDataEmph 6 8 7" xfId="19799"/>
    <cellStyle name="SAPBEXaggDataEmph 6 8 8" xfId="19800"/>
    <cellStyle name="SAPBEXaggDataEmph 6 9" xfId="19801"/>
    <cellStyle name="SAPBEXaggDataEmph 7" xfId="19802"/>
    <cellStyle name="SAPBEXaggDataEmph 7 10" xfId="19803"/>
    <cellStyle name="SAPBEXaggDataEmph 7 11" xfId="19804"/>
    <cellStyle name="SAPBEXaggDataEmph 7 12" xfId="19805"/>
    <cellStyle name="SAPBEXaggDataEmph 7 13" xfId="19806"/>
    <cellStyle name="SAPBEXaggDataEmph 7 14" xfId="19807"/>
    <cellStyle name="SAPBEXaggDataEmph 7 15" xfId="19808"/>
    <cellStyle name="SAPBEXaggDataEmph 7 2" xfId="19809"/>
    <cellStyle name="SAPBEXaggDataEmph 7 3" xfId="19810"/>
    <cellStyle name="SAPBEXaggDataEmph 7 3 2" xfId="19811"/>
    <cellStyle name="SAPBEXaggDataEmph 7 3 3" xfId="19812"/>
    <cellStyle name="SAPBEXaggDataEmph 7 3 4" xfId="19813"/>
    <cellStyle name="SAPBEXaggDataEmph 7 3 5" xfId="19814"/>
    <cellStyle name="SAPBEXaggDataEmph 7 3 6" xfId="19815"/>
    <cellStyle name="SAPBEXaggDataEmph 7 3 7" xfId="19816"/>
    <cellStyle name="SAPBEXaggDataEmph 7 3 8" xfId="19817"/>
    <cellStyle name="SAPBEXaggDataEmph 7 4" xfId="19818"/>
    <cellStyle name="SAPBEXaggDataEmph 7 4 2" xfId="19819"/>
    <cellStyle name="SAPBEXaggDataEmph 7 4 3" xfId="19820"/>
    <cellStyle name="SAPBEXaggDataEmph 7 4 4" xfId="19821"/>
    <cellStyle name="SAPBEXaggDataEmph 7 4 5" xfId="19822"/>
    <cellStyle name="SAPBEXaggDataEmph 7 4 6" xfId="19823"/>
    <cellStyle name="SAPBEXaggDataEmph 7 4 7" xfId="19824"/>
    <cellStyle name="SAPBEXaggDataEmph 7 4 8" xfId="19825"/>
    <cellStyle name="SAPBEXaggDataEmph 7 5" xfId="19826"/>
    <cellStyle name="SAPBEXaggDataEmph 7 5 2" xfId="19827"/>
    <cellStyle name="SAPBEXaggDataEmph 7 5 3" xfId="19828"/>
    <cellStyle name="SAPBEXaggDataEmph 7 5 4" xfId="19829"/>
    <cellStyle name="SAPBEXaggDataEmph 7 5 5" xfId="19830"/>
    <cellStyle name="SAPBEXaggDataEmph 7 5 6" xfId="19831"/>
    <cellStyle name="SAPBEXaggDataEmph 7 5 7" xfId="19832"/>
    <cellStyle name="SAPBEXaggDataEmph 7 5 8" xfId="19833"/>
    <cellStyle name="SAPBEXaggDataEmph 7 6" xfId="19834"/>
    <cellStyle name="SAPBEXaggDataEmph 7 6 2" xfId="19835"/>
    <cellStyle name="SAPBEXaggDataEmph 7 6 3" xfId="19836"/>
    <cellStyle name="SAPBEXaggDataEmph 7 6 4" xfId="19837"/>
    <cellStyle name="SAPBEXaggDataEmph 7 6 5" xfId="19838"/>
    <cellStyle name="SAPBEXaggDataEmph 7 6 6" xfId="19839"/>
    <cellStyle name="SAPBEXaggDataEmph 7 6 7" xfId="19840"/>
    <cellStyle name="SAPBEXaggDataEmph 7 6 8" xfId="19841"/>
    <cellStyle name="SAPBEXaggDataEmph 7 7" xfId="19842"/>
    <cellStyle name="SAPBEXaggDataEmph 7 7 2" xfId="19843"/>
    <cellStyle name="SAPBEXaggDataEmph 7 7 3" xfId="19844"/>
    <cellStyle name="SAPBEXaggDataEmph 7 7 4" xfId="19845"/>
    <cellStyle name="SAPBEXaggDataEmph 7 7 5" xfId="19846"/>
    <cellStyle name="SAPBEXaggDataEmph 7 7 6" xfId="19847"/>
    <cellStyle name="SAPBEXaggDataEmph 7 7 7" xfId="19848"/>
    <cellStyle name="SAPBEXaggDataEmph 7 7 8" xfId="19849"/>
    <cellStyle name="SAPBEXaggDataEmph 7 8" xfId="19850"/>
    <cellStyle name="SAPBEXaggDataEmph 7 8 2" xfId="19851"/>
    <cellStyle name="SAPBEXaggDataEmph 7 8 3" xfId="19852"/>
    <cellStyle name="SAPBEXaggDataEmph 7 8 4" xfId="19853"/>
    <cellStyle name="SAPBEXaggDataEmph 7 8 5" xfId="19854"/>
    <cellStyle name="SAPBEXaggDataEmph 7 8 6" xfId="19855"/>
    <cellStyle name="SAPBEXaggDataEmph 7 8 7" xfId="19856"/>
    <cellStyle name="SAPBEXaggDataEmph 7 8 8" xfId="19857"/>
    <cellStyle name="SAPBEXaggDataEmph 7 9" xfId="19858"/>
    <cellStyle name="SAPBEXaggDataEmph 8" xfId="19859"/>
    <cellStyle name="SAPBEXaggDataEmph 8 10" xfId="19860"/>
    <cellStyle name="SAPBEXaggDataEmph 8 11" xfId="19861"/>
    <cellStyle name="SAPBEXaggDataEmph 8 12" xfId="19862"/>
    <cellStyle name="SAPBEXaggDataEmph 8 13" xfId="19863"/>
    <cellStyle name="SAPBEXaggDataEmph 8 14" xfId="19864"/>
    <cellStyle name="SAPBEXaggDataEmph 8 15" xfId="19865"/>
    <cellStyle name="SAPBEXaggDataEmph 8 2" xfId="19866"/>
    <cellStyle name="SAPBEXaggDataEmph 8 3" xfId="19867"/>
    <cellStyle name="SAPBEXaggDataEmph 8 3 2" xfId="19868"/>
    <cellStyle name="SAPBEXaggDataEmph 8 3 3" xfId="19869"/>
    <cellStyle name="SAPBEXaggDataEmph 8 3 4" xfId="19870"/>
    <cellStyle name="SAPBEXaggDataEmph 8 3 5" xfId="19871"/>
    <cellStyle name="SAPBEXaggDataEmph 8 3 6" xfId="19872"/>
    <cellStyle name="SAPBEXaggDataEmph 8 3 7" xfId="19873"/>
    <cellStyle name="SAPBEXaggDataEmph 8 3 8" xfId="19874"/>
    <cellStyle name="SAPBEXaggDataEmph 8 4" xfId="19875"/>
    <cellStyle name="SAPBEXaggDataEmph 8 4 2" xfId="19876"/>
    <cellStyle name="SAPBEXaggDataEmph 8 4 3" xfId="19877"/>
    <cellStyle name="SAPBEXaggDataEmph 8 4 4" xfId="19878"/>
    <cellStyle name="SAPBEXaggDataEmph 8 4 5" xfId="19879"/>
    <cellStyle name="SAPBEXaggDataEmph 8 4 6" xfId="19880"/>
    <cellStyle name="SAPBEXaggDataEmph 8 4 7" xfId="19881"/>
    <cellStyle name="SAPBEXaggDataEmph 8 4 8" xfId="19882"/>
    <cellStyle name="SAPBEXaggDataEmph 8 5" xfId="19883"/>
    <cellStyle name="SAPBEXaggDataEmph 8 5 2" xfId="19884"/>
    <cellStyle name="SAPBEXaggDataEmph 8 5 3" xfId="19885"/>
    <cellStyle name="SAPBEXaggDataEmph 8 5 4" xfId="19886"/>
    <cellStyle name="SAPBEXaggDataEmph 8 5 5" xfId="19887"/>
    <cellStyle name="SAPBEXaggDataEmph 8 5 6" xfId="19888"/>
    <cellStyle name="SAPBEXaggDataEmph 8 5 7" xfId="19889"/>
    <cellStyle name="SAPBEXaggDataEmph 8 5 8" xfId="19890"/>
    <cellStyle name="SAPBEXaggDataEmph 8 6" xfId="19891"/>
    <cellStyle name="SAPBEXaggDataEmph 8 6 2" xfId="19892"/>
    <cellStyle name="SAPBEXaggDataEmph 8 6 3" xfId="19893"/>
    <cellStyle name="SAPBEXaggDataEmph 8 6 4" xfId="19894"/>
    <cellStyle name="SAPBEXaggDataEmph 8 6 5" xfId="19895"/>
    <cellStyle name="SAPBEXaggDataEmph 8 6 6" xfId="19896"/>
    <cellStyle name="SAPBEXaggDataEmph 8 6 7" xfId="19897"/>
    <cellStyle name="SAPBEXaggDataEmph 8 6 8" xfId="19898"/>
    <cellStyle name="SAPBEXaggDataEmph 8 7" xfId="19899"/>
    <cellStyle name="SAPBEXaggDataEmph 8 7 2" xfId="19900"/>
    <cellStyle name="SAPBEXaggDataEmph 8 7 3" xfId="19901"/>
    <cellStyle name="SAPBEXaggDataEmph 8 7 4" xfId="19902"/>
    <cellStyle name="SAPBEXaggDataEmph 8 7 5" xfId="19903"/>
    <cellStyle name="SAPBEXaggDataEmph 8 7 6" xfId="19904"/>
    <cellStyle name="SAPBEXaggDataEmph 8 7 7" xfId="19905"/>
    <cellStyle name="SAPBEXaggDataEmph 8 7 8" xfId="19906"/>
    <cellStyle name="SAPBEXaggDataEmph 8 8" xfId="19907"/>
    <cellStyle name="SAPBEXaggDataEmph 8 8 2" xfId="19908"/>
    <cellStyle name="SAPBEXaggDataEmph 8 8 3" xfId="19909"/>
    <cellStyle name="SAPBEXaggDataEmph 8 8 4" xfId="19910"/>
    <cellStyle name="SAPBEXaggDataEmph 8 8 5" xfId="19911"/>
    <cellStyle name="SAPBEXaggDataEmph 8 8 6" xfId="19912"/>
    <cellStyle name="SAPBEXaggDataEmph 8 8 7" xfId="19913"/>
    <cellStyle name="SAPBEXaggDataEmph 8 8 8" xfId="19914"/>
    <cellStyle name="SAPBEXaggDataEmph 8 9" xfId="19915"/>
    <cellStyle name="SAPBEXaggDataEmph 9" xfId="19916"/>
    <cellStyle name="SAPBEXaggDataEmph 9 10" xfId="19917"/>
    <cellStyle name="SAPBEXaggDataEmph 9 11" xfId="19918"/>
    <cellStyle name="SAPBEXaggDataEmph 9 12" xfId="19919"/>
    <cellStyle name="SAPBEXaggDataEmph 9 13" xfId="19920"/>
    <cellStyle name="SAPBEXaggDataEmph 9 14" xfId="19921"/>
    <cellStyle name="SAPBEXaggDataEmph 9 15" xfId="19922"/>
    <cellStyle name="SAPBEXaggDataEmph 9 2" xfId="19923"/>
    <cellStyle name="SAPBEXaggDataEmph 9 3" xfId="19924"/>
    <cellStyle name="SAPBEXaggDataEmph 9 3 2" xfId="19925"/>
    <cellStyle name="SAPBEXaggDataEmph 9 3 3" xfId="19926"/>
    <cellStyle name="SAPBEXaggDataEmph 9 3 4" xfId="19927"/>
    <cellStyle name="SAPBEXaggDataEmph 9 3 5" xfId="19928"/>
    <cellStyle name="SAPBEXaggDataEmph 9 3 6" xfId="19929"/>
    <cellStyle name="SAPBEXaggDataEmph 9 3 7" xfId="19930"/>
    <cellStyle name="SAPBEXaggDataEmph 9 3 8" xfId="19931"/>
    <cellStyle name="SAPBEXaggDataEmph 9 4" xfId="19932"/>
    <cellStyle name="SAPBEXaggDataEmph 9 4 2" xfId="19933"/>
    <cellStyle name="SAPBEXaggDataEmph 9 4 3" xfId="19934"/>
    <cellStyle name="SAPBEXaggDataEmph 9 4 4" xfId="19935"/>
    <cellStyle name="SAPBEXaggDataEmph 9 4 5" xfId="19936"/>
    <cellStyle name="SAPBEXaggDataEmph 9 4 6" xfId="19937"/>
    <cellStyle name="SAPBEXaggDataEmph 9 4 7" xfId="19938"/>
    <cellStyle name="SAPBEXaggDataEmph 9 4 8" xfId="19939"/>
    <cellStyle name="SAPBEXaggDataEmph 9 5" xfId="19940"/>
    <cellStyle name="SAPBEXaggDataEmph 9 5 2" xfId="19941"/>
    <cellStyle name="SAPBEXaggDataEmph 9 5 3" xfId="19942"/>
    <cellStyle name="SAPBEXaggDataEmph 9 5 4" xfId="19943"/>
    <cellStyle name="SAPBEXaggDataEmph 9 5 5" xfId="19944"/>
    <cellStyle name="SAPBEXaggDataEmph 9 5 6" xfId="19945"/>
    <cellStyle name="SAPBEXaggDataEmph 9 5 7" xfId="19946"/>
    <cellStyle name="SAPBEXaggDataEmph 9 5 8" xfId="19947"/>
    <cellStyle name="SAPBEXaggDataEmph 9 6" xfId="19948"/>
    <cellStyle name="SAPBEXaggDataEmph 9 6 2" xfId="19949"/>
    <cellStyle name="SAPBEXaggDataEmph 9 6 3" xfId="19950"/>
    <cellStyle name="SAPBEXaggDataEmph 9 6 4" xfId="19951"/>
    <cellStyle name="SAPBEXaggDataEmph 9 6 5" xfId="19952"/>
    <cellStyle name="SAPBEXaggDataEmph 9 6 6" xfId="19953"/>
    <cellStyle name="SAPBEXaggDataEmph 9 6 7" xfId="19954"/>
    <cellStyle name="SAPBEXaggDataEmph 9 6 8" xfId="19955"/>
    <cellStyle name="SAPBEXaggDataEmph 9 7" xfId="19956"/>
    <cellStyle name="SAPBEXaggDataEmph 9 7 2" xfId="19957"/>
    <cellStyle name="SAPBEXaggDataEmph 9 7 3" xfId="19958"/>
    <cellStyle name="SAPBEXaggDataEmph 9 7 4" xfId="19959"/>
    <cellStyle name="SAPBEXaggDataEmph 9 7 5" xfId="19960"/>
    <cellStyle name="SAPBEXaggDataEmph 9 7 6" xfId="19961"/>
    <cellStyle name="SAPBEXaggDataEmph 9 7 7" xfId="19962"/>
    <cellStyle name="SAPBEXaggDataEmph 9 7 8" xfId="19963"/>
    <cellStyle name="SAPBEXaggDataEmph 9 8" xfId="19964"/>
    <cellStyle name="SAPBEXaggDataEmph 9 8 2" xfId="19965"/>
    <cellStyle name="SAPBEXaggDataEmph 9 8 3" xfId="19966"/>
    <cellStyle name="SAPBEXaggDataEmph 9 8 4" xfId="19967"/>
    <cellStyle name="SAPBEXaggDataEmph 9 8 5" xfId="19968"/>
    <cellStyle name="SAPBEXaggDataEmph 9 8 6" xfId="19969"/>
    <cellStyle name="SAPBEXaggDataEmph 9 8 7" xfId="19970"/>
    <cellStyle name="SAPBEXaggDataEmph 9 8 8" xfId="19971"/>
    <cellStyle name="SAPBEXaggDataEmph 9 9" xfId="19972"/>
    <cellStyle name="SAPBEXaggItem" xfId="19973"/>
    <cellStyle name="SAPBEXaggItem 2" xfId="19974"/>
    <cellStyle name="SAPBEXaggItem 2 2" xfId="19975"/>
    <cellStyle name="SAPBEXaggItem 2 3" xfId="19976"/>
    <cellStyle name="SAPBEXaggItem 2 3 10" xfId="19977"/>
    <cellStyle name="SAPBEXaggItem 2 3 11" xfId="19978"/>
    <cellStyle name="SAPBEXaggItem 2 3 12" xfId="19979"/>
    <cellStyle name="SAPBEXaggItem 2 3 13" xfId="19980"/>
    <cellStyle name="SAPBEXaggItem 2 3 14" xfId="19981"/>
    <cellStyle name="SAPBEXaggItem 2 3 15" xfId="19982"/>
    <cellStyle name="SAPBEXaggItem 2 3 2" xfId="19983"/>
    <cellStyle name="SAPBEXaggItem 2 3 3" xfId="19984"/>
    <cellStyle name="SAPBEXaggItem 2 3 3 2" xfId="19985"/>
    <cellStyle name="SAPBEXaggItem 2 3 3 3" xfId="19986"/>
    <cellStyle name="SAPBEXaggItem 2 3 3 4" xfId="19987"/>
    <cellStyle name="SAPBEXaggItem 2 3 3 5" xfId="19988"/>
    <cellStyle name="SAPBEXaggItem 2 3 3 6" xfId="19989"/>
    <cellStyle name="SAPBEXaggItem 2 3 3 7" xfId="19990"/>
    <cellStyle name="SAPBEXaggItem 2 3 3 8" xfId="19991"/>
    <cellStyle name="SAPBEXaggItem 2 3 4" xfId="19992"/>
    <cellStyle name="SAPBEXaggItem 2 3 4 2" xfId="19993"/>
    <cellStyle name="SAPBEXaggItem 2 3 4 3" xfId="19994"/>
    <cellStyle name="SAPBEXaggItem 2 3 4 4" xfId="19995"/>
    <cellStyle name="SAPBEXaggItem 2 3 4 5" xfId="19996"/>
    <cellStyle name="SAPBEXaggItem 2 3 4 6" xfId="19997"/>
    <cellStyle name="SAPBEXaggItem 2 3 4 7" xfId="19998"/>
    <cellStyle name="SAPBEXaggItem 2 3 4 8" xfId="19999"/>
    <cellStyle name="SAPBEXaggItem 2 3 5" xfId="20000"/>
    <cellStyle name="SAPBEXaggItem 2 3 5 2" xfId="20001"/>
    <cellStyle name="SAPBEXaggItem 2 3 5 3" xfId="20002"/>
    <cellStyle name="SAPBEXaggItem 2 3 5 4" xfId="20003"/>
    <cellStyle name="SAPBEXaggItem 2 3 5 5" xfId="20004"/>
    <cellStyle name="SAPBEXaggItem 2 3 5 6" xfId="20005"/>
    <cellStyle name="SAPBEXaggItem 2 3 5 7" xfId="20006"/>
    <cellStyle name="SAPBEXaggItem 2 3 5 8" xfId="20007"/>
    <cellStyle name="SAPBEXaggItem 2 3 6" xfId="20008"/>
    <cellStyle name="SAPBEXaggItem 2 3 6 2" xfId="20009"/>
    <cellStyle name="SAPBEXaggItem 2 3 6 3" xfId="20010"/>
    <cellStyle name="SAPBEXaggItem 2 3 6 4" xfId="20011"/>
    <cellStyle name="SAPBEXaggItem 2 3 6 5" xfId="20012"/>
    <cellStyle name="SAPBEXaggItem 2 3 6 6" xfId="20013"/>
    <cellStyle name="SAPBEXaggItem 2 3 6 7" xfId="20014"/>
    <cellStyle name="SAPBEXaggItem 2 3 6 8" xfId="20015"/>
    <cellStyle name="SAPBEXaggItem 2 3 7" xfId="20016"/>
    <cellStyle name="SAPBEXaggItem 2 3 7 2" xfId="20017"/>
    <cellStyle name="SAPBEXaggItem 2 3 7 3" xfId="20018"/>
    <cellStyle name="SAPBEXaggItem 2 3 7 4" xfId="20019"/>
    <cellStyle name="SAPBEXaggItem 2 3 7 5" xfId="20020"/>
    <cellStyle name="SAPBEXaggItem 2 3 7 6" xfId="20021"/>
    <cellStyle name="SAPBEXaggItem 2 3 7 7" xfId="20022"/>
    <cellStyle name="SAPBEXaggItem 2 3 7 8" xfId="20023"/>
    <cellStyle name="SAPBEXaggItem 2 3 8" xfId="20024"/>
    <cellStyle name="SAPBEXaggItem 2 3 8 2" xfId="20025"/>
    <cellStyle name="SAPBEXaggItem 2 3 8 3" xfId="20026"/>
    <cellStyle name="SAPBEXaggItem 2 3 8 4" xfId="20027"/>
    <cellStyle name="SAPBEXaggItem 2 3 8 5" xfId="20028"/>
    <cellStyle name="SAPBEXaggItem 2 3 8 6" xfId="20029"/>
    <cellStyle name="SAPBEXaggItem 2 3 8 7" xfId="20030"/>
    <cellStyle name="SAPBEXaggItem 2 3 8 8" xfId="20031"/>
    <cellStyle name="SAPBEXaggItem 2 3 9" xfId="20032"/>
    <cellStyle name="SAPBEXaggItem 2 4" xfId="20033"/>
    <cellStyle name="SAPBEXaggItem 2 4 10" xfId="20034"/>
    <cellStyle name="SAPBEXaggItem 2 4 11" xfId="20035"/>
    <cellStyle name="SAPBEXaggItem 2 4 12" xfId="20036"/>
    <cellStyle name="SAPBEXaggItem 2 4 13" xfId="20037"/>
    <cellStyle name="SAPBEXaggItem 2 4 14" xfId="20038"/>
    <cellStyle name="SAPBEXaggItem 2 4 15" xfId="20039"/>
    <cellStyle name="SAPBEXaggItem 2 4 2" xfId="20040"/>
    <cellStyle name="SAPBEXaggItem 2 4 3" xfId="20041"/>
    <cellStyle name="SAPBEXaggItem 2 4 3 2" xfId="20042"/>
    <cellStyle name="SAPBEXaggItem 2 4 3 3" xfId="20043"/>
    <cellStyle name="SAPBEXaggItem 2 4 3 4" xfId="20044"/>
    <cellStyle name="SAPBEXaggItem 2 4 3 5" xfId="20045"/>
    <cellStyle name="SAPBEXaggItem 2 4 3 6" xfId="20046"/>
    <cellStyle name="SAPBEXaggItem 2 4 3 7" xfId="20047"/>
    <cellStyle name="SAPBEXaggItem 2 4 3 8" xfId="20048"/>
    <cellStyle name="SAPBEXaggItem 2 4 4" xfId="20049"/>
    <cellStyle name="SAPBEXaggItem 2 4 4 2" xfId="20050"/>
    <cellStyle name="SAPBEXaggItem 2 4 4 3" xfId="20051"/>
    <cellStyle name="SAPBEXaggItem 2 4 4 4" xfId="20052"/>
    <cellStyle name="SAPBEXaggItem 2 4 4 5" xfId="20053"/>
    <cellStyle name="SAPBEXaggItem 2 4 4 6" xfId="20054"/>
    <cellStyle name="SAPBEXaggItem 2 4 4 7" xfId="20055"/>
    <cellStyle name="SAPBEXaggItem 2 4 4 8" xfId="20056"/>
    <cellStyle name="SAPBEXaggItem 2 4 5" xfId="20057"/>
    <cellStyle name="SAPBEXaggItem 2 4 5 2" xfId="20058"/>
    <cellStyle name="SAPBEXaggItem 2 4 5 3" xfId="20059"/>
    <cellStyle name="SAPBEXaggItem 2 4 5 4" xfId="20060"/>
    <cellStyle name="SAPBEXaggItem 2 4 5 5" xfId="20061"/>
    <cellStyle name="SAPBEXaggItem 2 4 5 6" xfId="20062"/>
    <cellStyle name="SAPBEXaggItem 2 4 5 7" xfId="20063"/>
    <cellStyle name="SAPBEXaggItem 2 4 5 8" xfId="20064"/>
    <cellStyle name="SAPBEXaggItem 2 4 6" xfId="20065"/>
    <cellStyle name="SAPBEXaggItem 2 4 6 2" xfId="20066"/>
    <cellStyle name="SAPBEXaggItem 2 4 6 3" xfId="20067"/>
    <cellStyle name="SAPBEXaggItem 2 4 6 4" xfId="20068"/>
    <cellStyle name="SAPBEXaggItem 2 4 6 5" xfId="20069"/>
    <cellStyle name="SAPBEXaggItem 2 4 6 6" xfId="20070"/>
    <cellStyle name="SAPBEXaggItem 2 4 6 7" xfId="20071"/>
    <cellStyle name="SAPBEXaggItem 2 4 6 8" xfId="20072"/>
    <cellStyle name="SAPBEXaggItem 2 4 7" xfId="20073"/>
    <cellStyle name="SAPBEXaggItem 2 4 7 2" xfId="20074"/>
    <cellStyle name="SAPBEXaggItem 2 4 7 3" xfId="20075"/>
    <cellStyle name="SAPBEXaggItem 2 4 7 4" xfId="20076"/>
    <cellStyle name="SAPBEXaggItem 2 4 7 5" xfId="20077"/>
    <cellStyle name="SAPBEXaggItem 2 4 7 6" xfId="20078"/>
    <cellStyle name="SAPBEXaggItem 2 4 7 7" xfId="20079"/>
    <cellStyle name="SAPBEXaggItem 2 4 7 8" xfId="20080"/>
    <cellStyle name="SAPBEXaggItem 2 4 8" xfId="20081"/>
    <cellStyle name="SAPBEXaggItem 2 4 8 2" xfId="20082"/>
    <cellStyle name="SAPBEXaggItem 2 4 8 3" xfId="20083"/>
    <cellStyle name="SAPBEXaggItem 2 4 8 4" xfId="20084"/>
    <cellStyle name="SAPBEXaggItem 2 4 8 5" xfId="20085"/>
    <cellStyle name="SAPBEXaggItem 2 4 8 6" xfId="20086"/>
    <cellStyle name="SAPBEXaggItem 2 4 8 7" xfId="20087"/>
    <cellStyle name="SAPBEXaggItem 2 4 8 8" xfId="20088"/>
    <cellStyle name="SAPBEXaggItem 2 4 9" xfId="20089"/>
    <cellStyle name="SAPBEXaggItem 2 5" xfId="20090"/>
    <cellStyle name="SAPBEXaggItem 2 5 10" xfId="20091"/>
    <cellStyle name="SAPBEXaggItem 2 5 11" xfId="20092"/>
    <cellStyle name="SAPBEXaggItem 2 5 12" xfId="20093"/>
    <cellStyle name="SAPBEXaggItem 2 5 13" xfId="20094"/>
    <cellStyle name="SAPBEXaggItem 2 5 14" xfId="20095"/>
    <cellStyle name="SAPBEXaggItem 2 5 15" xfId="20096"/>
    <cellStyle name="SAPBEXaggItem 2 5 2" xfId="20097"/>
    <cellStyle name="SAPBEXaggItem 2 5 3" xfId="20098"/>
    <cellStyle name="SAPBEXaggItem 2 5 3 2" xfId="20099"/>
    <cellStyle name="SAPBEXaggItem 2 5 3 3" xfId="20100"/>
    <cellStyle name="SAPBEXaggItem 2 5 3 4" xfId="20101"/>
    <cellStyle name="SAPBEXaggItem 2 5 3 5" xfId="20102"/>
    <cellStyle name="SAPBEXaggItem 2 5 3 6" xfId="20103"/>
    <cellStyle name="SAPBEXaggItem 2 5 3 7" xfId="20104"/>
    <cellStyle name="SAPBEXaggItem 2 5 3 8" xfId="20105"/>
    <cellStyle name="SAPBEXaggItem 2 5 4" xfId="20106"/>
    <cellStyle name="SAPBEXaggItem 2 5 4 2" xfId="20107"/>
    <cellStyle name="SAPBEXaggItem 2 5 4 3" xfId="20108"/>
    <cellStyle name="SAPBEXaggItem 2 5 4 4" xfId="20109"/>
    <cellStyle name="SAPBEXaggItem 2 5 4 5" xfId="20110"/>
    <cellStyle name="SAPBEXaggItem 2 5 4 6" xfId="20111"/>
    <cellStyle name="SAPBEXaggItem 2 5 4 7" xfId="20112"/>
    <cellStyle name="SAPBEXaggItem 2 5 4 8" xfId="20113"/>
    <cellStyle name="SAPBEXaggItem 2 5 5" xfId="20114"/>
    <cellStyle name="SAPBEXaggItem 2 5 5 2" xfId="20115"/>
    <cellStyle name="SAPBEXaggItem 2 5 5 3" xfId="20116"/>
    <cellStyle name="SAPBEXaggItem 2 5 5 4" xfId="20117"/>
    <cellStyle name="SAPBEXaggItem 2 5 5 5" xfId="20118"/>
    <cellStyle name="SAPBEXaggItem 2 5 5 6" xfId="20119"/>
    <cellStyle name="SAPBEXaggItem 2 5 5 7" xfId="20120"/>
    <cellStyle name="SAPBEXaggItem 2 5 5 8" xfId="20121"/>
    <cellStyle name="SAPBEXaggItem 2 5 6" xfId="20122"/>
    <cellStyle name="SAPBEXaggItem 2 5 6 2" xfId="20123"/>
    <cellStyle name="SAPBEXaggItem 2 5 6 3" xfId="20124"/>
    <cellStyle name="SAPBEXaggItem 2 5 6 4" xfId="20125"/>
    <cellStyle name="SAPBEXaggItem 2 5 6 5" xfId="20126"/>
    <cellStyle name="SAPBEXaggItem 2 5 6 6" xfId="20127"/>
    <cellStyle name="SAPBEXaggItem 2 5 6 7" xfId="20128"/>
    <cellStyle name="SAPBEXaggItem 2 5 6 8" xfId="20129"/>
    <cellStyle name="SAPBEXaggItem 2 5 7" xfId="20130"/>
    <cellStyle name="SAPBEXaggItem 2 5 7 2" xfId="20131"/>
    <cellStyle name="SAPBEXaggItem 2 5 7 3" xfId="20132"/>
    <cellStyle name="SAPBEXaggItem 2 5 7 4" xfId="20133"/>
    <cellStyle name="SAPBEXaggItem 2 5 7 5" xfId="20134"/>
    <cellStyle name="SAPBEXaggItem 2 5 7 6" xfId="20135"/>
    <cellStyle name="SAPBEXaggItem 2 5 7 7" xfId="20136"/>
    <cellStyle name="SAPBEXaggItem 2 5 7 8" xfId="20137"/>
    <cellStyle name="SAPBEXaggItem 2 5 8" xfId="20138"/>
    <cellStyle name="SAPBEXaggItem 2 5 8 2" xfId="20139"/>
    <cellStyle name="SAPBEXaggItem 2 5 8 3" xfId="20140"/>
    <cellStyle name="SAPBEXaggItem 2 5 8 4" xfId="20141"/>
    <cellStyle name="SAPBEXaggItem 2 5 8 5" xfId="20142"/>
    <cellStyle name="SAPBEXaggItem 2 5 8 6" xfId="20143"/>
    <cellStyle name="SAPBEXaggItem 2 5 8 7" xfId="20144"/>
    <cellStyle name="SAPBEXaggItem 2 5 8 8" xfId="20145"/>
    <cellStyle name="SAPBEXaggItem 2 5 9" xfId="20146"/>
    <cellStyle name="SAPBEXaggItem 2 6" xfId="20147"/>
    <cellStyle name="SAPBEXaggItem 2 6 10" xfId="20148"/>
    <cellStyle name="SAPBEXaggItem 2 6 11" xfId="20149"/>
    <cellStyle name="SAPBEXaggItem 2 6 12" xfId="20150"/>
    <cellStyle name="SAPBEXaggItem 2 6 13" xfId="20151"/>
    <cellStyle name="SAPBEXaggItem 2 6 14" xfId="20152"/>
    <cellStyle name="SAPBEXaggItem 2 6 15" xfId="20153"/>
    <cellStyle name="SAPBEXaggItem 2 6 2" xfId="20154"/>
    <cellStyle name="SAPBEXaggItem 2 6 3" xfId="20155"/>
    <cellStyle name="SAPBEXaggItem 2 6 3 2" xfId="20156"/>
    <cellStyle name="SAPBEXaggItem 2 6 3 3" xfId="20157"/>
    <cellStyle name="SAPBEXaggItem 2 6 3 4" xfId="20158"/>
    <cellStyle name="SAPBEXaggItem 2 6 3 5" xfId="20159"/>
    <cellStyle name="SAPBEXaggItem 2 6 3 6" xfId="20160"/>
    <cellStyle name="SAPBEXaggItem 2 6 3 7" xfId="20161"/>
    <cellStyle name="SAPBEXaggItem 2 6 3 8" xfId="20162"/>
    <cellStyle name="SAPBEXaggItem 2 6 4" xfId="20163"/>
    <cellStyle name="SAPBEXaggItem 2 6 4 2" xfId="20164"/>
    <cellStyle name="SAPBEXaggItem 2 6 4 3" xfId="20165"/>
    <cellStyle name="SAPBEXaggItem 2 6 4 4" xfId="20166"/>
    <cellStyle name="SAPBEXaggItem 2 6 4 5" xfId="20167"/>
    <cellStyle name="SAPBEXaggItem 2 6 4 6" xfId="20168"/>
    <cellStyle name="SAPBEXaggItem 2 6 4 7" xfId="20169"/>
    <cellStyle name="SAPBEXaggItem 2 6 4 8" xfId="20170"/>
    <cellStyle name="SAPBEXaggItem 2 6 5" xfId="20171"/>
    <cellStyle name="SAPBEXaggItem 2 6 5 2" xfId="20172"/>
    <cellStyle name="SAPBEXaggItem 2 6 5 3" xfId="20173"/>
    <cellStyle name="SAPBEXaggItem 2 6 5 4" xfId="20174"/>
    <cellStyle name="SAPBEXaggItem 2 6 5 5" xfId="20175"/>
    <cellStyle name="SAPBEXaggItem 2 6 5 6" xfId="20176"/>
    <cellStyle name="SAPBEXaggItem 2 6 5 7" xfId="20177"/>
    <cellStyle name="SAPBEXaggItem 2 6 5 8" xfId="20178"/>
    <cellStyle name="SAPBEXaggItem 2 6 6" xfId="20179"/>
    <cellStyle name="SAPBEXaggItem 2 6 6 2" xfId="20180"/>
    <cellStyle name="SAPBEXaggItem 2 6 6 3" xfId="20181"/>
    <cellStyle name="SAPBEXaggItem 2 6 6 4" xfId="20182"/>
    <cellStyle name="SAPBEXaggItem 2 6 6 5" xfId="20183"/>
    <cellStyle name="SAPBEXaggItem 2 6 6 6" xfId="20184"/>
    <cellStyle name="SAPBEXaggItem 2 6 6 7" xfId="20185"/>
    <cellStyle name="SAPBEXaggItem 2 6 6 8" xfId="20186"/>
    <cellStyle name="SAPBEXaggItem 2 6 7" xfId="20187"/>
    <cellStyle name="SAPBEXaggItem 2 6 7 2" xfId="20188"/>
    <cellStyle name="SAPBEXaggItem 2 6 7 3" xfId="20189"/>
    <cellStyle name="SAPBEXaggItem 2 6 7 4" xfId="20190"/>
    <cellStyle name="SAPBEXaggItem 2 6 7 5" xfId="20191"/>
    <cellStyle name="SAPBEXaggItem 2 6 7 6" xfId="20192"/>
    <cellStyle name="SAPBEXaggItem 2 6 7 7" xfId="20193"/>
    <cellStyle name="SAPBEXaggItem 2 6 7 8" xfId="20194"/>
    <cellStyle name="SAPBEXaggItem 2 6 8" xfId="20195"/>
    <cellStyle name="SAPBEXaggItem 2 6 8 2" xfId="20196"/>
    <cellStyle name="SAPBEXaggItem 2 6 8 3" xfId="20197"/>
    <cellStyle name="SAPBEXaggItem 2 6 8 4" xfId="20198"/>
    <cellStyle name="SAPBEXaggItem 2 6 8 5" xfId="20199"/>
    <cellStyle name="SAPBEXaggItem 2 6 8 6" xfId="20200"/>
    <cellStyle name="SAPBEXaggItem 2 6 8 7" xfId="20201"/>
    <cellStyle name="SAPBEXaggItem 2 6 8 8" xfId="20202"/>
    <cellStyle name="SAPBEXaggItem 2 6 9" xfId="20203"/>
    <cellStyle name="SAPBEXaggItem 2 7" xfId="20204"/>
    <cellStyle name="SAPBEXaggItem 2 7 10" xfId="20205"/>
    <cellStyle name="SAPBEXaggItem 2 7 11" xfId="20206"/>
    <cellStyle name="SAPBEXaggItem 2 7 12" xfId="20207"/>
    <cellStyle name="SAPBEXaggItem 2 7 13" xfId="20208"/>
    <cellStyle name="SAPBEXaggItem 2 7 14" xfId="20209"/>
    <cellStyle name="SAPBEXaggItem 2 7 15" xfId="20210"/>
    <cellStyle name="SAPBEXaggItem 2 7 2" xfId="20211"/>
    <cellStyle name="SAPBEXaggItem 2 7 3" xfId="20212"/>
    <cellStyle name="SAPBEXaggItem 2 7 3 2" xfId="20213"/>
    <cellStyle name="SAPBEXaggItem 2 7 3 3" xfId="20214"/>
    <cellStyle name="SAPBEXaggItem 2 7 3 4" xfId="20215"/>
    <cellStyle name="SAPBEXaggItem 2 7 3 5" xfId="20216"/>
    <cellStyle name="SAPBEXaggItem 2 7 3 6" xfId="20217"/>
    <cellStyle name="SAPBEXaggItem 2 7 3 7" xfId="20218"/>
    <cellStyle name="SAPBEXaggItem 2 7 3 8" xfId="20219"/>
    <cellStyle name="SAPBEXaggItem 2 7 4" xfId="20220"/>
    <cellStyle name="SAPBEXaggItem 2 7 4 2" xfId="20221"/>
    <cellStyle name="SAPBEXaggItem 2 7 4 3" xfId="20222"/>
    <cellStyle name="SAPBEXaggItem 2 7 4 4" xfId="20223"/>
    <cellStyle name="SAPBEXaggItem 2 7 4 5" xfId="20224"/>
    <cellStyle name="SAPBEXaggItem 2 7 4 6" xfId="20225"/>
    <cellStyle name="SAPBEXaggItem 2 7 4 7" xfId="20226"/>
    <cellStyle name="SAPBEXaggItem 2 7 4 8" xfId="20227"/>
    <cellStyle name="SAPBEXaggItem 2 7 5" xfId="20228"/>
    <cellStyle name="SAPBEXaggItem 2 7 5 2" xfId="20229"/>
    <cellStyle name="SAPBEXaggItem 2 7 5 3" xfId="20230"/>
    <cellStyle name="SAPBEXaggItem 2 7 5 4" xfId="20231"/>
    <cellStyle name="SAPBEXaggItem 2 7 5 5" xfId="20232"/>
    <cellStyle name="SAPBEXaggItem 2 7 5 6" xfId="20233"/>
    <cellStyle name="SAPBEXaggItem 2 7 5 7" xfId="20234"/>
    <cellStyle name="SAPBEXaggItem 2 7 5 8" xfId="20235"/>
    <cellStyle name="SAPBEXaggItem 2 7 6" xfId="20236"/>
    <cellStyle name="SAPBEXaggItem 2 7 6 2" xfId="20237"/>
    <cellStyle name="SAPBEXaggItem 2 7 6 3" xfId="20238"/>
    <cellStyle name="SAPBEXaggItem 2 7 6 4" xfId="20239"/>
    <cellStyle name="SAPBEXaggItem 2 7 6 5" xfId="20240"/>
    <cellStyle name="SAPBEXaggItem 2 7 6 6" xfId="20241"/>
    <cellStyle name="SAPBEXaggItem 2 7 6 7" xfId="20242"/>
    <cellStyle name="SAPBEXaggItem 2 7 6 8" xfId="20243"/>
    <cellStyle name="SAPBEXaggItem 2 7 7" xfId="20244"/>
    <cellStyle name="SAPBEXaggItem 2 7 7 2" xfId="20245"/>
    <cellStyle name="SAPBEXaggItem 2 7 7 3" xfId="20246"/>
    <cellStyle name="SAPBEXaggItem 2 7 7 4" xfId="20247"/>
    <cellStyle name="SAPBEXaggItem 2 7 7 5" xfId="20248"/>
    <cellStyle name="SAPBEXaggItem 2 7 7 6" xfId="20249"/>
    <cellStyle name="SAPBEXaggItem 2 7 7 7" xfId="20250"/>
    <cellStyle name="SAPBEXaggItem 2 7 7 8" xfId="20251"/>
    <cellStyle name="SAPBEXaggItem 2 7 8" xfId="20252"/>
    <cellStyle name="SAPBEXaggItem 2 7 8 2" xfId="20253"/>
    <cellStyle name="SAPBEXaggItem 2 7 8 3" xfId="20254"/>
    <cellStyle name="SAPBEXaggItem 2 7 8 4" xfId="20255"/>
    <cellStyle name="SAPBEXaggItem 2 7 8 5" xfId="20256"/>
    <cellStyle name="SAPBEXaggItem 2 7 8 6" xfId="20257"/>
    <cellStyle name="SAPBEXaggItem 2 7 8 7" xfId="20258"/>
    <cellStyle name="SAPBEXaggItem 2 7 8 8" xfId="20259"/>
    <cellStyle name="SAPBEXaggItem 2 7 9" xfId="20260"/>
    <cellStyle name="SAPBEXaggItem 2 8" xfId="20261"/>
    <cellStyle name="SAPBEXaggItem 2 8 10" xfId="20262"/>
    <cellStyle name="SAPBEXaggItem 2 8 11" xfId="20263"/>
    <cellStyle name="SAPBEXaggItem 2 8 12" xfId="20264"/>
    <cellStyle name="SAPBEXaggItem 2 8 13" xfId="20265"/>
    <cellStyle name="SAPBEXaggItem 2 8 14" xfId="20266"/>
    <cellStyle name="SAPBEXaggItem 2 8 15" xfId="20267"/>
    <cellStyle name="SAPBEXaggItem 2 8 2" xfId="20268"/>
    <cellStyle name="SAPBEXaggItem 2 8 3" xfId="20269"/>
    <cellStyle name="SAPBEXaggItem 2 8 3 2" xfId="20270"/>
    <cellStyle name="SAPBEXaggItem 2 8 3 3" xfId="20271"/>
    <cellStyle name="SAPBEXaggItem 2 8 3 4" xfId="20272"/>
    <cellStyle name="SAPBEXaggItem 2 8 3 5" xfId="20273"/>
    <cellStyle name="SAPBEXaggItem 2 8 3 6" xfId="20274"/>
    <cellStyle name="SAPBEXaggItem 2 8 3 7" xfId="20275"/>
    <cellStyle name="SAPBEXaggItem 2 8 3 8" xfId="20276"/>
    <cellStyle name="SAPBEXaggItem 2 8 4" xfId="20277"/>
    <cellStyle name="SAPBEXaggItem 2 8 4 2" xfId="20278"/>
    <cellStyle name="SAPBEXaggItem 2 8 4 3" xfId="20279"/>
    <cellStyle name="SAPBEXaggItem 2 8 4 4" xfId="20280"/>
    <cellStyle name="SAPBEXaggItem 2 8 4 5" xfId="20281"/>
    <cellStyle name="SAPBEXaggItem 2 8 4 6" xfId="20282"/>
    <cellStyle name="SAPBEXaggItem 2 8 4 7" xfId="20283"/>
    <cellStyle name="SAPBEXaggItem 2 8 4 8" xfId="20284"/>
    <cellStyle name="SAPBEXaggItem 2 8 5" xfId="20285"/>
    <cellStyle name="SAPBEXaggItem 2 8 5 2" xfId="20286"/>
    <cellStyle name="SAPBEXaggItem 2 8 5 3" xfId="20287"/>
    <cellStyle name="SAPBEXaggItem 2 8 5 4" xfId="20288"/>
    <cellStyle name="SAPBEXaggItem 2 8 5 5" xfId="20289"/>
    <cellStyle name="SAPBEXaggItem 2 8 5 6" xfId="20290"/>
    <cellStyle name="SAPBEXaggItem 2 8 5 7" xfId="20291"/>
    <cellStyle name="SAPBEXaggItem 2 8 5 8" xfId="20292"/>
    <cellStyle name="SAPBEXaggItem 2 8 6" xfId="20293"/>
    <cellStyle name="SAPBEXaggItem 2 8 6 2" xfId="20294"/>
    <cellStyle name="SAPBEXaggItem 2 8 6 3" xfId="20295"/>
    <cellStyle name="SAPBEXaggItem 2 8 6 4" xfId="20296"/>
    <cellStyle name="SAPBEXaggItem 2 8 6 5" xfId="20297"/>
    <cellStyle name="SAPBEXaggItem 2 8 6 6" xfId="20298"/>
    <cellStyle name="SAPBEXaggItem 2 8 6 7" xfId="20299"/>
    <cellStyle name="SAPBEXaggItem 2 8 6 8" xfId="20300"/>
    <cellStyle name="SAPBEXaggItem 2 8 7" xfId="20301"/>
    <cellStyle name="SAPBEXaggItem 2 8 7 2" xfId="20302"/>
    <cellStyle name="SAPBEXaggItem 2 8 7 3" xfId="20303"/>
    <cellStyle name="SAPBEXaggItem 2 8 7 4" xfId="20304"/>
    <cellStyle name="SAPBEXaggItem 2 8 7 5" xfId="20305"/>
    <cellStyle name="SAPBEXaggItem 2 8 7 6" xfId="20306"/>
    <cellStyle name="SAPBEXaggItem 2 8 7 7" xfId="20307"/>
    <cellStyle name="SAPBEXaggItem 2 8 7 8" xfId="20308"/>
    <cellStyle name="SAPBEXaggItem 2 8 8" xfId="20309"/>
    <cellStyle name="SAPBEXaggItem 2 8 8 2" xfId="20310"/>
    <cellStyle name="SAPBEXaggItem 2 8 8 3" xfId="20311"/>
    <cellStyle name="SAPBEXaggItem 2 8 8 4" xfId="20312"/>
    <cellStyle name="SAPBEXaggItem 2 8 8 5" xfId="20313"/>
    <cellStyle name="SAPBEXaggItem 2 8 8 6" xfId="20314"/>
    <cellStyle name="SAPBEXaggItem 2 8 8 7" xfId="20315"/>
    <cellStyle name="SAPBEXaggItem 2 8 8 8" xfId="20316"/>
    <cellStyle name="SAPBEXaggItem 2 8 9" xfId="20317"/>
    <cellStyle name="SAPBEXaggItem 3" xfId="20318"/>
    <cellStyle name="SAPBEXaggItem 4" xfId="20319"/>
    <cellStyle name="SAPBEXaggItem 4 10" xfId="20320"/>
    <cellStyle name="SAPBEXaggItem 4 11" xfId="20321"/>
    <cellStyle name="SAPBEXaggItem 4 12" xfId="20322"/>
    <cellStyle name="SAPBEXaggItem 4 13" xfId="20323"/>
    <cellStyle name="SAPBEXaggItem 4 14" xfId="20324"/>
    <cellStyle name="SAPBEXaggItem 4 15" xfId="20325"/>
    <cellStyle name="SAPBEXaggItem 4 2" xfId="20326"/>
    <cellStyle name="SAPBEXaggItem 4 3" xfId="20327"/>
    <cellStyle name="SAPBEXaggItem 4 3 2" xfId="20328"/>
    <cellStyle name="SAPBEXaggItem 4 3 3" xfId="20329"/>
    <cellStyle name="SAPBEXaggItem 4 3 4" xfId="20330"/>
    <cellStyle name="SAPBEXaggItem 4 3 5" xfId="20331"/>
    <cellStyle name="SAPBEXaggItem 4 3 6" xfId="20332"/>
    <cellStyle name="SAPBEXaggItem 4 3 7" xfId="20333"/>
    <cellStyle name="SAPBEXaggItem 4 3 8" xfId="20334"/>
    <cellStyle name="SAPBEXaggItem 4 4" xfId="20335"/>
    <cellStyle name="SAPBEXaggItem 4 4 2" xfId="20336"/>
    <cellStyle name="SAPBEXaggItem 4 4 3" xfId="20337"/>
    <cellStyle name="SAPBEXaggItem 4 4 4" xfId="20338"/>
    <cellStyle name="SAPBEXaggItem 4 4 5" xfId="20339"/>
    <cellStyle name="SAPBEXaggItem 4 4 6" xfId="20340"/>
    <cellStyle name="SAPBEXaggItem 4 4 7" xfId="20341"/>
    <cellStyle name="SAPBEXaggItem 4 4 8" xfId="20342"/>
    <cellStyle name="SAPBEXaggItem 4 5" xfId="20343"/>
    <cellStyle name="SAPBEXaggItem 4 5 2" xfId="20344"/>
    <cellStyle name="SAPBEXaggItem 4 5 3" xfId="20345"/>
    <cellStyle name="SAPBEXaggItem 4 5 4" xfId="20346"/>
    <cellStyle name="SAPBEXaggItem 4 5 5" xfId="20347"/>
    <cellStyle name="SAPBEXaggItem 4 5 6" xfId="20348"/>
    <cellStyle name="SAPBEXaggItem 4 5 7" xfId="20349"/>
    <cellStyle name="SAPBEXaggItem 4 5 8" xfId="20350"/>
    <cellStyle name="SAPBEXaggItem 4 6" xfId="20351"/>
    <cellStyle name="SAPBEXaggItem 4 6 2" xfId="20352"/>
    <cellStyle name="SAPBEXaggItem 4 6 3" xfId="20353"/>
    <cellStyle name="SAPBEXaggItem 4 6 4" xfId="20354"/>
    <cellStyle name="SAPBEXaggItem 4 6 5" xfId="20355"/>
    <cellStyle name="SAPBEXaggItem 4 6 6" xfId="20356"/>
    <cellStyle name="SAPBEXaggItem 4 6 7" xfId="20357"/>
    <cellStyle name="SAPBEXaggItem 4 6 8" xfId="20358"/>
    <cellStyle name="SAPBEXaggItem 4 7" xfId="20359"/>
    <cellStyle name="SAPBEXaggItem 4 7 2" xfId="20360"/>
    <cellStyle name="SAPBEXaggItem 4 7 3" xfId="20361"/>
    <cellStyle name="SAPBEXaggItem 4 7 4" xfId="20362"/>
    <cellStyle name="SAPBEXaggItem 4 7 5" xfId="20363"/>
    <cellStyle name="SAPBEXaggItem 4 7 6" xfId="20364"/>
    <cellStyle name="SAPBEXaggItem 4 7 7" xfId="20365"/>
    <cellStyle name="SAPBEXaggItem 4 7 8" xfId="20366"/>
    <cellStyle name="SAPBEXaggItem 4 8" xfId="20367"/>
    <cellStyle name="SAPBEXaggItem 4 8 2" xfId="20368"/>
    <cellStyle name="SAPBEXaggItem 4 8 3" xfId="20369"/>
    <cellStyle name="SAPBEXaggItem 4 8 4" xfId="20370"/>
    <cellStyle name="SAPBEXaggItem 4 8 5" xfId="20371"/>
    <cellStyle name="SAPBEXaggItem 4 8 6" xfId="20372"/>
    <cellStyle name="SAPBEXaggItem 4 8 7" xfId="20373"/>
    <cellStyle name="SAPBEXaggItem 4 8 8" xfId="20374"/>
    <cellStyle name="SAPBEXaggItem 4 9" xfId="20375"/>
    <cellStyle name="SAPBEXaggItem 5" xfId="20376"/>
    <cellStyle name="SAPBEXaggItem 5 10" xfId="20377"/>
    <cellStyle name="SAPBEXaggItem 5 11" xfId="20378"/>
    <cellStyle name="SAPBEXaggItem 5 12" xfId="20379"/>
    <cellStyle name="SAPBEXaggItem 5 13" xfId="20380"/>
    <cellStyle name="SAPBEXaggItem 5 14" xfId="20381"/>
    <cellStyle name="SAPBEXaggItem 5 15" xfId="20382"/>
    <cellStyle name="SAPBEXaggItem 5 2" xfId="20383"/>
    <cellStyle name="SAPBEXaggItem 5 3" xfId="20384"/>
    <cellStyle name="SAPBEXaggItem 5 3 2" xfId="20385"/>
    <cellStyle name="SAPBEXaggItem 5 3 3" xfId="20386"/>
    <cellStyle name="SAPBEXaggItem 5 3 4" xfId="20387"/>
    <cellStyle name="SAPBEXaggItem 5 3 5" xfId="20388"/>
    <cellStyle name="SAPBEXaggItem 5 3 6" xfId="20389"/>
    <cellStyle name="SAPBEXaggItem 5 3 7" xfId="20390"/>
    <cellStyle name="SAPBEXaggItem 5 3 8" xfId="20391"/>
    <cellStyle name="SAPBEXaggItem 5 4" xfId="20392"/>
    <cellStyle name="SAPBEXaggItem 5 4 2" xfId="20393"/>
    <cellStyle name="SAPBEXaggItem 5 4 3" xfId="20394"/>
    <cellStyle name="SAPBEXaggItem 5 4 4" xfId="20395"/>
    <cellStyle name="SAPBEXaggItem 5 4 5" xfId="20396"/>
    <cellStyle name="SAPBEXaggItem 5 4 6" xfId="20397"/>
    <cellStyle name="SAPBEXaggItem 5 4 7" xfId="20398"/>
    <cellStyle name="SAPBEXaggItem 5 4 8" xfId="20399"/>
    <cellStyle name="SAPBEXaggItem 5 5" xfId="20400"/>
    <cellStyle name="SAPBEXaggItem 5 5 2" xfId="20401"/>
    <cellStyle name="SAPBEXaggItem 5 5 3" xfId="20402"/>
    <cellStyle name="SAPBEXaggItem 5 5 4" xfId="20403"/>
    <cellStyle name="SAPBEXaggItem 5 5 5" xfId="20404"/>
    <cellStyle name="SAPBEXaggItem 5 5 6" xfId="20405"/>
    <cellStyle name="SAPBEXaggItem 5 5 7" xfId="20406"/>
    <cellStyle name="SAPBEXaggItem 5 5 8" xfId="20407"/>
    <cellStyle name="SAPBEXaggItem 5 6" xfId="20408"/>
    <cellStyle name="SAPBEXaggItem 5 6 2" xfId="20409"/>
    <cellStyle name="SAPBEXaggItem 5 6 3" xfId="20410"/>
    <cellStyle name="SAPBEXaggItem 5 6 4" xfId="20411"/>
    <cellStyle name="SAPBEXaggItem 5 6 5" xfId="20412"/>
    <cellStyle name="SAPBEXaggItem 5 6 6" xfId="20413"/>
    <cellStyle name="SAPBEXaggItem 5 6 7" xfId="20414"/>
    <cellStyle name="SAPBEXaggItem 5 6 8" xfId="20415"/>
    <cellStyle name="SAPBEXaggItem 5 7" xfId="20416"/>
    <cellStyle name="SAPBEXaggItem 5 7 2" xfId="20417"/>
    <cellStyle name="SAPBEXaggItem 5 7 3" xfId="20418"/>
    <cellStyle name="SAPBEXaggItem 5 7 4" xfId="20419"/>
    <cellStyle name="SAPBEXaggItem 5 7 5" xfId="20420"/>
    <cellStyle name="SAPBEXaggItem 5 7 6" xfId="20421"/>
    <cellStyle name="SAPBEXaggItem 5 7 7" xfId="20422"/>
    <cellStyle name="SAPBEXaggItem 5 7 8" xfId="20423"/>
    <cellStyle name="SAPBEXaggItem 5 8" xfId="20424"/>
    <cellStyle name="SAPBEXaggItem 5 8 2" xfId="20425"/>
    <cellStyle name="SAPBEXaggItem 5 8 3" xfId="20426"/>
    <cellStyle name="SAPBEXaggItem 5 8 4" xfId="20427"/>
    <cellStyle name="SAPBEXaggItem 5 8 5" xfId="20428"/>
    <cellStyle name="SAPBEXaggItem 5 8 6" xfId="20429"/>
    <cellStyle name="SAPBEXaggItem 5 8 7" xfId="20430"/>
    <cellStyle name="SAPBEXaggItem 5 8 8" xfId="20431"/>
    <cellStyle name="SAPBEXaggItem 5 9" xfId="20432"/>
    <cellStyle name="SAPBEXaggItem 6" xfId="20433"/>
    <cellStyle name="SAPBEXaggItem 6 10" xfId="20434"/>
    <cellStyle name="SAPBEXaggItem 6 11" xfId="20435"/>
    <cellStyle name="SAPBEXaggItem 6 12" xfId="20436"/>
    <cellStyle name="SAPBEXaggItem 6 13" xfId="20437"/>
    <cellStyle name="SAPBEXaggItem 6 14" xfId="20438"/>
    <cellStyle name="SAPBEXaggItem 6 15" xfId="20439"/>
    <cellStyle name="SAPBEXaggItem 6 2" xfId="20440"/>
    <cellStyle name="SAPBEXaggItem 6 3" xfId="20441"/>
    <cellStyle name="SAPBEXaggItem 6 3 2" xfId="20442"/>
    <cellStyle name="SAPBEXaggItem 6 3 3" xfId="20443"/>
    <cellStyle name="SAPBEXaggItem 6 3 4" xfId="20444"/>
    <cellStyle name="SAPBEXaggItem 6 3 5" xfId="20445"/>
    <cellStyle name="SAPBEXaggItem 6 3 6" xfId="20446"/>
    <cellStyle name="SAPBEXaggItem 6 3 7" xfId="20447"/>
    <cellStyle name="SAPBEXaggItem 6 3 8" xfId="20448"/>
    <cellStyle name="SAPBEXaggItem 6 4" xfId="20449"/>
    <cellStyle name="SAPBEXaggItem 6 4 2" xfId="20450"/>
    <cellStyle name="SAPBEXaggItem 6 4 3" xfId="20451"/>
    <cellStyle name="SAPBEXaggItem 6 4 4" xfId="20452"/>
    <cellStyle name="SAPBEXaggItem 6 4 5" xfId="20453"/>
    <cellStyle name="SAPBEXaggItem 6 4 6" xfId="20454"/>
    <cellStyle name="SAPBEXaggItem 6 4 7" xfId="20455"/>
    <cellStyle name="SAPBEXaggItem 6 4 8" xfId="20456"/>
    <cellStyle name="SAPBEXaggItem 6 5" xfId="20457"/>
    <cellStyle name="SAPBEXaggItem 6 5 2" xfId="20458"/>
    <cellStyle name="SAPBEXaggItem 6 5 3" xfId="20459"/>
    <cellStyle name="SAPBEXaggItem 6 5 4" xfId="20460"/>
    <cellStyle name="SAPBEXaggItem 6 5 5" xfId="20461"/>
    <cellStyle name="SAPBEXaggItem 6 5 6" xfId="20462"/>
    <cellStyle name="SAPBEXaggItem 6 5 7" xfId="20463"/>
    <cellStyle name="SAPBEXaggItem 6 5 8" xfId="20464"/>
    <cellStyle name="SAPBEXaggItem 6 6" xfId="20465"/>
    <cellStyle name="SAPBEXaggItem 6 6 2" xfId="20466"/>
    <cellStyle name="SAPBEXaggItem 6 6 3" xfId="20467"/>
    <cellStyle name="SAPBEXaggItem 6 6 4" xfId="20468"/>
    <cellStyle name="SAPBEXaggItem 6 6 5" xfId="20469"/>
    <cellStyle name="SAPBEXaggItem 6 6 6" xfId="20470"/>
    <cellStyle name="SAPBEXaggItem 6 6 7" xfId="20471"/>
    <cellStyle name="SAPBEXaggItem 6 6 8" xfId="20472"/>
    <cellStyle name="SAPBEXaggItem 6 7" xfId="20473"/>
    <cellStyle name="SAPBEXaggItem 6 7 2" xfId="20474"/>
    <cellStyle name="SAPBEXaggItem 6 7 3" xfId="20475"/>
    <cellStyle name="SAPBEXaggItem 6 7 4" xfId="20476"/>
    <cellStyle name="SAPBEXaggItem 6 7 5" xfId="20477"/>
    <cellStyle name="SAPBEXaggItem 6 7 6" xfId="20478"/>
    <cellStyle name="SAPBEXaggItem 6 7 7" xfId="20479"/>
    <cellStyle name="SAPBEXaggItem 6 7 8" xfId="20480"/>
    <cellStyle name="SAPBEXaggItem 6 8" xfId="20481"/>
    <cellStyle name="SAPBEXaggItem 6 8 2" xfId="20482"/>
    <cellStyle name="SAPBEXaggItem 6 8 3" xfId="20483"/>
    <cellStyle name="SAPBEXaggItem 6 8 4" xfId="20484"/>
    <cellStyle name="SAPBEXaggItem 6 8 5" xfId="20485"/>
    <cellStyle name="SAPBEXaggItem 6 8 6" xfId="20486"/>
    <cellStyle name="SAPBEXaggItem 6 8 7" xfId="20487"/>
    <cellStyle name="SAPBEXaggItem 6 8 8" xfId="20488"/>
    <cellStyle name="SAPBEXaggItem 6 9" xfId="20489"/>
    <cellStyle name="SAPBEXaggItem 7" xfId="20490"/>
    <cellStyle name="SAPBEXaggItem 7 10" xfId="20491"/>
    <cellStyle name="SAPBEXaggItem 7 11" xfId="20492"/>
    <cellStyle name="SAPBEXaggItem 7 12" xfId="20493"/>
    <cellStyle name="SAPBEXaggItem 7 13" xfId="20494"/>
    <cellStyle name="SAPBEXaggItem 7 14" xfId="20495"/>
    <cellStyle name="SAPBEXaggItem 7 15" xfId="20496"/>
    <cellStyle name="SAPBEXaggItem 7 2" xfId="20497"/>
    <cellStyle name="SAPBEXaggItem 7 3" xfId="20498"/>
    <cellStyle name="SAPBEXaggItem 7 3 2" xfId="20499"/>
    <cellStyle name="SAPBEXaggItem 7 3 3" xfId="20500"/>
    <cellStyle name="SAPBEXaggItem 7 3 4" xfId="20501"/>
    <cellStyle name="SAPBEXaggItem 7 3 5" xfId="20502"/>
    <cellStyle name="SAPBEXaggItem 7 3 6" xfId="20503"/>
    <cellStyle name="SAPBEXaggItem 7 3 7" xfId="20504"/>
    <cellStyle name="SAPBEXaggItem 7 3 8" xfId="20505"/>
    <cellStyle name="SAPBEXaggItem 7 4" xfId="20506"/>
    <cellStyle name="SAPBEXaggItem 7 4 2" xfId="20507"/>
    <cellStyle name="SAPBEXaggItem 7 4 3" xfId="20508"/>
    <cellStyle name="SAPBEXaggItem 7 4 4" xfId="20509"/>
    <cellStyle name="SAPBEXaggItem 7 4 5" xfId="20510"/>
    <cellStyle name="SAPBEXaggItem 7 4 6" xfId="20511"/>
    <cellStyle name="SAPBEXaggItem 7 4 7" xfId="20512"/>
    <cellStyle name="SAPBEXaggItem 7 4 8" xfId="20513"/>
    <cellStyle name="SAPBEXaggItem 7 5" xfId="20514"/>
    <cellStyle name="SAPBEXaggItem 7 5 2" xfId="20515"/>
    <cellStyle name="SAPBEXaggItem 7 5 3" xfId="20516"/>
    <cellStyle name="SAPBEXaggItem 7 5 4" xfId="20517"/>
    <cellStyle name="SAPBEXaggItem 7 5 5" xfId="20518"/>
    <cellStyle name="SAPBEXaggItem 7 5 6" xfId="20519"/>
    <cellStyle name="SAPBEXaggItem 7 5 7" xfId="20520"/>
    <cellStyle name="SAPBEXaggItem 7 5 8" xfId="20521"/>
    <cellStyle name="SAPBEXaggItem 7 6" xfId="20522"/>
    <cellStyle name="SAPBEXaggItem 7 6 2" xfId="20523"/>
    <cellStyle name="SAPBEXaggItem 7 6 3" xfId="20524"/>
    <cellStyle name="SAPBEXaggItem 7 6 4" xfId="20525"/>
    <cellStyle name="SAPBEXaggItem 7 6 5" xfId="20526"/>
    <cellStyle name="SAPBEXaggItem 7 6 6" xfId="20527"/>
    <cellStyle name="SAPBEXaggItem 7 6 7" xfId="20528"/>
    <cellStyle name="SAPBEXaggItem 7 6 8" xfId="20529"/>
    <cellStyle name="SAPBEXaggItem 7 7" xfId="20530"/>
    <cellStyle name="SAPBEXaggItem 7 7 2" xfId="20531"/>
    <cellStyle name="SAPBEXaggItem 7 7 3" xfId="20532"/>
    <cellStyle name="SAPBEXaggItem 7 7 4" xfId="20533"/>
    <cellStyle name="SAPBEXaggItem 7 7 5" xfId="20534"/>
    <cellStyle name="SAPBEXaggItem 7 7 6" xfId="20535"/>
    <cellStyle name="SAPBEXaggItem 7 7 7" xfId="20536"/>
    <cellStyle name="SAPBEXaggItem 7 7 8" xfId="20537"/>
    <cellStyle name="SAPBEXaggItem 7 8" xfId="20538"/>
    <cellStyle name="SAPBEXaggItem 7 8 2" xfId="20539"/>
    <cellStyle name="SAPBEXaggItem 7 8 3" xfId="20540"/>
    <cellStyle name="SAPBEXaggItem 7 8 4" xfId="20541"/>
    <cellStyle name="SAPBEXaggItem 7 8 5" xfId="20542"/>
    <cellStyle name="SAPBEXaggItem 7 8 6" xfId="20543"/>
    <cellStyle name="SAPBEXaggItem 7 8 7" xfId="20544"/>
    <cellStyle name="SAPBEXaggItem 7 8 8" xfId="20545"/>
    <cellStyle name="SAPBEXaggItem 7 9" xfId="20546"/>
    <cellStyle name="SAPBEXaggItem 8" xfId="20547"/>
    <cellStyle name="SAPBEXaggItem 8 10" xfId="20548"/>
    <cellStyle name="SAPBEXaggItem 8 11" xfId="20549"/>
    <cellStyle name="SAPBEXaggItem 8 12" xfId="20550"/>
    <cellStyle name="SAPBEXaggItem 8 13" xfId="20551"/>
    <cellStyle name="SAPBEXaggItem 8 14" xfId="20552"/>
    <cellStyle name="SAPBEXaggItem 8 15" xfId="20553"/>
    <cellStyle name="SAPBEXaggItem 8 2" xfId="20554"/>
    <cellStyle name="SAPBEXaggItem 8 3" xfId="20555"/>
    <cellStyle name="SAPBEXaggItem 8 3 2" xfId="20556"/>
    <cellStyle name="SAPBEXaggItem 8 3 3" xfId="20557"/>
    <cellStyle name="SAPBEXaggItem 8 3 4" xfId="20558"/>
    <cellStyle name="SAPBEXaggItem 8 3 5" xfId="20559"/>
    <cellStyle name="SAPBEXaggItem 8 3 6" xfId="20560"/>
    <cellStyle name="SAPBEXaggItem 8 3 7" xfId="20561"/>
    <cellStyle name="SAPBEXaggItem 8 3 8" xfId="20562"/>
    <cellStyle name="SAPBEXaggItem 8 4" xfId="20563"/>
    <cellStyle name="SAPBEXaggItem 8 4 2" xfId="20564"/>
    <cellStyle name="SAPBEXaggItem 8 4 3" xfId="20565"/>
    <cellStyle name="SAPBEXaggItem 8 4 4" xfId="20566"/>
    <cellStyle name="SAPBEXaggItem 8 4 5" xfId="20567"/>
    <cellStyle name="SAPBEXaggItem 8 4 6" xfId="20568"/>
    <cellStyle name="SAPBEXaggItem 8 4 7" xfId="20569"/>
    <cellStyle name="SAPBEXaggItem 8 4 8" xfId="20570"/>
    <cellStyle name="SAPBEXaggItem 8 5" xfId="20571"/>
    <cellStyle name="SAPBEXaggItem 8 5 2" xfId="20572"/>
    <cellStyle name="SAPBEXaggItem 8 5 3" xfId="20573"/>
    <cellStyle name="SAPBEXaggItem 8 5 4" xfId="20574"/>
    <cellStyle name="SAPBEXaggItem 8 5 5" xfId="20575"/>
    <cellStyle name="SAPBEXaggItem 8 5 6" xfId="20576"/>
    <cellStyle name="SAPBEXaggItem 8 5 7" xfId="20577"/>
    <cellStyle name="SAPBEXaggItem 8 5 8" xfId="20578"/>
    <cellStyle name="SAPBEXaggItem 8 6" xfId="20579"/>
    <cellStyle name="SAPBEXaggItem 8 6 2" xfId="20580"/>
    <cellStyle name="SAPBEXaggItem 8 6 3" xfId="20581"/>
    <cellStyle name="SAPBEXaggItem 8 6 4" xfId="20582"/>
    <cellStyle name="SAPBEXaggItem 8 6 5" xfId="20583"/>
    <cellStyle name="SAPBEXaggItem 8 6 6" xfId="20584"/>
    <cellStyle name="SAPBEXaggItem 8 6 7" xfId="20585"/>
    <cellStyle name="SAPBEXaggItem 8 6 8" xfId="20586"/>
    <cellStyle name="SAPBEXaggItem 8 7" xfId="20587"/>
    <cellStyle name="SAPBEXaggItem 8 7 2" xfId="20588"/>
    <cellStyle name="SAPBEXaggItem 8 7 3" xfId="20589"/>
    <cellStyle name="SAPBEXaggItem 8 7 4" xfId="20590"/>
    <cellStyle name="SAPBEXaggItem 8 7 5" xfId="20591"/>
    <cellStyle name="SAPBEXaggItem 8 7 6" xfId="20592"/>
    <cellStyle name="SAPBEXaggItem 8 7 7" xfId="20593"/>
    <cellStyle name="SAPBEXaggItem 8 7 8" xfId="20594"/>
    <cellStyle name="SAPBEXaggItem 8 8" xfId="20595"/>
    <cellStyle name="SAPBEXaggItem 8 8 2" xfId="20596"/>
    <cellStyle name="SAPBEXaggItem 8 8 3" xfId="20597"/>
    <cellStyle name="SAPBEXaggItem 8 8 4" xfId="20598"/>
    <cellStyle name="SAPBEXaggItem 8 8 5" xfId="20599"/>
    <cellStyle name="SAPBEXaggItem 8 8 6" xfId="20600"/>
    <cellStyle name="SAPBEXaggItem 8 8 7" xfId="20601"/>
    <cellStyle name="SAPBEXaggItem 8 8 8" xfId="20602"/>
    <cellStyle name="SAPBEXaggItem 8 9" xfId="20603"/>
    <cellStyle name="SAPBEXaggItem 9" xfId="20604"/>
    <cellStyle name="SAPBEXaggItem 9 10" xfId="20605"/>
    <cellStyle name="SAPBEXaggItem 9 11" xfId="20606"/>
    <cellStyle name="SAPBEXaggItem 9 12" xfId="20607"/>
    <cellStyle name="SAPBEXaggItem 9 13" xfId="20608"/>
    <cellStyle name="SAPBEXaggItem 9 14" xfId="20609"/>
    <cellStyle name="SAPBEXaggItem 9 15" xfId="20610"/>
    <cellStyle name="SAPBEXaggItem 9 2" xfId="20611"/>
    <cellStyle name="SAPBEXaggItem 9 3" xfId="20612"/>
    <cellStyle name="SAPBEXaggItem 9 3 2" xfId="20613"/>
    <cellStyle name="SAPBEXaggItem 9 3 3" xfId="20614"/>
    <cellStyle name="SAPBEXaggItem 9 3 4" xfId="20615"/>
    <cellStyle name="SAPBEXaggItem 9 3 5" xfId="20616"/>
    <cellStyle name="SAPBEXaggItem 9 3 6" xfId="20617"/>
    <cellStyle name="SAPBEXaggItem 9 3 7" xfId="20618"/>
    <cellStyle name="SAPBEXaggItem 9 3 8" xfId="20619"/>
    <cellStyle name="SAPBEXaggItem 9 4" xfId="20620"/>
    <cellStyle name="SAPBEXaggItem 9 4 2" xfId="20621"/>
    <cellStyle name="SAPBEXaggItem 9 4 3" xfId="20622"/>
    <cellStyle name="SAPBEXaggItem 9 4 4" xfId="20623"/>
    <cellStyle name="SAPBEXaggItem 9 4 5" xfId="20624"/>
    <cellStyle name="SAPBEXaggItem 9 4 6" xfId="20625"/>
    <cellStyle name="SAPBEXaggItem 9 4 7" xfId="20626"/>
    <cellStyle name="SAPBEXaggItem 9 4 8" xfId="20627"/>
    <cellStyle name="SAPBEXaggItem 9 5" xfId="20628"/>
    <cellStyle name="SAPBEXaggItem 9 5 2" xfId="20629"/>
    <cellStyle name="SAPBEXaggItem 9 5 3" xfId="20630"/>
    <cellStyle name="SAPBEXaggItem 9 5 4" xfId="20631"/>
    <cellStyle name="SAPBEXaggItem 9 5 5" xfId="20632"/>
    <cellStyle name="SAPBEXaggItem 9 5 6" xfId="20633"/>
    <cellStyle name="SAPBEXaggItem 9 5 7" xfId="20634"/>
    <cellStyle name="SAPBEXaggItem 9 5 8" xfId="20635"/>
    <cellStyle name="SAPBEXaggItem 9 6" xfId="20636"/>
    <cellStyle name="SAPBEXaggItem 9 6 2" xfId="20637"/>
    <cellStyle name="SAPBEXaggItem 9 6 3" xfId="20638"/>
    <cellStyle name="SAPBEXaggItem 9 6 4" xfId="20639"/>
    <cellStyle name="SAPBEXaggItem 9 6 5" xfId="20640"/>
    <cellStyle name="SAPBEXaggItem 9 6 6" xfId="20641"/>
    <cellStyle name="SAPBEXaggItem 9 6 7" xfId="20642"/>
    <cellStyle name="SAPBEXaggItem 9 6 8" xfId="20643"/>
    <cellStyle name="SAPBEXaggItem 9 7" xfId="20644"/>
    <cellStyle name="SAPBEXaggItem 9 7 2" xfId="20645"/>
    <cellStyle name="SAPBEXaggItem 9 7 3" xfId="20646"/>
    <cellStyle name="SAPBEXaggItem 9 7 4" xfId="20647"/>
    <cellStyle name="SAPBEXaggItem 9 7 5" xfId="20648"/>
    <cellStyle name="SAPBEXaggItem 9 7 6" xfId="20649"/>
    <cellStyle name="SAPBEXaggItem 9 7 7" xfId="20650"/>
    <cellStyle name="SAPBEXaggItem 9 7 8" xfId="20651"/>
    <cellStyle name="SAPBEXaggItem 9 8" xfId="20652"/>
    <cellStyle name="SAPBEXaggItem 9 8 2" xfId="20653"/>
    <cellStyle name="SAPBEXaggItem 9 8 3" xfId="20654"/>
    <cellStyle name="SAPBEXaggItem 9 8 4" xfId="20655"/>
    <cellStyle name="SAPBEXaggItem 9 8 5" xfId="20656"/>
    <cellStyle name="SAPBEXaggItem 9 8 6" xfId="20657"/>
    <cellStyle name="SAPBEXaggItem 9 8 7" xfId="20658"/>
    <cellStyle name="SAPBEXaggItem 9 8 8" xfId="20659"/>
    <cellStyle name="SAPBEXaggItem 9 9" xfId="20660"/>
    <cellStyle name="SAPBEXchaText" xfId="20661"/>
    <cellStyle name="SAPBEXchaText 2" xfId="20662"/>
    <cellStyle name="SAPBEXchaText 2 2" xfId="20663"/>
    <cellStyle name="SAPBEXchaText 3" xfId="20664"/>
    <cellStyle name="SAPBEXexcBad7" xfId="20665"/>
    <cellStyle name="SAPBEXexcBad7 2" xfId="20666"/>
    <cellStyle name="SAPBEXexcBad7 2 2" xfId="20667"/>
    <cellStyle name="SAPBEXexcBad7 2 3" xfId="20668"/>
    <cellStyle name="SAPBEXexcBad7 2 3 10" xfId="20669"/>
    <cellStyle name="SAPBEXexcBad7 2 3 11" xfId="20670"/>
    <cellStyle name="SAPBEXexcBad7 2 3 12" xfId="20671"/>
    <cellStyle name="SAPBEXexcBad7 2 3 13" xfId="20672"/>
    <cellStyle name="SAPBEXexcBad7 2 3 14" xfId="20673"/>
    <cellStyle name="SAPBEXexcBad7 2 3 15" xfId="20674"/>
    <cellStyle name="SAPBEXexcBad7 2 3 2" xfId="20675"/>
    <cellStyle name="SAPBEXexcBad7 2 3 3" xfId="20676"/>
    <cellStyle name="SAPBEXexcBad7 2 3 3 2" xfId="20677"/>
    <cellStyle name="SAPBEXexcBad7 2 3 3 3" xfId="20678"/>
    <cellStyle name="SAPBEXexcBad7 2 3 3 4" xfId="20679"/>
    <cellStyle name="SAPBEXexcBad7 2 3 3 5" xfId="20680"/>
    <cellStyle name="SAPBEXexcBad7 2 3 3 6" xfId="20681"/>
    <cellStyle name="SAPBEXexcBad7 2 3 3 7" xfId="20682"/>
    <cellStyle name="SAPBEXexcBad7 2 3 3 8" xfId="20683"/>
    <cellStyle name="SAPBEXexcBad7 2 3 4" xfId="20684"/>
    <cellStyle name="SAPBEXexcBad7 2 3 4 2" xfId="20685"/>
    <cellStyle name="SAPBEXexcBad7 2 3 4 3" xfId="20686"/>
    <cellStyle name="SAPBEXexcBad7 2 3 4 4" xfId="20687"/>
    <cellStyle name="SAPBEXexcBad7 2 3 4 5" xfId="20688"/>
    <cellStyle name="SAPBEXexcBad7 2 3 4 6" xfId="20689"/>
    <cellStyle name="SAPBEXexcBad7 2 3 4 7" xfId="20690"/>
    <cellStyle name="SAPBEXexcBad7 2 3 4 8" xfId="20691"/>
    <cellStyle name="SAPBEXexcBad7 2 3 5" xfId="20692"/>
    <cellStyle name="SAPBEXexcBad7 2 3 5 2" xfId="20693"/>
    <cellStyle name="SAPBEXexcBad7 2 3 5 3" xfId="20694"/>
    <cellStyle name="SAPBEXexcBad7 2 3 5 4" xfId="20695"/>
    <cellStyle name="SAPBEXexcBad7 2 3 5 5" xfId="20696"/>
    <cellStyle name="SAPBEXexcBad7 2 3 5 6" xfId="20697"/>
    <cellStyle name="SAPBEXexcBad7 2 3 5 7" xfId="20698"/>
    <cellStyle name="SAPBEXexcBad7 2 3 5 8" xfId="20699"/>
    <cellStyle name="SAPBEXexcBad7 2 3 6" xfId="20700"/>
    <cellStyle name="SAPBEXexcBad7 2 3 6 2" xfId="20701"/>
    <cellStyle name="SAPBEXexcBad7 2 3 6 3" xfId="20702"/>
    <cellStyle name="SAPBEXexcBad7 2 3 6 4" xfId="20703"/>
    <cellStyle name="SAPBEXexcBad7 2 3 6 5" xfId="20704"/>
    <cellStyle name="SAPBEXexcBad7 2 3 6 6" xfId="20705"/>
    <cellStyle name="SAPBEXexcBad7 2 3 6 7" xfId="20706"/>
    <cellStyle name="SAPBEXexcBad7 2 3 6 8" xfId="20707"/>
    <cellStyle name="SAPBEXexcBad7 2 3 7" xfId="20708"/>
    <cellStyle name="SAPBEXexcBad7 2 3 7 2" xfId="20709"/>
    <cellStyle name="SAPBEXexcBad7 2 3 7 3" xfId="20710"/>
    <cellStyle name="SAPBEXexcBad7 2 3 7 4" xfId="20711"/>
    <cellStyle name="SAPBEXexcBad7 2 3 7 5" xfId="20712"/>
    <cellStyle name="SAPBEXexcBad7 2 3 7 6" xfId="20713"/>
    <cellStyle name="SAPBEXexcBad7 2 3 7 7" xfId="20714"/>
    <cellStyle name="SAPBEXexcBad7 2 3 7 8" xfId="20715"/>
    <cellStyle name="SAPBEXexcBad7 2 3 8" xfId="20716"/>
    <cellStyle name="SAPBEXexcBad7 2 3 8 2" xfId="20717"/>
    <cellStyle name="SAPBEXexcBad7 2 3 8 3" xfId="20718"/>
    <cellStyle name="SAPBEXexcBad7 2 3 8 4" xfId="20719"/>
    <cellStyle name="SAPBEXexcBad7 2 3 8 5" xfId="20720"/>
    <cellStyle name="SAPBEXexcBad7 2 3 8 6" xfId="20721"/>
    <cellStyle name="SAPBEXexcBad7 2 3 8 7" xfId="20722"/>
    <cellStyle name="SAPBEXexcBad7 2 3 8 8" xfId="20723"/>
    <cellStyle name="SAPBEXexcBad7 2 3 9" xfId="20724"/>
    <cellStyle name="SAPBEXexcBad7 2 4" xfId="20725"/>
    <cellStyle name="SAPBEXexcBad7 2 4 10" xfId="20726"/>
    <cellStyle name="SAPBEXexcBad7 2 4 11" xfId="20727"/>
    <cellStyle name="SAPBEXexcBad7 2 4 12" xfId="20728"/>
    <cellStyle name="SAPBEXexcBad7 2 4 13" xfId="20729"/>
    <cellStyle name="SAPBEXexcBad7 2 4 14" xfId="20730"/>
    <cellStyle name="SAPBEXexcBad7 2 4 15" xfId="20731"/>
    <cellStyle name="SAPBEXexcBad7 2 4 2" xfId="20732"/>
    <cellStyle name="SAPBEXexcBad7 2 4 3" xfId="20733"/>
    <cellStyle name="SAPBEXexcBad7 2 4 3 2" xfId="20734"/>
    <cellStyle name="SAPBEXexcBad7 2 4 3 3" xfId="20735"/>
    <cellStyle name="SAPBEXexcBad7 2 4 3 4" xfId="20736"/>
    <cellStyle name="SAPBEXexcBad7 2 4 3 5" xfId="20737"/>
    <cellStyle name="SAPBEXexcBad7 2 4 3 6" xfId="20738"/>
    <cellStyle name="SAPBEXexcBad7 2 4 3 7" xfId="20739"/>
    <cellStyle name="SAPBEXexcBad7 2 4 3 8" xfId="20740"/>
    <cellStyle name="SAPBEXexcBad7 2 4 4" xfId="20741"/>
    <cellStyle name="SAPBEXexcBad7 2 4 4 2" xfId="20742"/>
    <cellStyle name="SAPBEXexcBad7 2 4 4 3" xfId="20743"/>
    <cellStyle name="SAPBEXexcBad7 2 4 4 4" xfId="20744"/>
    <cellStyle name="SAPBEXexcBad7 2 4 4 5" xfId="20745"/>
    <cellStyle name="SAPBEXexcBad7 2 4 4 6" xfId="20746"/>
    <cellStyle name="SAPBEXexcBad7 2 4 4 7" xfId="20747"/>
    <cellStyle name="SAPBEXexcBad7 2 4 4 8" xfId="20748"/>
    <cellStyle name="SAPBEXexcBad7 2 4 5" xfId="20749"/>
    <cellStyle name="SAPBEXexcBad7 2 4 5 2" xfId="20750"/>
    <cellStyle name="SAPBEXexcBad7 2 4 5 3" xfId="20751"/>
    <cellStyle name="SAPBEXexcBad7 2 4 5 4" xfId="20752"/>
    <cellStyle name="SAPBEXexcBad7 2 4 5 5" xfId="20753"/>
    <cellStyle name="SAPBEXexcBad7 2 4 5 6" xfId="20754"/>
    <cellStyle name="SAPBEXexcBad7 2 4 5 7" xfId="20755"/>
    <cellStyle name="SAPBEXexcBad7 2 4 5 8" xfId="20756"/>
    <cellStyle name="SAPBEXexcBad7 2 4 6" xfId="20757"/>
    <cellStyle name="SAPBEXexcBad7 2 4 6 2" xfId="20758"/>
    <cellStyle name="SAPBEXexcBad7 2 4 6 3" xfId="20759"/>
    <cellStyle name="SAPBEXexcBad7 2 4 6 4" xfId="20760"/>
    <cellStyle name="SAPBEXexcBad7 2 4 6 5" xfId="20761"/>
    <cellStyle name="SAPBEXexcBad7 2 4 6 6" xfId="20762"/>
    <cellStyle name="SAPBEXexcBad7 2 4 6 7" xfId="20763"/>
    <cellStyle name="SAPBEXexcBad7 2 4 6 8" xfId="20764"/>
    <cellStyle name="SAPBEXexcBad7 2 4 7" xfId="20765"/>
    <cellStyle name="SAPBEXexcBad7 2 4 7 2" xfId="20766"/>
    <cellStyle name="SAPBEXexcBad7 2 4 7 3" xfId="20767"/>
    <cellStyle name="SAPBEXexcBad7 2 4 7 4" xfId="20768"/>
    <cellStyle name="SAPBEXexcBad7 2 4 7 5" xfId="20769"/>
    <cellStyle name="SAPBEXexcBad7 2 4 7 6" xfId="20770"/>
    <cellStyle name="SAPBEXexcBad7 2 4 7 7" xfId="20771"/>
    <cellStyle name="SAPBEXexcBad7 2 4 7 8" xfId="20772"/>
    <cellStyle name="SAPBEXexcBad7 2 4 8" xfId="20773"/>
    <cellStyle name="SAPBEXexcBad7 2 4 8 2" xfId="20774"/>
    <cellStyle name="SAPBEXexcBad7 2 4 8 3" xfId="20775"/>
    <cellStyle name="SAPBEXexcBad7 2 4 8 4" xfId="20776"/>
    <cellStyle name="SAPBEXexcBad7 2 4 8 5" xfId="20777"/>
    <cellStyle name="SAPBEXexcBad7 2 4 8 6" xfId="20778"/>
    <cellStyle name="SAPBEXexcBad7 2 4 8 7" xfId="20779"/>
    <cellStyle name="SAPBEXexcBad7 2 4 8 8" xfId="20780"/>
    <cellStyle name="SAPBEXexcBad7 2 4 9" xfId="20781"/>
    <cellStyle name="SAPBEXexcBad7 2 5" xfId="20782"/>
    <cellStyle name="SAPBEXexcBad7 2 5 10" xfId="20783"/>
    <cellStyle name="SAPBEXexcBad7 2 5 11" xfId="20784"/>
    <cellStyle name="SAPBEXexcBad7 2 5 12" xfId="20785"/>
    <cellStyle name="SAPBEXexcBad7 2 5 13" xfId="20786"/>
    <cellStyle name="SAPBEXexcBad7 2 5 14" xfId="20787"/>
    <cellStyle name="SAPBEXexcBad7 2 5 15" xfId="20788"/>
    <cellStyle name="SAPBEXexcBad7 2 5 2" xfId="20789"/>
    <cellStyle name="SAPBEXexcBad7 2 5 3" xfId="20790"/>
    <cellStyle name="SAPBEXexcBad7 2 5 3 2" xfId="20791"/>
    <cellStyle name="SAPBEXexcBad7 2 5 3 3" xfId="20792"/>
    <cellStyle name="SAPBEXexcBad7 2 5 3 4" xfId="20793"/>
    <cellStyle name="SAPBEXexcBad7 2 5 3 5" xfId="20794"/>
    <cellStyle name="SAPBEXexcBad7 2 5 3 6" xfId="20795"/>
    <cellStyle name="SAPBEXexcBad7 2 5 3 7" xfId="20796"/>
    <cellStyle name="SAPBEXexcBad7 2 5 3 8" xfId="20797"/>
    <cellStyle name="SAPBEXexcBad7 2 5 4" xfId="20798"/>
    <cellStyle name="SAPBEXexcBad7 2 5 4 2" xfId="20799"/>
    <cellStyle name="SAPBEXexcBad7 2 5 4 3" xfId="20800"/>
    <cellStyle name="SAPBEXexcBad7 2 5 4 4" xfId="20801"/>
    <cellStyle name="SAPBEXexcBad7 2 5 4 5" xfId="20802"/>
    <cellStyle name="SAPBEXexcBad7 2 5 4 6" xfId="20803"/>
    <cellStyle name="SAPBEXexcBad7 2 5 4 7" xfId="20804"/>
    <cellStyle name="SAPBEXexcBad7 2 5 4 8" xfId="20805"/>
    <cellStyle name="SAPBEXexcBad7 2 5 5" xfId="20806"/>
    <cellStyle name="SAPBEXexcBad7 2 5 5 2" xfId="20807"/>
    <cellStyle name="SAPBEXexcBad7 2 5 5 3" xfId="20808"/>
    <cellStyle name="SAPBEXexcBad7 2 5 5 4" xfId="20809"/>
    <cellStyle name="SAPBEXexcBad7 2 5 5 5" xfId="20810"/>
    <cellStyle name="SAPBEXexcBad7 2 5 5 6" xfId="20811"/>
    <cellStyle name="SAPBEXexcBad7 2 5 5 7" xfId="20812"/>
    <cellStyle name="SAPBEXexcBad7 2 5 5 8" xfId="20813"/>
    <cellStyle name="SAPBEXexcBad7 2 5 6" xfId="20814"/>
    <cellStyle name="SAPBEXexcBad7 2 5 6 2" xfId="20815"/>
    <cellStyle name="SAPBEXexcBad7 2 5 6 3" xfId="20816"/>
    <cellStyle name="SAPBEXexcBad7 2 5 6 4" xfId="20817"/>
    <cellStyle name="SAPBEXexcBad7 2 5 6 5" xfId="20818"/>
    <cellStyle name="SAPBEXexcBad7 2 5 6 6" xfId="20819"/>
    <cellStyle name="SAPBEXexcBad7 2 5 6 7" xfId="20820"/>
    <cellStyle name="SAPBEXexcBad7 2 5 6 8" xfId="20821"/>
    <cellStyle name="SAPBEXexcBad7 2 5 7" xfId="20822"/>
    <cellStyle name="SAPBEXexcBad7 2 5 7 2" xfId="20823"/>
    <cellStyle name="SAPBEXexcBad7 2 5 7 3" xfId="20824"/>
    <cellStyle name="SAPBEXexcBad7 2 5 7 4" xfId="20825"/>
    <cellStyle name="SAPBEXexcBad7 2 5 7 5" xfId="20826"/>
    <cellStyle name="SAPBEXexcBad7 2 5 7 6" xfId="20827"/>
    <cellStyle name="SAPBEXexcBad7 2 5 7 7" xfId="20828"/>
    <cellStyle name="SAPBEXexcBad7 2 5 7 8" xfId="20829"/>
    <cellStyle name="SAPBEXexcBad7 2 5 8" xfId="20830"/>
    <cellStyle name="SAPBEXexcBad7 2 5 8 2" xfId="20831"/>
    <cellStyle name="SAPBEXexcBad7 2 5 8 3" xfId="20832"/>
    <cellStyle name="SAPBEXexcBad7 2 5 8 4" xfId="20833"/>
    <cellStyle name="SAPBEXexcBad7 2 5 8 5" xfId="20834"/>
    <cellStyle name="SAPBEXexcBad7 2 5 8 6" xfId="20835"/>
    <cellStyle name="SAPBEXexcBad7 2 5 8 7" xfId="20836"/>
    <cellStyle name="SAPBEXexcBad7 2 5 8 8" xfId="20837"/>
    <cellStyle name="SAPBEXexcBad7 2 5 9" xfId="20838"/>
    <cellStyle name="SAPBEXexcBad7 2 6" xfId="20839"/>
    <cellStyle name="SAPBEXexcBad7 2 6 10" xfId="20840"/>
    <cellStyle name="SAPBEXexcBad7 2 6 11" xfId="20841"/>
    <cellStyle name="SAPBEXexcBad7 2 6 12" xfId="20842"/>
    <cellStyle name="SAPBEXexcBad7 2 6 13" xfId="20843"/>
    <cellStyle name="SAPBEXexcBad7 2 6 14" xfId="20844"/>
    <cellStyle name="SAPBEXexcBad7 2 6 15" xfId="20845"/>
    <cellStyle name="SAPBEXexcBad7 2 6 2" xfId="20846"/>
    <cellStyle name="SAPBEXexcBad7 2 6 3" xfId="20847"/>
    <cellStyle name="SAPBEXexcBad7 2 6 3 2" xfId="20848"/>
    <cellStyle name="SAPBEXexcBad7 2 6 3 3" xfId="20849"/>
    <cellStyle name="SAPBEXexcBad7 2 6 3 4" xfId="20850"/>
    <cellStyle name="SAPBEXexcBad7 2 6 3 5" xfId="20851"/>
    <cellStyle name="SAPBEXexcBad7 2 6 3 6" xfId="20852"/>
    <cellStyle name="SAPBEXexcBad7 2 6 3 7" xfId="20853"/>
    <cellStyle name="SAPBEXexcBad7 2 6 3 8" xfId="20854"/>
    <cellStyle name="SAPBEXexcBad7 2 6 4" xfId="20855"/>
    <cellStyle name="SAPBEXexcBad7 2 6 4 2" xfId="20856"/>
    <cellStyle name="SAPBEXexcBad7 2 6 4 3" xfId="20857"/>
    <cellStyle name="SAPBEXexcBad7 2 6 4 4" xfId="20858"/>
    <cellStyle name="SAPBEXexcBad7 2 6 4 5" xfId="20859"/>
    <cellStyle name="SAPBEXexcBad7 2 6 4 6" xfId="20860"/>
    <cellStyle name="SAPBEXexcBad7 2 6 4 7" xfId="20861"/>
    <cellStyle name="SAPBEXexcBad7 2 6 4 8" xfId="20862"/>
    <cellStyle name="SAPBEXexcBad7 2 6 5" xfId="20863"/>
    <cellStyle name="SAPBEXexcBad7 2 6 5 2" xfId="20864"/>
    <cellStyle name="SAPBEXexcBad7 2 6 5 3" xfId="20865"/>
    <cellStyle name="SAPBEXexcBad7 2 6 5 4" xfId="20866"/>
    <cellStyle name="SAPBEXexcBad7 2 6 5 5" xfId="20867"/>
    <cellStyle name="SAPBEXexcBad7 2 6 5 6" xfId="20868"/>
    <cellStyle name="SAPBEXexcBad7 2 6 5 7" xfId="20869"/>
    <cellStyle name="SAPBEXexcBad7 2 6 5 8" xfId="20870"/>
    <cellStyle name="SAPBEXexcBad7 2 6 6" xfId="20871"/>
    <cellStyle name="SAPBEXexcBad7 2 6 6 2" xfId="20872"/>
    <cellStyle name="SAPBEXexcBad7 2 6 6 3" xfId="20873"/>
    <cellStyle name="SAPBEXexcBad7 2 6 6 4" xfId="20874"/>
    <cellStyle name="SAPBEXexcBad7 2 6 6 5" xfId="20875"/>
    <cellStyle name="SAPBEXexcBad7 2 6 6 6" xfId="20876"/>
    <cellStyle name="SAPBEXexcBad7 2 6 6 7" xfId="20877"/>
    <cellStyle name="SAPBEXexcBad7 2 6 6 8" xfId="20878"/>
    <cellStyle name="SAPBEXexcBad7 2 6 7" xfId="20879"/>
    <cellStyle name="SAPBEXexcBad7 2 6 7 2" xfId="20880"/>
    <cellStyle name="SAPBEXexcBad7 2 6 7 3" xfId="20881"/>
    <cellStyle name="SAPBEXexcBad7 2 6 7 4" xfId="20882"/>
    <cellStyle name="SAPBEXexcBad7 2 6 7 5" xfId="20883"/>
    <cellStyle name="SAPBEXexcBad7 2 6 7 6" xfId="20884"/>
    <cellStyle name="SAPBEXexcBad7 2 6 7 7" xfId="20885"/>
    <cellStyle name="SAPBEXexcBad7 2 6 7 8" xfId="20886"/>
    <cellStyle name="SAPBEXexcBad7 2 6 8" xfId="20887"/>
    <cellStyle name="SAPBEXexcBad7 2 6 8 2" xfId="20888"/>
    <cellStyle name="SAPBEXexcBad7 2 6 8 3" xfId="20889"/>
    <cellStyle name="SAPBEXexcBad7 2 6 8 4" xfId="20890"/>
    <cellStyle name="SAPBEXexcBad7 2 6 8 5" xfId="20891"/>
    <cellStyle name="SAPBEXexcBad7 2 6 8 6" xfId="20892"/>
    <cellStyle name="SAPBEXexcBad7 2 6 8 7" xfId="20893"/>
    <cellStyle name="SAPBEXexcBad7 2 6 8 8" xfId="20894"/>
    <cellStyle name="SAPBEXexcBad7 2 6 9" xfId="20895"/>
    <cellStyle name="SAPBEXexcBad7 2 7" xfId="20896"/>
    <cellStyle name="SAPBEXexcBad7 2 7 10" xfId="20897"/>
    <cellStyle name="SAPBEXexcBad7 2 7 11" xfId="20898"/>
    <cellStyle name="SAPBEXexcBad7 2 7 12" xfId="20899"/>
    <cellStyle name="SAPBEXexcBad7 2 7 13" xfId="20900"/>
    <cellStyle name="SAPBEXexcBad7 2 7 14" xfId="20901"/>
    <cellStyle name="SAPBEXexcBad7 2 7 15" xfId="20902"/>
    <cellStyle name="SAPBEXexcBad7 2 7 2" xfId="20903"/>
    <cellStyle name="SAPBEXexcBad7 2 7 3" xfId="20904"/>
    <cellStyle name="SAPBEXexcBad7 2 7 3 2" xfId="20905"/>
    <cellStyle name="SAPBEXexcBad7 2 7 3 3" xfId="20906"/>
    <cellStyle name="SAPBEXexcBad7 2 7 3 4" xfId="20907"/>
    <cellStyle name="SAPBEXexcBad7 2 7 3 5" xfId="20908"/>
    <cellStyle name="SAPBEXexcBad7 2 7 3 6" xfId="20909"/>
    <cellStyle name="SAPBEXexcBad7 2 7 3 7" xfId="20910"/>
    <cellStyle name="SAPBEXexcBad7 2 7 3 8" xfId="20911"/>
    <cellStyle name="SAPBEXexcBad7 2 7 4" xfId="20912"/>
    <cellStyle name="SAPBEXexcBad7 2 7 4 2" xfId="20913"/>
    <cellStyle name="SAPBEXexcBad7 2 7 4 3" xfId="20914"/>
    <cellStyle name="SAPBEXexcBad7 2 7 4 4" xfId="20915"/>
    <cellStyle name="SAPBEXexcBad7 2 7 4 5" xfId="20916"/>
    <cellStyle name="SAPBEXexcBad7 2 7 4 6" xfId="20917"/>
    <cellStyle name="SAPBEXexcBad7 2 7 4 7" xfId="20918"/>
    <cellStyle name="SAPBEXexcBad7 2 7 4 8" xfId="20919"/>
    <cellStyle name="SAPBEXexcBad7 2 7 5" xfId="20920"/>
    <cellStyle name="SAPBEXexcBad7 2 7 5 2" xfId="20921"/>
    <cellStyle name="SAPBEXexcBad7 2 7 5 3" xfId="20922"/>
    <cellStyle name="SAPBEXexcBad7 2 7 5 4" xfId="20923"/>
    <cellStyle name="SAPBEXexcBad7 2 7 5 5" xfId="20924"/>
    <cellStyle name="SAPBEXexcBad7 2 7 5 6" xfId="20925"/>
    <cellStyle name="SAPBEXexcBad7 2 7 5 7" xfId="20926"/>
    <cellStyle name="SAPBEXexcBad7 2 7 5 8" xfId="20927"/>
    <cellStyle name="SAPBEXexcBad7 2 7 6" xfId="20928"/>
    <cellStyle name="SAPBEXexcBad7 2 7 6 2" xfId="20929"/>
    <cellStyle name="SAPBEXexcBad7 2 7 6 3" xfId="20930"/>
    <cellStyle name="SAPBEXexcBad7 2 7 6 4" xfId="20931"/>
    <cellStyle name="SAPBEXexcBad7 2 7 6 5" xfId="20932"/>
    <cellStyle name="SAPBEXexcBad7 2 7 6 6" xfId="20933"/>
    <cellStyle name="SAPBEXexcBad7 2 7 6 7" xfId="20934"/>
    <cellStyle name="SAPBEXexcBad7 2 7 6 8" xfId="20935"/>
    <cellStyle name="SAPBEXexcBad7 2 7 7" xfId="20936"/>
    <cellStyle name="SAPBEXexcBad7 2 7 7 2" xfId="20937"/>
    <cellStyle name="SAPBEXexcBad7 2 7 7 3" xfId="20938"/>
    <cellStyle name="SAPBEXexcBad7 2 7 7 4" xfId="20939"/>
    <cellStyle name="SAPBEXexcBad7 2 7 7 5" xfId="20940"/>
    <cellStyle name="SAPBEXexcBad7 2 7 7 6" xfId="20941"/>
    <cellStyle name="SAPBEXexcBad7 2 7 7 7" xfId="20942"/>
    <cellStyle name="SAPBEXexcBad7 2 7 7 8" xfId="20943"/>
    <cellStyle name="SAPBEXexcBad7 2 7 8" xfId="20944"/>
    <cellStyle name="SAPBEXexcBad7 2 7 8 2" xfId="20945"/>
    <cellStyle name="SAPBEXexcBad7 2 7 8 3" xfId="20946"/>
    <cellStyle name="SAPBEXexcBad7 2 7 8 4" xfId="20947"/>
    <cellStyle name="SAPBEXexcBad7 2 7 8 5" xfId="20948"/>
    <cellStyle name="SAPBEXexcBad7 2 7 8 6" xfId="20949"/>
    <cellStyle name="SAPBEXexcBad7 2 7 8 7" xfId="20950"/>
    <cellStyle name="SAPBEXexcBad7 2 7 8 8" xfId="20951"/>
    <cellStyle name="SAPBEXexcBad7 2 7 9" xfId="20952"/>
    <cellStyle name="SAPBEXexcBad7 2 8" xfId="20953"/>
    <cellStyle name="SAPBEXexcBad7 2 8 10" xfId="20954"/>
    <cellStyle name="SAPBEXexcBad7 2 8 11" xfId="20955"/>
    <cellStyle name="SAPBEXexcBad7 2 8 12" xfId="20956"/>
    <cellStyle name="SAPBEXexcBad7 2 8 13" xfId="20957"/>
    <cellStyle name="SAPBEXexcBad7 2 8 14" xfId="20958"/>
    <cellStyle name="SAPBEXexcBad7 2 8 15" xfId="20959"/>
    <cellStyle name="SAPBEXexcBad7 2 8 2" xfId="20960"/>
    <cellStyle name="SAPBEXexcBad7 2 8 3" xfId="20961"/>
    <cellStyle name="SAPBEXexcBad7 2 8 3 2" xfId="20962"/>
    <cellStyle name="SAPBEXexcBad7 2 8 3 3" xfId="20963"/>
    <cellStyle name="SAPBEXexcBad7 2 8 3 4" xfId="20964"/>
    <cellStyle name="SAPBEXexcBad7 2 8 3 5" xfId="20965"/>
    <cellStyle name="SAPBEXexcBad7 2 8 3 6" xfId="20966"/>
    <cellStyle name="SAPBEXexcBad7 2 8 3 7" xfId="20967"/>
    <cellStyle name="SAPBEXexcBad7 2 8 3 8" xfId="20968"/>
    <cellStyle name="SAPBEXexcBad7 2 8 4" xfId="20969"/>
    <cellStyle name="SAPBEXexcBad7 2 8 4 2" xfId="20970"/>
    <cellStyle name="SAPBEXexcBad7 2 8 4 3" xfId="20971"/>
    <cellStyle name="SAPBEXexcBad7 2 8 4 4" xfId="20972"/>
    <cellStyle name="SAPBEXexcBad7 2 8 4 5" xfId="20973"/>
    <cellStyle name="SAPBEXexcBad7 2 8 4 6" xfId="20974"/>
    <cellStyle name="SAPBEXexcBad7 2 8 4 7" xfId="20975"/>
    <cellStyle name="SAPBEXexcBad7 2 8 4 8" xfId="20976"/>
    <cellStyle name="SAPBEXexcBad7 2 8 5" xfId="20977"/>
    <cellStyle name="SAPBEXexcBad7 2 8 5 2" xfId="20978"/>
    <cellStyle name="SAPBEXexcBad7 2 8 5 3" xfId="20979"/>
    <cellStyle name="SAPBEXexcBad7 2 8 5 4" xfId="20980"/>
    <cellStyle name="SAPBEXexcBad7 2 8 5 5" xfId="20981"/>
    <cellStyle name="SAPBEXexcBad7 2 8 5 6" xfId="20982"/>
    <cellStyle name="SAPBEXexcBad7 2 8 5 7" xfId="20983"/>
    <cellStyle name="SAPBEXexcBad7 2 8 5 8" xfId="20984"/>
    <cellStyle name="SAPBEXexcBad7 2 8 6" xfId="20985"/>
    <cellStyle name="SAPBEXexcBad7 2 8 6 2" xfId="20986"/>
    <cellStyle name="SAPBEXexcBad7 2 8 6 3" xfId="20987"/>
    <cellStyle name="SAPBEXexcBad7 2 8 6 4" xfId="20988"/>
    <cellStyle name="SAPBEXexcBad7 2 8 6 5" xfId="20989"/>
    <cellStyle name="SAPBEXexcBad7 2 8 6 6" xfId="20990"/>
    <cellStyle name="SAPBEXexcBad7 2 8 6 7" xfId="20991"/>
    <cellStyle name="SAPBEXexcBad7 2 8 6 8" xfId="20992"/>
    <cellStyle name="SAPBEXexcBad7 2 8 7" xfId="20993"/>
    <cellStyle name="SAPBEXexcBad7 2 8 7 2" xfId="20994"/>
    <cellStyle name="SAPBEXexcBad7 2 8 7 3" xfId="20995"/>
    <cellStyle name="SAPBEXexcBad7 2 8 7 4" xfId="20996"/>
    <cellStyle name="SAPBEXexcBad7 2 8 7 5" xfId="20997"/>
    <cellStyle name="SAPBEXexcBad7 2 8 7 6" xfId="20998"/>
    <cellStyle name="SAPBEXexcBad7 2 8 7 7" xfId="20999"/>
    <cellStyle name="SAPBEXexcBad7 2 8 7 8" xfId="21000"/>
    <cellStyle name="SAPBEXexcBad7 2 8 8" xfId="21001"/>
    <cellStyle name="SAPBEXexcBad7 2 8 8 2" xfId="21002"/>
    <cellStyle name="SAPBEXexcBad7 2 8 8 3" xfId="21003"/>
    <cellStyle name="SAPBEXexcBad7 2 8 8 4" xfId="21004"/>
    <cellStyle name="SAPBEXexcBad7 2 8 8 5" xfId="21005"/>
    <cellStyle name="SAPBEXexcBad7 2 8 8 6" xfId="21006"/>
    <cellStyle name="SAPBEXexcBad7 2 8 8 7" xfId="21007"/>
    <cellStyle name="SAPBEXexcBad7 2 8 8 8" xfId="21008"/>
    <cellStyle name="SAPBEXexcBad7 2 8 9" xfId="21009"/>
    <cellStyle name="SAPBEXexcBad7 3" xfId="21010"/>
    <cellStyle name="SAPBEXexcBad7 4" xfId="21011"/>
    <cellStyle name="SAPBEXexcBad7 4 10" xfId="21012"/>
    <cellStyle name="SAPBEXexcBad7 4 11" xfId="21013"/>
    <cellStyle name="SAPBEXexcBad7 4 12" xfId="21014"/>
    <cellStyle name="SAPBEXexcBad7 4 13" xfId="21015"/>
    <cellStyle name="SAPBEXexcBad7 4 14" xfId="21016"/>
    <cellStyle name="SAPBEXexcBad7 4 15" xfId="21017"/>
    <cellStyle name="SAPBEXexcBad7 4 2" xfId="21018"/>
    <cellStyle name="SAPBEXexcBad7 4 3" xfId="21019"/>
    <cellStyle name="SAPBEXexcBad7 4 3 2" xfId="21020"/>
    <cellStyle name="SAPBEXexcBad7 4 3 3" xfId="21021"/>
    <cellStyle name="SAPBEXexcBad7 4 3 4" xfId="21022"/>
    <cellStyle name="SAPBEXexcBad7 4 3 5" xfId="21023"/>
    <cellStyle name="SAPBEXexcBad7 4 3 6" xfId="21024"/>
    <cellStyle name="SAPBEXexcBad7 4 3 7" xfId="21025"/>
    <cellStyle name="SAPBEXexcBad7 4 3 8" xfId="21026"/>
    <cellStyle name="SAPBEXexcBad7 4 4" xfId="21027"/>
    <cellStyle name="SAPBEXexcBad7 4 4 2" xfId="21028"/>
    <cellStyle name="SAPBEXexcBad7 4 4 3" xfId="21029"/>
    <cellStyle name="SAPBEXexcBad7 4 4 4" xfId="21030"/>
    <cellStyle name="SAPBEXexcBad7 4 4 5" xfId="21031"/>
    <cellStyle name="SAPBEXexcBad7 4 4 6" xfId="21032"/>
    <cellStyle name="SAPBEXexcBad7 4 4 7" xfId="21033"/>
    <cellStyle name="SAPBEXexcBad7 4 4 8" xfId="21034"/>
    <cellStyle name="SAPBEXexcBad7 4 5" xfId="21035"/>
    <cellStyle name="SAPBEXexcBad7 4 5 2" xfId="21036"/>
    <cellStyle name="SAPBEXexcBad7 4 5 3" xfId="21037"/>
    <cellStyle name="SAPBEXexcBad7 4 5 4" xfId="21038"/>
    <cellStyle name="SAPBEXexcBad7 4 5 5" xfId="21039"/>
    <cellStyle name="SAPBEXexcBad7 4 5 6" xfId="21040"/>
    <cellStyle name="SAPBEXexcBad7 4 5 7" xfId="21041"/>
    <cellStyle name="SAPBEXexcBad7 4 5 8" xfId="21042"/>
    <cellStyle name="SAPBEXexcBad7 4 6" xfId="21043"/>
    <cellStyle name="SAPBEXexcBad7 4 6 2" xfId="21044"/>
    <cellStyle name="SAPBEXexcBad7 4 6 3" xfId="21045"/>
    <cellStyle name="SAPBEXexcBad7 4 6 4" xfId="21046"/>
    <cellStyle name="SAPBEXexcBad7 4 6 5" xfId="21047"/>
    <cellStyle name="SAPBEXexcBad7 4 6 6" xfId="21048"/>
    <cellStyle name="SAPBEXexcBad7 4 6 7" xfId="21049"/>
    <cellStyle name="SAPBEXexcBad7 4 6 8" xfId="21050"/>
    <cellStyle name="SAPBEXexcBad7 4 7" xfId="21051"/>
    <cellStyle name="SAPBEXexcBad7 4 7 2" xfId="21052"/>
    <cellStyle name="SAPBEXexcBad7 4 7 3" xfId="21053"/>
    <cellStyle name="SAPBEXexcBad7 4 7 4" xfId="21054"/>
    <cellStyle name="SAPBEXexcBad7 4 7 5" xfId="21055"/>
    <cellStyle name="SAPBEXexcBad7 4 7 6" xfId="21056"/>
    <cellStyle name="SAPBEXexcBad7 4 7 7" xfId="21057"/>
    <cellStyle name="SAPBEXexcBad7 4 7 8" xfId="21058"/>
    <cellStyle name="SAPBEXexcBad7 4 8" xfId="21059"/>
    <cellStyle name="SAPBEXexcBad7 4 8 2" xfId="21060"/>
    <cellStyle name="SAPBEXexcBad7 4 8 3" xfId="21061"/>
    <cellStyle name="SAPBEXexcBad7 4 8 4" xfId="21062"/>
    <cellStyle name="SAPBEXexcBad7 4 8 5" xfId="21063"/>
    <cellStyle name="SAPBEXexcBad7 4 8 6" xfId="21064"/>
    <cellStyle name="SAPBEXexcBad7 4 8 7" xfId="21065"/>
    <cellStyle name="SAPBEXexcBad7 4 8 8" xfId="21066"/>
    <cellStyle name="SAPBEXexcBad7 4 9" xfId="21067"/>
    <cellStyle name="SAPBEXexcBad7 5" xfId="21068"/>
    <cellStyle name="SAPBEXexcBad7 5 10" xfId="21069"/>
    <cellStyle name="SAPBEXexcBad7 5 11" xfId="21070"/>
    <cellStyle name="SAPBEXexcBad7 5 12" xfId="21071"/>
    <cellStyle name="SAPBEXexcBad7 5 13" xfId="21072"/>
    <cellStyle name="SAPBEXexcBad7 5 14" xfId="21073"/>
    <cellStyle name="SAPBEXexcBad7 5 15" xfId="21074"/>
    <cellStyle name="SAPBEXexcBad7 5 2" xfId="21075"/>
    <cellStyle name="SAPBEXexcBad7 5 3" xfId="21076"/>
    <cellStyle name="SAPBEXexcBad7 5 3 2" xfId="21077"/>
    <cellStyle name="SAPBEXexcBad7 5 3 3" xfId="21078"/>
    <cellStyle name="SAPBEXexcBad7 5 3 4" xfId="21079"/>
    <cellStyle name="SAPBEXexcBad7 5 3 5" xfId="21080"/>
    <cellStyle name="SAPBEXexcBad7 5 3 6" xfId="21081"/>
    <cellStyle name="SAPBEXexcBad7 5 3 7" xfId="21082"/>
    <cellStyle name="SAPBEXexcBad7 5 3 8" xfId="21083"/>
    <cellStyle name="SAPBEXexcBad7 5 4" xfId="21084"/>
    <cellStyle name="SAPBEXexcBad7 5 4 2" xfId="21085"/>
    <cellStyle name="SAPBEXexcBad7 5 4 3" xfId="21086"/>
    <cellStyle name="SAPBEXexcBad7 5 4 4" xfId="21087"/>
    <cellStyle name="SAPBEXexcBad7 5 4 5" xfId="21088"/>
    <cellStyle name="SAPBEXexcBad7 5 4 6" xfId="21089"/>
    <cellStyle name="SAPBEXexcBad7 5 4 7" xfId="21090"/>
    <cellStyle name="SAPBEXexcBad7 5 4 8" xfId="21091"/>
    <cellStyle name="SAPBEXexcBad7 5 5" xfId="21092"/>
    <cellStyle name="SAPBEXexcBad7 5 5 2" xfId="21093"/>
    <cellStyle name="SAPBEXexcBad7 5 5 3" xfId="21094"/>
    <cellStyle name="SAPBEXexcBad7 5 5 4" xfId="21095"/>
    <cellStyle name="SAPBEXexcBad7 5 5 5" xfId="21096"/>
    <cellStyle name="SAPBEXexcBad7 5 5 6" xfId="21097"/>
    <cellStyle name="SAPBEXexcBad7 5 5 7" xfId="21098"/>
    <cellStyle name="SAPBEXexcBad7 5 5 8" xfId="21099"/>
    <cellStyle name="SAPBEXexcBad7 5 6" xfId="21100"/>
    <cellStyle name="SAPBEXexcBad7 5 6 2" xfId="21101"/>
    <cellStyle name="SAPBEXexcBad7 5 6 3" xfId="21102"/>
    <cellStyle name="SAPBEXexcBad7 5 6 4" xfId="21103"/>
    <cellStyle name="SAPBEXexcBad7 5 6 5" xfId="21104"/>
    <cellStyle name="SAPBEXexcBad7 5 6 6" xfId="21105"/>
    <cellStyle name="SAPBEXexcBad7 5 6 7" xfId="21106"/>
    <cellStyle name="SAPBEXexcBad7 5 6 8" xfId="21107"/>
    <cellStyle name="SAPBEXexcBad7 5 7" xfId="21108"/>
    <cellStyle name="SAPBEXexcBad7 5 7 2" xfId="21109"/>
    <cellStyle name="SAPBEXexcBad7 5 7 3" xfId="21110"/>
    <cellStyle name="SAPBEXexcBad7 5 7 4" xfId="21111"/>
    <cellStyle name="SAPBEXexcBad7 5 7 5" xfId="21112"/>
    <cellStyle name="SAPBEXexcBad7 5 7 6" xfId="21113"/>
    <cellStyle name="SAPBEXexcBad7 5 7 7" xfId="21114"/>
    <cellStyle name="SAPBEXexcBad7 5 7 8" xfId="21115"/>
    <cellStyle name="SAPBEXexcBad7 5 8" xfId="21116"/>
    <cellStyle name="SAPBEXexcBad7 5 8 2" xfId="21117"/>
    <cellStyle name="SAPBEXexcBad7 5 8 3" xfId="21118"/>
    <cellStyle name="SAPBEXexcBad7 5 8 4" xfId="21119"/>
    <cellStyle name="SAPBEXexcBad7 5 8 5" xfId="21120"/>
    <cellStyle name="SAPBEXexcBad7 5 8 6" xfId="21121"/>
    <cellStyle name="SAPBEXexcBad7 5 8 7" xfId="21122"/>
    <cellStyle name="SAPBEXexcBad7 5 8 8" xfId="21123"/>
    <cellStyle name="SAPBEXexcBad7 5 9" xfId="21124"/>
    <cellStyle name="SAPBEXexcBad7 6" xfId="21125"/>
    <cellStyle name="SAPBEXexcBad7 6 10" xfId="21126"/>
    <cellStyle name="SAPBEXexcBad7 6 11" xfId="21127"/>
    <cellStyle name="SAPBEXexcBad7 6 12" xfId="21128"/>
    <cellStyle name="SAPBEXexcBad7 6 13" xfId="21129"/>
    <cellStyle name="SAPBEXexcBad7 6 14" xfId="21130"/>
    <cellStyle name="SAPBEXexcBad7 6 15" xfId="21131"/>
    <cellStyle name="SAPBEXexcBad7 6 2" xfId="21132"/>
    <cellStyle name="SAPBEXexcBad7 6 3" xfId="21133"/>
    <cellStyle name="SAPBEXexcBad7 6 3 2" xfId="21134"/>
    <cellStyle name="SAPBEXexcBad7 6 3 3" xfId="21135"/>
    <cellStyle name="SAPBEXexcBad7 6 3 4" xfId="21136"/>
    <cellStyle name="SAPBEXexcBad7 6 3 5" xfId="21137"/>
    <cellStyle name="SAPBEXexcBad7 6 3 6" xfId="21138"/>
    <cellStyle name="SAPBEXexcBad7 6 3 7" xfId="21139"/>
    <cellStyle name="SAPBEXexcBad7 6 3 8" xfId="21140"/>
    <cellStyle name="SAPBEXexcBad7 6 4" xfId="21141"/>
    <cellStyle name="SAPBEXexcBad7 6 4 2" xfId="21142"/>
    <cellStyle name="SAPBEXexcBad7 6 4 3" xfId="21143"/>
    <cellStyle name="SAPBEXexcBad7 6 4 4" xfId="21144"/>
    <cellStyle name="SAPBEXexcBad7 6 4 5" xfId="21145"/>
    <cellStyle name="SAPBEXexcBad7 6 4 6" xfId="21146"/>
    <cellStyle name="SAPBEXexcBad7 6 4 7" xfId="21147"/>
    <cellStyle name="SAPBEXexcBad7 6 4 8" xfId="21148"/>
    <cellStyle name="SAPBEXexcBad7 6 5" xfId="21149"/>
    <cellStyle name="SAPBEXexcBad7 6 5 2" xfId="21150"/>
    <cellStyle name="SAPBEXexcBad7 6 5 3" xfId="21151"/>
    <cellStyle name="SAPBEXexcBad7 6 5 4" xfId="21152"/>
    <cellStyle name="SAPBEXexcBad7 6 5 5" xfId="21153"/>
    <cellStyle name="SAPBEXexcBad7 6 5 6" xfId="21154"/>
    <cellStyle name="SAPBEXexcBad7 6 5 7" xfId="21155"/>
    <cellStyle name="SAPBEXexcBad7 6 5 8" xfId="21156"/>
    <cellStyle name="SAPBEXexcBad7 6 6" xfId="21157"/>
    <cellStyle name="SAPBEXexcBad7 6 6 2" xfId="21158"/>
    <cellStyle name="SAPBEXexcBad7 6 6 3" xfId="21159"/>
    <cellStyle name="SAPBEXexcBad7 6 6 4" xfId="21160"/>
    <cellStyle name="SAPBEXexcBad7 6 6 5" xfId="21161"/>
    <cellStyle name="SAPBEXexcBad7 6 6 6" xfId="21162"/>
    <cellStyle name="SAPBEXexcBad7 6 6 7" xfId="21163"/>
    <cellStyle name="SAPBEXexcBad7 6 6 8" xfId="21164"/>
    <cellStyle name="SAPBEXexcBad7 6 7" xfId="21165"/>
    <cellStyle name="SAPBEXexcBad7 6 7 2" xfId="21166"/>
    <cellStyle name="SAPBEXexcBad7 6 7 3" xfId="21167"/>
    <cellStyle name="SAPBEXexcBad7 6 7 4" xfId="21168"/>
    <cellStyle name="SAPBEXexcBad7 6 7 5" xfId="21169"/>
    <cellStyle name="SAPBEXexcBad7 6 7 6" xfId="21170"/>
    <cellStyle name="SAPBEXexcBad7 6 7 7" xfId="21171"/>
    <cellStyle name="SAPBEXexcBad7 6 7 8" xfId="21172"/>
    <cellStyle name="SAPBEXexcBad7 6 8" xfId="21173"/>
    <cellStyle name="SAPBEXexcBad7 6 8 2" xfId="21174"/>
    <cellStyle name="SAPBEXexcBad7 6 8 3" xfId="21175"/>
    <cellStyle name="SAPBEXexcBad7 6 8 4" xfId="21176"/>
    <cellStyle name="SAPBEXexcBad7 6 8 5" xfId="21177"/>
    <cellStyle name="SAPBEXexcBad7 6 8 6" xfId="21178"/>
    <cellStyle name="SAPBEXexcBad7 6 8 7" xfId="21179"/>
    <cellStyle name="SAPBEXexcBad7 6 8 8" xfId="21180"/>
    <cellStyle name="SAPBEXexcBad7 6 9" xfId="21181"/>
    <cellStyle name="SAPBEXexcBad7 7" xfId="21182"/>
    <cellStyle name="SAPBEXexcBad7 7 10" xfId="21183"/>
    <cellStyle name="SAPBEXexcBad7 7 11" xfId="21184"/>
    <cellStyle name="SAPBEXexcBad7 7 12" xfId="21185"/>
    <cellStyle name="SAPBEXexcBad7 7 13" xfId="21186"/>
    <cellStyle name="SAPBEXexcBad7 7 14" xfId="21187"/>
    <cellStyle name="SAPBEXexcBad7 7 15" xfId="21188"/>
    <cellStyle name="SAPBEXexcBad7 7 2" xfId="21189"/>
    <cellStyle name="SAPBEXexcBad7 7 3" xfId="21190"/>
    <cellStyle name="SAPBEXexcBad7 7 3 2" xfId="21191"/>
    <cellStyle name="SAPBEXexcBad7 7 3 3" xfId="21192"/>
    <cellStyle name="SAPBEXexcBad7 7 3 4" xfId="21193"/>
    <cellStyle name="SAPBEXexcBad7 7 3 5" xfId="21194"/>
    <cellStyle name="SAPBEXexcBad7 7 3 6" xfId="21195"/>
    <cellStyle name="SAPBEXexcBad7 7 3 7" xfId="21196"/>
    <cellStyle name="SAPBEXexcBad7 7 3 8" xfId="21197"/>
    <cellStyle name="SAPBEXexcBad7 7 4" xfId="21198"/>
    <cellStyle name="SAPBEXexcBad7 7 4 2" xfId="21199"/>
    <cellStyle name="SAPBEXexcBad7 7 4 3" xfId="21200"/>
    <cellStyle name="SAPBEXexcBad7 7 4 4" xfId="21201"/>
    <cellStyle name="SAPBEXexcBad7 7 4 5" xfId="21202"/>
    <cellStyle name="SAPBEXexcBad7 7 4 6" xfId="21203"/>
    <cellStyle name="SAPBEXexcBad7 7 4 7" xfId="21204"/>
    <cellStyle name="SAPBEXexcBad7 7 4 8" xfId="21205"/>
    <cellStyle name="SAPBEXexcBad7 7 5" xfId="21206"/>
    <cellStyle name="SAPBEXexcBad7 7 5 2" xfId="21207"/>
    <cellStyle name="SAPBEXexcBad7 7 5 3" xfId="21208"/>
    <cellStyle name="SAPBEXexcBad7 7 5 4" xfId="21209"/>
    <cellStyle name="SAPBEXexcBad7 7 5 5" xfId="21210"/>
    <cellStyle name="SAPBEXexcBad7 7 5 6" xfId="21211"/>
    <cellStyle name="SAPBEXexcBad7 7 5 7" xfId="21212"/>
    <cellStyle name="SAPBEXexcBad7 7 5 8" xfId="21213"/>
    <cellStyle name="SAPBEXexcBad7 7 6" xfId="21214"/>
    <cellStyle name="SAPBEXexcBad7 7 6 2" xfId="21215"/>
    <cellStyle name="SAPBEXexcBad7 7 6 3" xfId="21216"/>
    <cellStyle name="SAPBEXexcBad7 7 6 4" xfId="21217"/>
    <cellStyle name="SAPBEXexcBad7 7 6 5" xfId="21218"/>
    <cellStyle name="SAPBEXexcBad7 7 6 6" xfId="21219"/>
    <cellStyle name="SAPBEXexcBad7 7 6 7" xfId="21220"/>
    <cellStyle name="SAPBEXexcBad7 7 6 8" xfId="21221"/>
    <cellStyle name="SAPBEXexcBad7 7 7" xfId="21222"/>
    <cellStyle name="SAPBEXexcBad7 7 7 2" xfId="21223"/>
    <cellStyle name="SAPBEXexcBad7 7 7 3" xfId="21224"/>
    <cellStyle name="SAPBEXexcBad7 7 7 4" xfId="21225"/>
    <cellStyle name="SAPBEXexcBad7 7 7 5" xfId="21226"/>
    <cellStyle name="SAPBEXexcBad7 7 7 6" xfId="21227"/>
    <cellStyle name="SAPBEXexcBad7 7 7 7" xfId="21228"/>
    <cellStyle name="SAPBEXexcBad7 7 7 8" xfId="21229"/>
    <cellStyle name="SAPBEXexcBad7 7 8" xfId="21230"/>
    <cellStyle name="SAPBEXexcBad7 7 8 2" xfId="21231"/>
    <cellStyle name="SAPBEXexcBad7 7 8 3" xfId="21232"/>
    <cellStyle name="SAPBEXexcBad7 7 8 4" xfId="21233"/>
    <cellStyle name="SAPBEXexcBad7 7 8 5" xfId="21234"/>
    <cellStyle name="SAPBEXexcBad7 7 8 6" xfId="21235"/>
    <cellStyle name="SAPBEXexcBad7 7 8 7" xfId="21236"/>
    <cellStyle name="SAPBEXexcBad7 7 8 8" xfId="21237"/>
    <cellStyle name="SAPBEXexcBad7 7 9" xfId="21238"/>
    <cellStyle name="SAPBEXexcBad7 8" xfId="21239"/>
    <cellStyle name="SAPBEXexcBad7 8 10" xfId="21240"/>
    <cellStyle name="SAPBEXexcBad7 8 11" xfId="21241"/>
    <cellStyle name="SAPBEXexcBad7 8 12" xfId="21242"/>
    <cellStyle name="SAPBEXexcBad7 8 13" xfId="21243"/>
    <cellStyle name="SAPBEXexcBad7 8 14" xfId="21244"/>
    <cellStyle name="SAPBEXexcBad7 8 15" xfId="21245"/>
    <cellStyle name="SAPBEXexcBad7 8 2" xfId="21246"/>
    <cellStyle name="SAPBEXexcBad7 8 3" xfId="21247"/>
    <cellStyle name="SAPBEXexcBad7 8 3 2" xfId="21248"/>
    <cellStyle name="SAPBEXexcBad7 8 3 3" xfId="21249"/>
    <cellStyle name="SAPBEXexcBad7 8 3 4" xfId="21250"/>
    <cellStyle name="SAPBEXexcBad7 8 3 5" xfId="21251"/>
    <cellStyle name="SAPBEXexcBad7 8 3 6" xfId="21252"/>
    <cellStyle name="SAPBEXexcBad7 8 3 7" xfId="21253"/>
    <cellStyle name="SAPBEXexcBad7 8 3 8" xfId="21254"/>
    <cellStyle name="SAPBEXexcBad7 8 4" xfId="21255"/>
    <cellStyle name="SAPBEXexcBad7 8 4 2" xfId="21256"/>
    <cellStyle name="SAPBEXexcBad7 8 4 3" xfId="21257"/>
    <cellStyle name="SAPBEXexcBad7 8 4 4" xfId="21258"/>
    <cellStyle name="SAPBEXexcBad7 8 4 5" xfId="21259"/>
    <cellStyle name="SAPBEXexcBad7 8 4 6" xfId="21260"/>
    <cellStyle name="SAPBEXexcBad7 8 4 7" xfId="21261"/>
    <cellStyle name="SAPBEXexcBad7 8 4 8" xfId="21262"/>
    <cellStyle name="SAPBEXexcBad7 8 5" xfId="21263"/>
    <cellStyle name="SAPBEXexcBad7 8 5 2" xfId="21264"/>
    <cellStyle name="SAPBEXexcBad7 8 5 3" xfId="21265"/>
    <cellStyle name="SAPBEXexcBad7 8 5 4" xfId="21266"/>
    <cellStyle name="SAPBEXexcBad7 8 5 5" xfId="21267"/>
    <cellStyle name="SAPBEXexcBad7 8 5 6" xfId="21268"/>
    <cellStyle name="SAPBEXexcBad7 8 5 7" xfId="21269"/>
    <cellStyle name="SAPBEXexcBad7 8 5 8" xfId="21270"/>
    <cellStyle name="SAPBEXexcBad7 8 6" xfId="21271"/>
    <cellStyle name="SAPBEXexcBad7 8 6 2" xfId="21272"/>
    <cellStyle name="SAPBEXexcBad7 8 6 3" xfId="21273"/>
    <cellStyle name="SAPBEXexcBad7 8 6 4" xfId="21274"/>
    <cellStyle name="SAPBEXexcBad7 8 6 5" xfId="21275"/>
    <cellStyle name="SAPBEXexcBad7 8 6 6" xfId="21276"/>
    <cellStyle name="SAPBEXexcBad7 8 6 7" xfId="21277"/>
    <cellStyle name="SAPBEXexcBad7 8 6 8" xfId="21278"/>
    <cellStyle name="SAPBEXexcBad7 8 7" xfId="21279"/>
    <cellStyle name="SAPBEXexcBad7 8 7 2" xfId="21280"/>
    <cellStyle name="SAPBEXexcBad7 8 7 3" xfId="21281"/>
    <cellStyle name="SAPBEXexcBad7 8 7 4" xfId="21282"/>
    <cellStyle name="SAPBEXexcBad7 8 7 5" xfId="21283"/>
    <cellStyle name="SAPBEXexcBad7 8 7 6" xfId="21284"/>
    <cellStyle name="SAPBEXexcBad7 8 7 7" xfId="21285"/>
    <cellStyle name="SAPBEXexcBad7 8 7 8" xfId="21286"/>
    <cellStyle name="SAPBEXexcBad7 8 8" xfId="21287"/>
    <cellStyle name="SAPBEXexcBad7 8 8 2" xfId="21288"/>
    <cellStyle name="SAPBEXexcBad7 8 8 3" xfId="21289"/>
    <cellStyle name="SAPBEXexcBad7 8 8 4" xfId="21290"/>
    <cellStyle name="SAPBEXexcBad7 8 8 5" xfId="21291"/>
    <cellStyle name="SAPBEXexcBad7 8 8 6" xfId="21292"/>
    <cellStyle name="SAPBEXexcBad7 8 8 7" xfId="21293"/>
    <cellStyle name="SAPBEXexcBad7 8 8 8" xfId="21294"/>
    <cellStyle name="SAPBEXexcBad7 8 9" xfId="21295"/>
    <cellStyle name="SAPBEXexcBad7 9" xfId="21296"/>
    <cellStyle name="SAPBEXexcBad7 9 10" xfId="21297"/>
    <cellStyle name="SAPBEXexcBad7 9 11" xfId="21298"/>
    <cellStyle name="SAPBEXexcBad7 9 12" xfId="21299"/>
    <cellStyle name="SAPBEXexcBad7 9 13" xfId="21300"/>
    <cellStyle name="SAPBEXexcBad7 9 14" xfId="21301"/>
    <cellStyle name="SAPBEXexcBad7 9 15" xfId="21302"/>
    <cellStyle name="SAPBEXexcBad7 9 2" xfId="21303"/>
    <cellStyle name="SAPBEXexcBad7 9 3" xfId="21304"/>
    <cellStyle name="SAPBEXexcBad7 9 3 2" xfId="21305"/>
    <cellStyle name="SAPBEXexcBad7 9 3 3" xfId="21306"/>
    <cellStyle name="SAPBEXexcBad7 9 3 4" xfId="21307"/>
    <cellStyle name="SAPBEXexcBad7 9 3 5" xfId="21308"/>
    <cellStyle name="SAPBEXexcBad7 9 3 6" xfId="21309"/>
    <cellStyle name="SAPBEXexcBad7 9 3 7" xfId="21310"/>
    <cellStyle name="SAPBEXexcBad7 9 3 8" xfId="21311"/>
    <cellStyle name="SAPBEXexcBad7 9 4" xfId="21312"/>
    <cellStyle name="SAPBEXexcBad7 9 4 2" xfId="21313"/>
    <cellStyle name="SAPBEXexcBad7 9 4 3" xfId="21314"/>
    <cellStyle name="SAPBEXexcBad7 9 4 4" xfId="21315"/>
    <cellStyle name="SAPBEXexcBad7 9 4 5" xfId="21316"/>
    <cellStyle name="SAPBEXexcBad7 9 4 6" xfId="21317"/>
    <cellStyle name="SAPBEXexcBad7 9 4 7" xfId="21318"/>
    <cellStyle name="SAPBEXexcBad7 9 4 8" xfId="21319"/>
    <cellStyle name="SAPBEXexcBad7 9 5" xfId="21320"/>
    <cellStyle name="SAPBEXexcBad7 9 5 2" xfId="21321"/>
    <cellStyle name="SAPBEXexcBad7 9 5 3" xfId="21322"/>
    <cellStyle name="SAPBEXexcBad7 9 5 4" xfId="21323"/>
    <cellStyle name="SAPBEXexcBad7 9 5 5" xfId="21324"/>
    <cellStyle name="SAPBEXexcBad7 9 5 6" xfId="21325"/>
    <cellStyle name="SAPBEXexcBad7 9 5 7" xfId="21326"/>
    <cellStyle name="SAPBEXexcBad7 9 5 8" xfId="21327"/>
    <cellStyle name="SAPBEXexcBad7 9 6" xfId="21328"/>
    <cellStyle name="SAPBEXexcBad7 9 6 2" xfId="21329"/>
    <cellStyle name="SAPBEXexcBad7 9 6 3" xfId="21330"/>
    <cellStyle name="SAPBEXexcBad7 9 6 4" xfId="21331"/>
    <cellStyle name="SAPBEXexcBad7 9 6 5" xfId="21332"/>
    <cellStyle name="SAPBEXexcBad7 9 6 6" xfId="21333"/>
    <cellStyle name="SAPBEXexcBad7 9 6 7" xfId="21334"/>
    <cellStyle name="SAPBEXexcBad7 9 6 8" xfId="21335"/>
    <cellStyle name="SAPBEXexcBad7 9 7" xfId="21336"/>
    <cellStyle name="SAPBEXexcBad7 9 7 2" xfId="21337"/>
    <cellStyle name="SAPBEXexcBad7 9 7 3" xfId="21338"/>
    <cellStyle name="SAPBEXexcBad7 9 7 4" xfId="21339"/>
    <cellStyle name="SAPBEXexcBad7 9 7 5" xfId="21340"/>
    <cellStyle name="SAPBEXexcBad7 9 7 6" xfId="21341"/>
    <cellStyle name="SAPBEXexcBad7 9 7 7" xfId="21342"/>
    <cellStyle name="SAPBEXexcBad7 9 7 8" xfId="21343"/>
    <cellStyle name="SAPBEXexcBad7 9 8" xfId="21344"/>
    <cellStyle name="SAPBEXexcBad7 9 8 2" xfId="21345"/>
    <cellStyle name="SAPBEXexcBad7 9 8 3" xfId="21346"/>
    <cellStyle name="SAPBEXexcBad7 9 8 4" xfId="21347"/>
    <cellStyle name="SAPBEXexcBad7 9 8 5" xfId="21348"/>
    <cellStyle name="SAPBEXexcBad7 9 8 6" xfId="21349"/>
    <cellStyle name="SAPBEXexcBad7 9 8 7" xfId="21350"/>
    <cellStyle name="SAPBEXexcBad7 9 8 8" xfId="21351"/>
    <cellStyle name="SAPBEXexcBad7 9 9" xfId="21352"/>
    <cellStyle name="SAPBEXexcBad8" xfId="21353"/>
    <cellStyle name="SAPBEXexcBad8 2" xfId="21354"/>
    <cellStyle name="SAPBEXexcBad8 2 2" xfId="21355"/>
    <cellStyle name="SAPBEXexcBad8 2 3" xfId="21356"/>
    <cellStyle name="SAPBEXexcBad8 2 3 10" xfId="21357"/>
    <cellStyle name="SAPBEXexcBad8 2 3 11" xfId="21358"/>
    <cellStyle name="SAPBEXexcBad8 2 3 12" xfId="21359"/>
    <cellStyle name="SAPBEXexcBad8 2 3 13" xfId="21360"/>
    <cellStyle name="SAPBEXexcBad8 2 3 14" xfId="21361"/>
    <cellStyle name="SAPBEXexcBad8 2 3 15" xfId="21362"/>
    <cellStyle name="SAPBEXexcBad8 2 3 2" xfId="21363"/>
    <cellStyle name="SAPBEXexcBad8 2 3 3" xfId="21364"/>
    <cellStyle name="SAPBEXexcBad8 2 3 3 2" xfId="21365"/>
    <cellStyle name="SAPBEXexcBad8 2 3 3 3" xfId="21366"/>
    <cellStyle name="SAPBEXexcBad8 2 3 3 4" xfId="21367"/>
    <cellStyle name="SAPBEXexcBad8 2 3 3 5" xfId="21368"/>
    <cellStyle name="SAPBEXexcBad8 2 3 3 6" xfId="21369"/>
    <cellStyle name="SAPBEXexcBad8 2 3 3 7" xfId="21370"/>
    <cellStyle name="SAPBEXexcBad8 2 3 3 8" xfId="21371"/>
    <cellStyle name="SAPBEXexcBad8 2 3 4" xfId="21372"/>
    <cellStyle name="SAPBEXexcBad8 2 3 4 2" xfId="21373"/>
    <cellStyle name="SAPBEXexcBad8 2 3 4 3" xfId="21374"/>
    <cellStyle name="SAPBEXexcBad8 2 3 4 4" xfId="21375"/>
    <cellStyle name="SAPBEXexcBad8 2 3 4 5" xfId="21376"/>
    <cellStyle name="SAPBEXexcBad8 2 3 4 6" xfId="21377"/>
    <cellStyle name="SAPBEXexcBad8 2 3 4 7" xfId="21378"/>
    <cellStyle name="SAPBEXexcBad8 2 3 4 8" xfId="21379"/>
    <cellStyle name="SAPBEXexcBad8 2 3 5" xfId="21380"/>
    <cellStyle name="SAPBEXexcBad8 2 3 5 2" xfId="21381"/>
    <cellStyle name="SAPBEXexcBad8 2 3 5 3" xfId="21382"/>
    <cellStyle name="SAPBEXexcBad8 2 3 5 4" xfId="21383"/>
    <cellStyle name="SAPBEXexcBad8 2 3 5 5" xfId="21384"/>
    <cellStyle name="SAPBEXexcBad8 2 3 5 6" xfId="21385"/>
    <cellStyle name="SAPBEXexcBad8 2 3 5 7" xfId="21386"/>
    <cellStyle name="SAPBEXexcBad8 2 3 5 8" xfId="21387"/>
    <cellStyle name="SAPBEXexcBad8 2 3 6" xfId="21388"/>
    <cellStyle name="SAPBEXexcBad8 2 3 6 2" xfId="21389"/>
    <cellStyle name="SAPBEXexcBad8 2 3 6 3" xfId="21390"/>
    <cellStyle name="SAPBEXexcBad8 2 3 6 4" xfId="21391"/>
    <cellStyle name="SAPBEXexcBad8 2 3 6 5" xfId="21392"/>
    <cellStyle name="SAPBEXexcBad8 2 3 6 6" xfId="21393"/>
    <cellStyle name="SAPBEXexcBad8 2 3 6 7" xfId="21394"/>
    <cellStyle name="SAPBEXexcBad8 2 3 6 8" xfId="21395"/>
    <cellStyle name="SAPBEXexcBad8 2 3 7" xfId="21396"/>
    <cellStyle name="SAPBEXexcBad8 2 3 7 2" xfId="21397"/>
    <cellStyle name="SAPBEXexcBad8 2 3 7 3" xfId="21398"/>
    <cellStyle name="SAPBEXexcBad8 2 3 7 4" xfId="21399"/>
    <cellStyle name="SAPBEXexcBad8 2 3 7 5" xfId="21400"/>
    <cellStyle name="SAPBEXexcBad8 2 3 7 6" xfId="21401"/>
    <cellStyle name="SAPBEXexcBad8 2 3 7 7" xfId="21402"/>
    <cellStyle name="SAPBEXexcBad8 2 3 7 8" xfId="21403"/>
    <cellStyle name="SAPBEXexcBad8 2 3 8" xfId="21404"/>
    <cellStyle name="SAPBEXexcBad8 2 3 8 2" xfId="21405"/>
    <cellStyle name="SAPBEXexcBad8 2 3 8 3" xfId="21406"/>
    <cellStyle name="SAPBEXexcBad8 2 3 8 4" xfId="21407"/>
    <cellStyle name="SAPBEXexcBad8 2 3 8 5" xfId="21408"/>
    <cellStyle name="SAPBEXexcBad8 2 3 8 6" xfId="21409"/>
    <cellStyle name="SAPBEXexcBad8 2 3 8 7" xfId="21410"/>
    <cellStyle name="SAPBEXexcBad8 2 3 8 8" xfId="21411"/>
    <cellStyle name="SAPBEXexcBad8 2 3 9" xfId="21412"/>
    <cellStyle name="SAPBEXexcBad8 2 4" xfId="21413"/>
    <cellStyle name="SAPBEXexcBad8 2 4 10" xfId="21414"/>
    <cellStyle name="SAPBEXexcBad8 2 4 11" xfId="21415"/>
    <cellStyle name="SAPBEXexcBad8 2 4 12" xfId="21416"/>
    <cellStyle name="SAPBEXexcBad8 2 4 13" xfId="21417"/>
    <cellStyle name="SAPBEXexcBad8 2 4 14" xfId="21418"/>
    <cellStyle name="SAPBEXexcBad8 2 4 15" xfId="21419"/>
    <cellStyle name="SAPBEXexcBad8 2 4 2" xfId="21420"/>
    <cellStyle name="SAPBEXexcBad8 2 4 3" xfId="21421"/>
    <cellStyle name="SAPBEXexcBad8 2 4 3 2" xfId="21422"/>
    <cellStyle name="SAPBEXexcBad8 2 4 3 3" xfId="21423"/>
    <cellStyle name="SAPBEXexcBad8 2 4 3 4" xfId="21424"/>
    <cellStyle name="SAPBEXexcBad8 2 4 3 5" xfId="21425"/>
    <cellStyle name="SAPBEXexcBad8 2 4 3 6" xfId="21426"/>
    <cellStyle name="SAPBEXexcBad8 2 4 3 7" xfId="21427"/>
    <cellStyle name="SAPBEXexcBad8 2 4 3 8" xfId="21428"/>
    <cellStyle name="SAPBEXexcBad8 2 4 4" xfId="21429"/>
    <cellStyle name="SAPBEXexcBad8 2 4 4 2" xfId="21430"/>
    <cellStyle name="SAPBEXexcBad8 2 4 4 3" xfId="21431"/>
    <cellStyle name="SAPBEXexcBad8 2 4 4 4" xfId="21432"/>
    <cellStyle name="SAPBEXexcBad8 2 4 4 5" xfId="21433"/>
    <cellStyle name="SAPBEXexcBad8 2 4 4 6" xfId="21434"/>
    <cellStyle name="SAPBEXexcBad8 2 4 4 7" xfId="21435"/>
    <cellStyle name="SAPBEXexcBad8 2 4 4 8" xfId="21436"/>
    <cellStyle name="SAPBEXexcBad8 2 4 5" xfId="21437"/>
    <cellStyle name="SAPBEXexcBad8 2 4 5 2" xfId="21438"/>
    <cellStyle name="SAPBEXexcBad8 2 4 5 3" xfId="21439"/>
    <cellStyle name="SAPBEXexcBad8 2 4 5 4" xfId="21440"/>
    <cellStyle name="SAPBEXexcBad8 2 4 5 5" xfId="21441"/>
    <cellStyle name="SAPBEXexcBad8 2 4 5 6" xfId="21442"/>
    <cellStyle name="SAPBEXexcBad8 2 4 5 7" xfId="21443"/>
    <cellStyle name="SAPBEXexcBad8 2 4 5 8" xfId="21444"/>
    <cellStyle name="SAPBEXexcBad8 2 4 6" xfId="21445"/>
    <cellStyle name="SAPBEXexcBad8 2 4 6 2" xfId="21446"/>
    <cellStyle name="SAPBEXexcBad8 2 4 6 3" xfId="21447"/>
    <cellStyle name="SAPBEXexcBad8 2 4 6 4" xfId="21448"/>
    <cellStyle name="SAPBEXexcBad8 2 4 6 5" xfId="21449"/>
    <cellStyle name="SAPBEXexcBad8 2 4 6 6" xfId="21450"/>
    <cellStyle name="SAPBEXexcBad8 2 4 6 7" xfId="21451"/>
    <cellStyle name="SAPBEXexcBad8 2 4 6 8" xfId="21452"/>
    <cellStyle name="SAPBEXexcBad8 2 4 7" xfId="21453"/>
    <cellStyle name="SAPBEXexcBad8 2 4 7 2" xfId="21454"/>
    <cellStyle name="SAPBEXexcBad8 2 4 7 3" xfId="21455"/>
    <cellStyle name="SAPBEXexcBad8 2 4 7 4" xfId="21456"/>
    <cellStyle name="SAPBEXexcBad8 2 4 7 5" xfId="21457"/>
    <cellStyle name="SAPBEXexcBad8 2 4 7 6" xfId="21458"/>
    <cellStyle name="SAPBEXexcBad8 2 4 7 7" xfId="21459"/>
    <cellStyle name="SAPBEXexcBad8 2 4 7 8" xfId="21460"/>
    <cellStyle name="SAPBEXexcBad8 2 4 8" xfId="21461"/>
    <cellStyle name="SAPBEXexcBad8 2 4 8 2" xfId="21462"/>
    <cellStyle name="SAPBEXexcBad8 2 4 8 3" xfId="21463"/>
    <cellStyle name="SAPBEXexcBad8 2 4 8 4" xfId="21464"/>
    <cellStyle name="SAPBEXexcBad8 2 4 8 5" xfId="21465"/>
    <cellStyle name="SAPBEXexcBad8 2 4 8 6" xfId="21466"/>
    <cellStyle name="SAPBEXexcBad8 2 4 8 7" xfId="21467"/>
    <cellStyle name="SAPBEXexcBad8 2 4 8 8" xfId="21468"/>
    <cellStyle name="SAPBEXexcBad8 2 4 9" xfId="21469"/>
    <cellStyle name="SAPBEXexcBad8 2 5" xfId="21470"/>
    <cellStyle name="SAPBEXexcBad8 2 5 10" xfId="21471"/>
    <cellStyle name="SAPBEXexcBad8 2 5 11" xfId="21472"/>
    <cellStyle name="SAPBEXexcBad8 2 5 12" xfId="21473"/>
    <cellStyle name="SAPBEXexcBad8 2 5 13" xfId="21474"/>
    <cellStyle name="SAPBEXexcBad8 2 5 14" xfId="21475"/>
    <cellStyle name="SAPBEXexcBad8 2 5 15" xfId="21476"/>
    <cellStyle name="SAPBEXexcBad8 2 5 2" xfId="21477"/>
    <cellStyle name="SAPBEXexcBad8 2 5 3" xfId="21478"/>
    <cellStyle name="SAPBEXexcBad8 2 5 3 2" xfId="21479"/>
    <cellStyle name="SAPBEXexcBad8 2 5 3 3" xfId="21480"/>
    <cellStyle name="SAPBEXexcBad8 2 5 3 4" xfId="21481"/>
    <cellStyle name="SAPBEXexcBad8 2 5 3 5" xfId="21482"/>
    <cellStyle name="SAPBEXexcBad8 2 5 3 6" xfId="21483"/>
    <cellStyle name="SAPBEXexcBad8 2 5 3 7" xfId="21484"/>
    <cellStyle name="SAPBEXexcBad8 2 5 3 8" xfId="21485"/>
    <cellStyle name="SAPBEXexcBad8 2 5 4" xfId="21486"/>
    <cellStyle name="SAPBEXexcBad8 2 5 4 2" xfId="21487"/>
    <cellStyle name="SAPBEXexcBad8 2 5 4 3" xfId="21488"/>
    <cellStyle name="SAPBEXexcBad8 2 5 4 4" xfId="21489"/>
    <cellStyle name="SAPBEXexcBad8 2 5 4 5" xfId="21490"/>
    <cellStyle name="SAPBEXexcBad8 2 5 4 6" xfId="21491"/>
    <cellStyle name="SAPBEXexcBad8 2 5 4 7" xfId="21492"/>
    <cellStyle name="SAPBEXexcBad8 2 5 4 8" xfId="21493"/>
    <cellStyle name="SAPBEXexcBad8 2 5 5" xfId="21494"/>
    <cellStyle name="SAPBEXexcBad8 2 5 5 2" xfId="21495"/>
    <cellStyle name="SAPBEXexcBad8 2 5 5 3" xfId="21496"/>
    <cellStyle name="SAPBEXexcBad8 2 5 5 4" xfId="21497"/>
    <cellStyle name="SAPBEXexcBad8 2 5 5 5" xfId="21498"/>
    <cellStyle name="SAPBEXexcBad8 2 5 5 6" xfId="21499"/>
    <cellStyle name="SAPBEXexcBad8 2 5 5 7" xfId="21500"/>
    <cellStyle name="SAPBEXexcBad8 2 5 5 8" xfId="21501"/>
    <cellStyle name="SAPBEXexcBad8 2 5 6" xfId="21502"/>
    <cellStyle name="SAPBEXexcBad8 2 5 6 2" xfId="21503"/>
    <cellStyle name="SAPBEXexcBad8 2 5 6 3" xfId="21504"/>
    <cellStyle name="SAPBEXexcBad8 2 5 6 4" xfId="21505"/>
    <cellStyle name="SAPBEXexcBad8 2 5 6 5" xfId="21506"/>
    <cellStyle name="SAPBEXexcBad8 2 5 6 6" xfId="21507"/>
    <cellStyle name="SAPBEXexcBad8 2 5 6 7" xfId="21508"/>
    <cellStyle name="SAPBEXexcBad8 2 5 6 8" xfId="21509"/>
    <cellStyle name="SAPBEXexcBad8 2 5 7" xfId="21510"/>
    <cellStyle name="SAPBEXexcBad8 2 5 7 2" xfId="21511"/>
    <cellStyle name="SAPBEXexcBad8 2 5 7 3" xfId="21512"/>
    <cellStyle name="SAPBEXexcBad8 2 5 7 4" xfId="21513"/>
    <cellStyle name="SAPBEXexcBad8 2 5 7 5" xfId="21514"/>
    <cellStyle name="SAPBEXexcBad8 2 5 7 6" xfId="21515"/>
    <cellStyle name="SAPBEXexcBad8 2 5 7 7" xfId="21516"/>
    <cellStyle name="SAPBEXexcBad8 2 5 7 8" xfId="21517"/>
    <cellStyle name="SAPBEXexcBad8 2 5 8" xfId="21518"/>
    <cellStyle name="SAPBEXexcBad8 2 5 8 2" xfId="21519"/>
    <cellStyle name="SAPBEXexcBad8 2 5 8 3" xfId="21520"/>
    <cellStyle name="SAPBEXexcBad8 2 5 8 4" xfId="21521"/>
    <cellStyle name="SAPBEXexcBad8 2 5 8 5" xfId="21522"/>
    <cellStyle name="SAPBEXexcBad8 2 5 8 6" xfId="21523"/>
    <cellStyle name="SAPBEXexcBad8 2 5 8 7" xfId="21524"/>
    <cellStyle name="SAPBEXexcBad8 2 5 8 8" xfId="21525"/>
    <cellStyle name="SAPBEXexcBad8 2 5 9" xfId="21526"/>
    <cellStyle name="SAPBEXexcBad8 2 6" xfId="21527"/>
    <cellStyle name="SAPBEXexcBad8 2 6 10" xfId="21528"/>
    <cellStyle name="SAPBEXexcBad8 2 6 11" xfId="21529"/>
    <cellStyle name="SAPBEXexcBad8 2 6 12" xfId="21530"/>
    <cellStyle name="SAPBEXexcBad8 2 6 13" xfId="21531"/>
    <cellStyle name="SAPBEXexcBad8 2 6 14" xfId="21532"/>
    <cellStyle name="SAPBEXexcBad8 2 6 15" xfId="21533"/>
    <cellStyle name="SAPBEXexcBad8 2 6 2" xfId="21534"/>
    <cellStyle name="SAPBEXexcBad8 2 6 3" xfId="21535"/>
    <cellStyle name="SAPBEXexcBad8 2 6 3 2" xfId="21536"/>
    <cellStyle name="SAPBEXexcBad8 2 6 3 3" xfId="21537"/>
    <cellStyle name="SAPBEXexcBad8 2 6 3 4" xfId="21538"/>
    <cellStyle name="SAPBEXexcBad8 2 6 3 5" xfId="21539"/>
    <cellStyle name="SAPBEXexcBad8 2 6 3 6" xfId="21540"/>
    <cellStyle name="SAPBEXexcBad8 2 6 3 7" xfId="21541"/>
    <cellStyle name="SAPBEXexcBad8 2 6 3 8" xfId="21542"/>
    <cellStyle name="SAPBEXexcBad8 2 6 4" xfId="21543"/>
    <cellStyle name="SAPBEXexcBad8 2 6 4 2" xfId="21544"/>
    <cellStyle name="SAPBEXexcBad8 2 6 4 3" xfId="21545"/>
    <cellStyle name="SAPBEXexcBad8 2 6 4 4" xfId="21546"/>
    <cellStyle name="SAPBEXexcBad8 2 6 4 5" xfId="21547"/>
    <cellStyle name="SAPBEXexcBad8 2 6 4 6" xfId="21548"/>
    <cellStyle name="SAPBEXexcBad8 2 6 4 7" xfId="21549"/>
    <cellStyle name="SAPBEXexcBad8 2 6 4 8" xfId="21550"/>
    <cellStyle name="SAPBEXexcBad8 2 6 5" xfId="21551"/>
    <cellStyle name="SAPBEXexcBad8 2 6 5 2" xfId="21552"/>
    <cellStyle name="SAPBEXexcBad8 2 6 5 3" xfId="21553"/>
    <cellStyle name="SAPBEXexcBad8 2 6 5 4" xfId="21554"/>
    <cellStyle name="SAPBEXexcBad8 2 6 5 5" xfId="21555"/>
    <cellStyle name="SAPBEXexcBad8 2 6 5 6" xfId="21556"/>
    <cellStyle name="SAPBEXexcBad8 2 6 5 7" xfId="21557"/>
    <cellStyle name="SAPBEXexcBad8 2 6 5 8" xfId="21558"/>
    <cellStyle name="SAPBEXexcBad8 2 6 6" xfId="21559"/>
    <cellStyle name="SAPBEXexcBad8 2 6 6 2" xfId="21560"/>
    <cellStyle name="SAPBEXexcBad8 2 6 6 3" xfId="21561"/>
    <cellStyle name="SAPBEXexcBad8 2 6 6 4" xfId="21562"/>
    <cellStyle name="SAPBEXexcBad8 2 6 6 5" xfId="21563"/>
    <cellStyle name="SAPBEXexcBad8 2 6 6 6" xfId="21564"/>
    <cellStyle name="SAPBEXexcBad8 2 6 6 7" xfId="21565"/>
    <cellStyle name="SAPBEXexcBad8 2 6 6 8" xfId="21566"/>
    <cellStyle name="SAPBEXexcBad8 2 6 7" xfId="21567"/>
    <cellStyle name="SAPBEXexcBad8 2 6 7 2" xfId="21568"/>
    <cellStyle name="SAPBEXexcBad8 2 6 7 3" xfId="21569"/>
    <cellStyle name="SAPBEXexcBad8 2 6 7 4" xfId="21570"/>
    <cellStyle name="SAPBEXexcBad8 2 6 7 5" xfId="21571"/>
    <cellStyle name="SAPBEXexcBad8 2 6 7 6" xfId="21572"/>
    <cellStyle name="SAPBEXexcBad8 2 6 7 7" xfId="21573"/>
    <cellStyle name="SAPBEXexcBad8 2 6 7 8" xfId="21574"/>
    <cellStyle name="SAPBEXexcBad8 2 6 8" xfId="21575"/>
    <cellStyle name="SAPBEXexcBad8 2 6 8 2" xfId="21576"/>
    <cellStyle name="SAPBEXexcBad8 2 6 8 3" xfId="21577"/>
    <cellStyle name="SAPBEXexcBad8 2 6 8 4" xfId="21578"/>
    <cellStyle name="SAPBEXexcBad8 2 6 8 5" xfId="21579"/>
    <cellStyle name="SAPBEXexcBad8 2 6 8 6" xfId="21580"/>
    <cellStyle name="SAPBEXexcBad8 2 6 8 7" xfId="21581"/>
    <cellStyle name="SAPBEXexcBad8 2 6 8 8" xfId="21582"/>
    <cellStyle name="SAPBEXexcBad8 2 6 9" xfId="21583"/>
    <cellStyle name="SAPBEXexcBad8 2 7" xfId="21584"/>
    <cellStyle name="SAPBEXexcBad8 2 7 10" xfId="21585"/>
    <cellStyle name="SAPBEXexcBad8 2 7 11" xfId="21586"/>
    <cellStyle name="SAPBEXexcBad8 2 7 12" xfId="21587"/>
    <cellStyle name="SAPBEXexcBad8 2 7 13" xfId="21588"/>
    <cellStyle name="SAPBEXexcBad8 2 7 14" xfId="21589"/>
    <cellStyle name="SAPBEXexcBad8 2 7 15" xfId="21590"/>
    <cellStyle name="SAPBEXexcBad8 2 7 2" xfId="21591"/>
    <cellStyle name="SAPBEXexcBad8 2 7 3" xfId="21592"/>
    <cellStyle name="SAPBEXexcBad8 2 7 3 2" xfId="21593"/>
    <cellStyle name="SAPBEXexcBad8 2 7 3 3" xfId="21594"/>
    <cellStyle name="SAPBEXexcBad8 2 7 3 4" xfId="21595"/>
    <cellStyle name="SAPBEXexcBad8 2 7 3 5" xfId="21596"/>
    <cellStyle name="SAPBEXexcBad8 2 7 3 6" xfId="21597"/>
    <cellStyle name="SAPBEXexcBad8 2 7 3 7" xfId="21598"/>
    <cellStyle name="SAPBEXexcBad8 2 7 3 8" xfId="21599"/>
    <cellStyle name="SAPBEXexcBad8 2 7 4" xfId="21600"/>
    <cellStyle name="SAPBEXexcBad8 2 7 4 2" xfId="21601"/>
    <cellStyle name="SAPBEXexcBad8 2 7 4 3" xfId="21602"/>
    <cellStyle name="SAPBEXexcBad8 2 7 4 4" xfId="21603"/>
    <cellStyle name="SAPBEXexcBad8 2 7 4 5" xfId="21604"/>
    <cellStyle name="SAPBEXexcBad8 2 7 4 6" xfId="21605"/>
    <cellStyle name="SAPBEXexcBad8 2 7 4 7" xfId="21606"/>
    <cellStyle name="SAPBEXexcBad8 2 7 4 8" xfId="21607"/>
    <cellStyle name="SAPBEXexcBad8 2 7 5" xfId="21608"/>
    <cellStyle name="SAPBEXexcBad8 2 7 5 2" xfId="21609"/>
    <cellStyle name="SAPBEXexcBad8 2 7 5 3" xfId="21610"/>
    <cellStyle name="SAPBEXexcBad8 2 7 5 4" xfId="21611"/>
    <cellStyle name="SAPBEXexcBad8 2 7 5 5" xfId="21612"/>
    <cellStyle name="SAPBEXexcBad8 2 7 5 6" xfId="21613"/>
    <cellStyle name="SAPBEXexcBad8 2 7 5 7" xfId="21614"/>
    <cellStyle name="SAPBEXexcBad8 2 7 5 8" xfId="21615"/>
    <cellStyle name="SAPBEXexcBad8 2 7 6" xfId="21616"/>
    <cellStyle name="SAPBEXexcBad8 2 7 6 2" xfId="21617"/>
    <cellStyle name="SAPBEXexcBad8 2 7 6 3" xfId="21618"/>
    <cellStyle name="SAPBEXexcBad8 2 7 6 4" xfId="21619"/>
    <cellStyle name="SAPBEXexcBad8 2 7 6 5" xfId="21620"/>
    <cellStyle name="SAPBEXexcBad8 2 7 6 6" xfId="21621"/>
    <cellStyle name="SAPBEXexcBad8 2 7 6 7" xfId="21622"/>
    <cellStyle name="SAPBEXexcBad8 2 7 6 8" xfId="21623"/>
    <cellStyle name="SAPBEXexcBad8 2 7 7" xfId="21624"/>
    <cellStyle name="SAPBEXexcBad8 2 7 7 2" xfId="21625"/>
    <cellStyle name="SAPBEXexcBad8 2 7 7 3" xfId="21626"/>
    <cellStyle name="SAPBEXexcBad8 2 7 7 4" xfId="21627"/>
    <cellStyle name="SAPBEXexcBad8 2 7 7 5" xfId="21628"/>
    <cellStyle name="SAPBEXexcBad8 2 7 7 6" xfId="21629"/>
    <cellStyle name="SAPBEXexcBad8 2 7 7 7" xfId="21630"/>
    <cellStyle name="SAPBEXexcBad8 2 7 7 8" xfId="21631"/>
    <cellStyle name="SAPBEXexcBad8 2 7 8" xfId="21632"/>
    <cellStyle name="SAPBEXexcBad8 2 7 8 2" xfId="21633"/>
    <cellStyle name="SAPBEXexcBad8 2 7 8 3" xfId="21634"/>
    <cellStyle name="SAPBEXexcBad8 2 7 8 4" xfId="21635"/>
    <cellStyle name="SAPBEXexcBad8 2 7 8 5" xfId="21636"/>
    <cellStyle name="SAPBEXexcBad8 2 7 8 6" xfId="21637"/>
    <cellStyle name="SAPBEXexcBad8 2 7 8 7" xfId="21638"/>
    <cellStyle name="SAPBEXexcBad8 2 7 8 8" xfId="21639"/>
    <cellStyle name="SAPBEXexcBad8 2 7 9" xfId="21640"/>
    <cellStyle name="SAPBEXexcBad8 2 8" xfId="21641"/>
    <cellStyle name="SAPBEXexcBad8 2 8 10" xfId="21642"/>
    <cellStyle name="SAPBEXexcBad8 2 8 11" xfId="21643"/>
    <cellStyle name="SAPBEXexcBad8 2 8 12" xfId="21644"/>
    <cellStyle name="SAPBEXexcBad8 2 8 13" xfId="21645"/>
    <cellStyle name="SAPBEXexcBad8 2 8 14" xfId="21646"/>
    <cellStyle name="SAPBEXexcBad8 2 8 15" xfId="21647"/>
    <cellStyle name="SAPBEXexcBad8 2 8 2" xfId="21648"/>
    <cellStyle name="SAPBEXexcBad8 2 8 3" xfId="21649"/>
    <cellStyle name="SAPBEXexcBad8 2 8 3 2" xfId="21650"/>
    <cellStyle name="SAPBEXexcBad8 2 8 3 3" xfId="21651"/>
    <cellStyle name="SAPBEXexcBad8 2 8 3 4" xfId="21652"/>
    <cellStyle name="SAPBEXexcBad8 2 8 3 5" xfId="21653"/>
    <cellStyle name="SAPBEXexcBad8 2 8 3 6" xfId="21654"/>
    <cellStyle name="SAPBEXexcBad8 2 8 3 7" xfId="21655"/>
    <cellStyle name="SAPBEXexcBad8 2 8 3 8" xfId="21656"/>
    <cellStyle name="SAPBEXexcBad8 2 8 4" xfId="21657"/>
    <cellStyle name="SAPBEXexcBad8 2 8 4 2" xfId="21658"/>
    <cellStyle name="SAPBEXexcBad8 2 8 4 3" xfId="21659"/>
    <cellStyle name="SAPBEXexcBad8 2 8 4 4" xfId="21660"/>
    <cellStyle name="SAPBEXexcBad8 2 8 4 5" xfId="21661"/>
    <cellStyle name="SAPBEXexcBad8 2 8 4 6" xfId="21662"/>
    <cellStyle name="SAPBEXexcBad8 2 8 4 7" xfId="21663"/>
    <cellStyle name="SAPBEXexcBad8 2 8 4 8" xfId="21664"/>
    <cellStyle name="SAPBEXexcBad8 2 8 5" xfId="21665"/>
    <cellStyle name="SAPBEXexcBad8 2 8 5 2" xfId="21666"/>
    <cellStyle name="SAPBEXexcBad8 2 8 5 3" xfId="21667"/>
    <cellStyle name="SAPBEXexcBad8 2 8 5 4" xfId="21668"/>
    <cellStyle name="SAPBEXexcBad8 2 8 5 5" xfId="21669"/>
    <cellStyle name="SAPBEXexcBad8 2 8 5 6" xfId="21670"/>
    <cellStyle name="SAPBEXexcBad8 2 8 5 7" xfId="21671"/>
    <cellStyle name="SAPBEXexcBad8 2 8 5 8" xfId="21672"/>
    <cellStyle name="SAPBEXexcBad8 2 8 6" xfId="21673"/>
    <cellStyle name="SAPBEXexcBad8 2 8 6 2" xfId="21674"/>
    <cellStyle name="SAPBEXexcBad8 2 8 6 3" xfId="21675"/>
    <cellStyle name="SAPBEXexcBad8 2 8 6 4" xfId="21676"/>
    <cellStyle name="SAPBEXexcBad8 2 8 6 5" xfId="21677"/>
    <cellStyle name="SAPBEXexcBad8 2 8 6 6" xfId="21678"/>
    <cellStyle name="SAPBEXexcBad8 2 8 6 7" xfId="21679"/>
    <cellStyle name="SAPBEXexcBad8 2 8 6 8" xfId="21680"/>
    <cellStyle name="SAPBEXexcBad8 2 8 7" xfId="21681"/>
    <cellStyle name="SAPBEXexcBad8 2 8 7 2" xfId="21682"/>
    <cellStyle name="SAPBEXexcBad8 2 8 7 3" xfId="21683"/>
    <cellStyle name="SAPBEXexcBad8 2 8 7 4" xfId="21684"/>
    <cellStyle name="SAPBEXexcBad8 2 8 7 5" xfId="21685"/>
    <cellStyle name="SAPBEXexcBad8 2 8 7 6" xfId="21686"/>
    <cellStyle name="SAPBEXexcBad8 2 8 7 7" xfId="21687"/>
    <cellStyle name="SAPBEXexcBad8 2 8 7 8" xfId="21688"/>
    <cellStyle name="SAPBEXexcBad8 2 8 8" xfId="21689"/>
    <cellStyle name="SAPBEXexcBad8 2 8 8 2" xfId="21690"/>
    <cellStyle name="SAPBEXexcBad8 2 8 8 3" xfId="21691"/>
    <cellStyle name="SAPBEXexcBad8 2 8 8 4" xfId="21692"/>
    <cellStyle name="SAPBEXexcBad8 2 8 8 5" xfId="21693"/>
    <cellStyle name="SAPBEXexcBad8 2 8 8 6" xfId="21694"/>
    <cellStyle name="SAPBEXexcBad8 2 8 8 7" xfId="21695"/>
    <cellStyle name="SAPBEXexcBad8 2 8 8 8" xfId="21696"/>
    <cellStyle name="SAPBEXexcBad8 2 8 9" xfId="21697"/>
    <cellStyle name="SAPBEXexcBad8 3" xfId="21698"/>
    <cellStyle name="SAPBEXexcBad8 4" xfId="21699"/>
    <cellStyle name="SAPBEXexcBad8 4 10" xfId="21700"/>
    <cellStyle name="SAPBEXexcBad8 4 11" xfId="21701"/>
    <cellStyle name="SAPBEXexcBad8 4 12" xfId="21702"/>
    <cellStyle name="SAPBEXexcBad8 4 13" xfId="21703"/>
    <cellStyle name="SAPBEXexcBad8 4 14" xfId="21704"/>
    <cellStyle name="SAPBEXexcBad8 4 15" xfId="21705"/>
    <cellStyle name="SAPBEXexcBad8 4 2" xfId="21706"/>
    <cellStyle name="SAPBEXexcBad8 4 3" xfId="21707"/>
    <cellStyle name="SAPBEXexcBad8 4 3 2" xfId="21708"/>
    <cellStyle name="SAPBEXexcBad8 4 3 3" xfId="21709"/>
    <cellStyle name="SAPBEXexcBad8 4 3 4" xfId="21710"/>
    <cellStyle name="SAPBEXexcBad8 4 3 5" xfId="21711"/>
    <cellStyle name="SAPBEXexcBad8 4 3 6" xfId="21712"/>
    <cellStyle name="SAPBEXexcBad8 4 3 7" xfId="21713"/>
    <cellStyle name="SAPBEXexcBad8 4 3 8" xfId="21714"/>
    <cellStyle name="SAPBEXexcBad8 4 4" xfId="21715"/>
    <cellStyle name="SAPBEXexcBad8 4 4 2" xfId="21716"/>
    <cellStyle name="SAPBEXexcBad8 4 4 3" xfId="21717"/>
    <cellStyle name="SAPBEXexcBad8 4 4 4" xfId="21718"/>
    <cellStyle name="SAPBEXexcBad8 4 4 5" xfId="21719"/>
    <cellStyle name="SAPBEXexcBad8 4 4 6" xfId="21720"/>
    <cellStyle name="SAPBEXexcBad8 4 4 7" xfId="21721"/>
    <cellStyle name="SAPBEXexcBad8 4 4 8" xfId="21722"/>
    <cellStyle name="SAPBEXexcBad8 4 5" xfId="21723"/>
    <cellStyle name="SAPBEXexcBad8 4 5 2" xfId="21724"/>
    <cellStyle name="SAPBEXexcBad8 4 5 3" xfId="21725"/>
    <cellStyle name="SAPBEXexcBad8 4 5 4" xfId="21726"/>
    <cellStyle name="SAPBEXexcBad8 4 5 5" xfId="21727"/>
    <cellStyle name="SAPBEXexcBad8 4 5 6" xfId="21728"/>
    <cellStyle name="SAPBEXexcBad8 4 5 7" xfId="21729"/>
    <cellStyle name="SAPBEXexcBad8 4 5 8" xfId="21730"/>
    <cellStyle name="SAPBEXexcBad8 4 6" xfId="21731"/>
    <cellStyle name="SAPBEXexcBad8 4 6 2" xfId="21732"/>
    <cellStyle name="SAPBEXexcBad8 4 6 3" xfId="21733"/>
    <cellStyle name="SAPBEXexcBad8 4 6 4" xfId="21734"/>
    <cellStyle name="SAPBEXexcBad8 4 6 5" xfId="21735"/>
    <cellStyle name="SAPBEXexcBad8 4 6 6" xfId="21736"/>
    <cellStyle name="SAPBEXexcBad8 4 6 7" xfId="21737"/>
    <cellStyle name="SAPBEXexcBad8 4 6 8" xfId="21738"/>
    <cellStyle name="SAPBEXexcBad8 4 7" xfId="21739"/>
    <cellStyle name="SAPBEXexcBad8 4 7 2" xfId="21740"/>
    <cellStyle name="SAPBEXexcBad8 4 7 3" xfId="21741"/>
    <cellStyle name="SAPBEXexcBad8 4 7 4" xfId="21742"/>
    <cellStyle name="SAPBEXexcBad8 4 7 5" xfId="21743"/>
    <cellStyle name="SAPBEXexcBad8 4 7 6" xfId="21744"/>
    <cellStyle name="SAPBEXexcBad8 4 7 7" xfId="21745"/>
    <cellStyle name="SAPBEXexcBad8 4 7 8" xfId="21746"/>
    <cellStyle name="SAPBEXexcBad8 4 8" xfId="21747"/>
    <cellStyle name="SAPBEXexcBad8 4 8 2" xfId="21748"/>
    <cellStyle name="SAPBEXexcBad8 4 8 3" xfId="21749"/>
    <cellStyle name="SAPBEXexcBad8 4 8 4" xfId="21750"/>
    <cellStyle name="SAPBEXexcBad8 4 8 5" xfId="21751"/>
    <cellStyle name="SAPBEXexcBad8 4 8 6" xfId="21752"/>
    <cellStyle name="SAPBEXexcBad8 4 8 7" xfId="21753"/>
    <cellStyle name="SAPBEXexcBad8 4 8 8" xfId="21754"/>
    <cellStyle name="SAPBEXexcBad8 4 9" xfId="21755"/>
    <cellStyle name="SAPBEXexcBad8 5" xfId="21756"/>
    <cellStyle name="SAPBEXexcBad8 5 10" xfId="21757"/>
    <cellStyle name="SAPBEXexcBad8 5 11" xfId="21758"/>
    <cellStyle name="SAPBEXexcBad8 5 12" xfId="21759"/>
    <cellStyle name="SAPBEXexcBad8 5 13" xfId="21760"/>
    <cellStyle name="SAPBEXexcBad8 5 14" xfId="21761"/>
    <cellStyle name="SAPBEXexcBad8 5 15" xfId="21762"/>
    <cellStyle name="SAPBEXexcBad8 5 2" xfId="21763"/>
    <cellStyle name="SAPBEXexcBad8 5 3" xfId="21764"/>
    <cellStyle name="SAPBEXexcBad8 5 3 2" xfId="21765"/>
    <cellStyle name="SAPBEXexcBad8 5 3 3" xfId="21766"/>
    <cellStyle name="SAPBEXexcBad8 5 3 4" xfId="21767"/>
    <cellStyle name="SAPBEXexcBad8 5 3 5" xfId="21768"/>
    <cellStyle name="SAPBEXexcBad8 5 3 6" xfId="21769"/>
    <cellStyle name="SAPBEXexcBad8 5 3 7" xfId="21770"/>
    <cellStyle name="SAPBEXexcBad8 5 3 8" xfId="21771"/>
    <cellStyle name="SAPBEXexcBad8 5 4" xfId="21772"/>
    <cellStyle name="SAPBEXexcBad8 5 4 2" xfId="21773"/>
    <cellStyle name="SAPBEXexcBad8 5 4 3" xfId="21774"/>
    <cellStyle name="SAPBEXexcBad8 5 4 4" xfId="21775"/>
    <cellStyle name="SAPBEXexcBad8 5 4 5" xfId="21776"/>
    <cellStyle name="SAPBEXexcBad8 5 4 6" xfId="21777"/>
    <cellStyle name="SAPBEXexcBad8 5 4 7" xfId="21778"/>
    <cellStyle name="SAPBEXexcBad8 5 4 8" xfId="21779"/>
    <cellStyle name="SAPBEXexcBad8 5 5" xfId="21780"/>
    <cellStyle name="SAPBEXexcBad8 5 5 2" xfId="21781"/>
    <cellStyle name="SAPBEXexcBad8 5 5 3" xfId="21782"/>
    <cellStyle name="SAPBEXexcBad8 5 5 4" xfId="21783"/>
    <cellStyle name="SAPBEXexcBad8 5 5 5" xfId="21784"/>
    <cellStyle name="SAPBEXexcBad8 5 5 6" xfId="21785"/>
    <cellStyle name="SAPBEXexcBad8 5 5 7" xfId="21786"/>
    <cellStyle name="SAPBEXexcBad8 5 5 8" xfId="21787"/>
    <cellStyle name="SAPBEXexcBad8 5 6" xfId="21788"/>
    <cellStyle name="SAPBEXexcBad8 5 6 2" xfId="21789"/>
    <cellStyle name="SAPBEXexcBad8 5 6 3" xfId="21790"/>
    <cellStyle name="SAPBEXexcBad8 5 6 4" xfId="21791"/>
    <cellStyle name="SAPBEXexcBad8 5 6 5" xfId="21792"/>
    <cellStyle name="SAPBEXexcBad8 5 6 6" xfId="21793"/>
    <cellStyle name="SAPBEXexcBad8 5 6 7" xfId="21794"/>
    <cellStyle name="SAPBEXexcBad8 5 6 8" xfId="21795"/>
    <cellStyle name="SAPBEXexcBad8 5 7" xfId="21796"/>
    <cellStyle name="SAPBEXexcBad8 5 7 2" xfId="21797"/>
    <cellStyle name="SAPBEXexcBad8 5 7 3" xfId="21798"/>
    <cellStyle name="SAPBEXexcBad8 5 7 4" xfId="21799"/>
    <cellStyle name="SAPBEXexcBad8 5 7 5" xfId="21800"/>
    <cellStyle name="SAPBEXexcBad8 5 7 6" xfId="21801"/>
    <cellStyle name="SAPBEXexcBad8 5 7 7" xfId="21802"/>
    <cellStyle name="SAPBEXexcBad8 5 7 8" xfId="21803"/>
    <cellStyle name="SAPBEXexcBad8 5 8" xfId="21804"/>
    <cellStyle name="SAPBEXexcBad8 5 8 2" xfId="21805"/>
    <cellStyle name="SAPBEXexcBad8 5 8 3" xfId="21806"/>
    <cellStyle name="SAPBEXexcBad8 5 8 4" xfId="21807"/>
    <cellStyle name="SAPBEXexcBad8 5 8 5" xfId="21808"/>
    <cellStyle name="SAPBEXexcBad8 5 8 6" xfId="21809"/>
    <cellStyle name="SAPBEXexcBad8 5 8 7" xfId="21810"/>
    <cellStyle name="SAPBEXexcBad8 5 8 8" xfId="21811"/>
    <cellStyle name="SAPBEXexcBad8 5 9" xfId="21812"/>
    <cellStyle name="SAPBEXexcBad8 6" xfId="21813"/>
    <cellStyle name="SAPBEXexcBad8 6 10" xfId="21814"/>
    <cellStyle name="SAPBEXexcBad8 6 11" xfId="21815"/>
    <cellStyle name="SAPBEXexcBad8 6 12" xfId="21816"/>
    <cellStyle name="SAPBEXexcBad8 6 13" xfId="21817"/>
    <cellStyle name="SAPBEXexcBad8 6 14" xfId="21818"/>
    <cellStyle name="SAPBEXexcBad8 6 15" xfId="21819"/>
    <cellStyle name="SAPBEXexcBad8 6 2" xfId="21820"/>
    <cellStyle name="SAPBEXexcBad8 6 3" xfId="21821"/>
    <cellStyle name="SAPBEXexcBad8 6 3 2" xfId="21822"/>
    <cellStyle name="SAPBEXexcBad8 6 3 3" xfId="21823"/>
    <cellStyle name="SAPBEXexcBad8 6 3 4" xfId="21824"/>
    <cellStyle name="SAPBEXexcBad8 6 3 5" xfId="21825"/>
    <cellStyle name="SAPBEXexcBad8 6 3 6" xfId="21826"/>
    <cellStyle name="SAPBEXexcBad8 6 3 7" xfId="21827"/>
    <cellStyle name="SAPBEXexcBad8 6 3 8" xfId="21828"/>
    <cellStyle name="SAPBEXexcBad8 6 4" xfId="21829"/>
    <cellStyle name="SAPBEXexcBad8 6 4 2" xfId="21830"/>
    <cellStyle name="SAPBEXexcBad8 6 4 3" xfId="21831"/>
    <cellStyle name="SAPBEXexcBad8 6 4 4" xfId="21832"/>
    <cellStyle name="SAPBEXexcBad8 6 4 5" xfId="21833"/>
    <cellStyle name="SAPBEXexcBad8 6 4 6" xfId="21834"/>
    <cellStyle name="SAPBEXexcBad8 6 4 7" xfId="21835"/>
    <cellStyle name="SAPBEXexcBad8 6 4 8" xfId="21836"/>
    <cellStyle name="SAPBEXexcBad8 6 5" xfId="21837"/>
    <cellStyle name="SAPBEXexcBad8 6 5 2" xfId="21838"/>
    <cellStyle name="SAPBEXexcBad8 6 5 3" xfId="21839"/>
    <cellStyle name="SAPBEXexcBad8 6 5 4" xfId="21840"/>
    <cellStyle name="SAPBEXexcBad8 6 5 5" xfId="21841"/>
    <cellStyle name="SAPBEXexcBad8 6 5 6" xfId="21842"/>
    <cellStyle name="SAPBEXexcBad8 6 5 7" xfId="21843"/>
    <cellStyle name="SAPBEXexcBad8 6 5 8" xfId="21844"/>
    <cellStyle name="SAPBEXexcBad8 6 6" xfId="21845"/>
    <cellStyle name="SAPBEXexcBad8 6 6 2" xfId="21846"/>
    <cellStyle name="SAPBEXexcBad8 6 6 3" xfId="21847"/>
    <cellStyle name="SAPBEXexcBad8 6 6 4" xfId="21848"/>
    <cellStyle name="SAPBEXexcBad8 6 6 5" xfId="21849"/>
    <cellStyle name="SAPBEXexcBad8 6 6 6" xfId="21850"/>
    <cellStyle name="SAPBEXexcBad8 6 6 7" xfId="21851"/>
    <cellStyle name="SAPBEXexcBad8 6 6 8" xfId="21852"/>
    <cellStyle name="SAPBEXexcBad8 6 7" xfId="21853"/>
    <cellStyle name="SAPBEXexcBad8 6 7 2" xfId="21854"/>
    <cellStyle name="SAPBEXexcBad8 6 7 3" xfId="21855"/>
    <cellStyle name="SAPBEXexcBad8 6 7 4" xfId="21856"/>
    <cellStyle name="SAPBEXexcBad8 6 7 5" xfId="21857"/>
    <cellStyle name="SAPBEXexcBad8 6 7 6" xfId="21858"/>
    <cellStyle name="SAPBEXexcBad8 6 7 7" xfId="21859"/>
    <cellStyle name="SAPBEXexcBad8 6 7 8" xfId="21860"/>
    <cellStyle name="SAPBEXexcBad8 6 8" xfId="21861"/>
    <cellStyle name="SAPBEXexcBad8 6 8 2" xfId="21862"/>
    <cellStyle name="SAPBEXexcBad8 6 8 3" xfId="21863"/>
    <cellStyle name="SAPBEXexcBad8 6 8 4" xfId="21864"/>
    <cellStyle name="SAPBEXexcBad8 6 8 5" xfId="21865"/>
    <cellStyle name="SAPBEXexcBad8 6 8 6" xfId="21866"/>
    <cellStyle name="SAPBEXexcBad8 6 8 7" xfId="21867"/>
    <cellStyle name="SAPBEXexcBad8 6 8 8" xfId="21868"/>
    <cellStyle name="SAPBEXexcBad8 6 9" xfId="21869"/>
    <cellStyle name="SAPBEXexcBad8 7" xfId="21870"/>
    <cellStyle name="SAPBEXexcBad8 7 10" xfId="21871"/>
    <cellStyle name="SAPBEXexcBad8 7 11" xfId="21872"/>
    <cellStyle name="SAPBEXexcBad8 7 12" xfId="21873"/>
    <cellStyle name="SAPBEXexcBad8 7 13" xfId="21874"/>
    <cellStyle name="SAPBEXexcBad8 7 14" xfId="21875"/>
    <cellStyle name="SAPBEXexcBad8 7 15" xfId="21876"/>
    <cellStyle name="SAPBEXexcBad8 7 2" xfId="21877"/>
    <cellStyle name="SAPBEXexcBad8 7 3" xfId="21878"/>
    <cellStyle name="SAPBEXexcBad8 7 3 2" xfId="21879"/>
    <cellStyle name="SAPBEXexcBad8 7 3 3" xfId="21880"/>
    <cellStyle name="SAPBEXexcBad8 7 3 4" xfId="21881"/>
    <cellStyle name="SAPBEXexcBad8 7 3 5" xfId="21882"/>
    <cellStyle name="SAPBEXexcBad8 7 3 6" xfId="21883"/>
    <cellStyle name="SAPBEXexcBad8 7 3 7" xfId="21884"/>
    <cellStyle name="SAPBEXexcBad8 7 3 8" xfId="21885"/>
    <cellStyle name="SAPBEXexcBad8 7 4" xfId="21886"/>
    <cellStyle name="SAPBEXexcBad8 7 4 2" xfId="21887"/>
    <cellStyle name="SAPBEXexcBad8 7 4 3" xfId="21888"/>
    <cellStyle name="SAPBEXexcBad8 7 4 4" xfId="21889"/>
    <cellStyle name="SAPBEXexcBad8 7 4 5" xfId="21890"/>
    <cellStyle name="SAPBEXexcBad8 7 4 6" xfId="21891"/>
    <cellStyle name="SAPBEXexcBad8 7 4 7" xfId="21892"/>
    <cellStyle name="SAPBEXexcBad8 7 4 8" xfId="21893"/>
    <cellStyle name="SAPBEXexcBad8 7 5" xfId="21894"/>
    <cellStyle name="SAPBEXexcBad8 7 5 2" xfId="21895"/>
    <cellStyle name="SAPBEXexcBad8 7 5 3" xfId="21896"/>
    <cellStyle name="SAPBEXexcBad8 7 5 4" xfId="21897"/>
    <cellStyle name="SAPBEXexcBad8 7 5 5" xfId="21898"/>
    <cellStyle name="SAPBEXexcBad8 7 5 6" xfId="21899"/>
    <cellStyle name="SAPBEXexcBad8 7 5 7" xfId="21900"/>
    <cellStyle name="SAPBEXexcBad8 7 5 8" xfId="21901"/>
    <cellStyle name="SAPBEXexcBad8 7 6" xfId="21902"/>
    <cellStyle name="SAPBEXexcBad8 7 6 2" xfId="21903"/>
    <cellStyle name="SAPBEXexcBad8 7 6 3" xfId="21904"/>
    <cellStyle name="SAPBEXexcBad8 7 6 4" xfId="21905"/>
    <cellStyle name="SAPBEXexcBad8 7 6 5" xfId="21906"/>
    <cellStyle name="SAPBEXexcBad8 7 6 6" xfId="21907"/>
    <cellStyle name="SAPBEXexcBad8 7 6 7" xfId="21908"/>
    <cellStyle name="SAPBEXexcBad8 7 6 8" xfId="21909"/>
    <cellStyle name="SAPBEXexcBad8 7 7" xfId="21910"/>
    <cellStyle name="SAPBEXexcBad8 7 7 2" xfId="21911"/>
    <cellStyle name="SAPBEXexcBad8 7 7 3" xfId="21912"/>
    <cellStyle name="SAPBEXexcBad8 7 7 4" xfId="21913"/>
    <cellStyle name="SAPBEXexcBad8 7 7 5" xfId="21914"/>
    <cellStyle name="SAPBEXexcBad8 7 7 6" xfId="21915"/>
    <cellStyle name="SAPBEXexcBad8 7 7 7" xfId="21916"/>
    <cellStyle name="SAPBEXexcBad8 7 7 8" xfId="21917"/>
    <cellStyle name="SAPBEXexcBad8 7 8" xfId="21918"/>
    <cellStyle name="SAPBEXexcBad8 7 8 2" xfId="21919"/>
    <cellStyle name="SAPBEXexcBad8 7 8 3" xfId="21920"/>
    <cellStyle name="SAPBEXexcBad8 7 8 4" xfId="21921"/>
    <cellStyle name="SAPBEXexcBad8 7 8 5" xfId="21922"/>
    <cellStyle name="SAPBEXexcBad8 7 8 6" xfId="21923"/>
    <cellStyle name="SAPBEXexcBad8 7 8 7" xfId="21924"/>
    <cellStyle name="SAPBEXexcBad8 7 8 8" xfId="21925"/>
    <cellStyle name="SAPBEXexcBad8 7 9" xfId="21926"/>
    <cellStyle name="SAPBEXexcBad8 8" xfId="21927"/>
    <cellStyle name="SAPBEXexcBad8 8 10" xfId="21928"/>
    <cellStyle name="SAPBEXexcBad8 8 11" xfId="21929"/>
    <cellStyle name="SAPBEXexcBad8 8 12" xfId="21930"/>
    <cellStyle name="SAPBEXexcBad8 8 13" xfId="21931"/>
    <cellStyle name="SAPBEXexcBad8 8 14" xfId="21932"/>
    <cellStyle name="SAPBEXexcBad8 8 15" xfId="21933"/>
    <cellStyle name="SAPBEXexcBad8 8 2" xfId="21934"/>
    <cellStyle name="SAPBEXexcBad8 8 3" xfId="21935"/>
    <cellStyle name="SAPBEXexcBad8 8 3 2" xfId="21936"/>
    <cellStyle name="SAPBEXexcBad8 8 3 3" xfId="21937"/>
    <cellStyle name="SAPBEXexcBad8 8 3 4" xfId="21938"/>
    <cellStyle name="SAPBEXexcBad8 8 3 5" xfId="21939"/>
    <cellStyle name="SAPBEXexcBad8 8 3 6" xfId="21940"/>
    <cellStyle name="SAPBEXexcBad8 8 3 7" xfId="21941"/>
    <cellStyle name="SAPBEXexcBad8 8 3 8" xfId="21942"/>
    <cellStyle name="SAPBEXexcBad8 8 4" xfId="21943"/>
    <cellStyle name="SAPBEXexcBad8 8 4 2" xfId="21944"/>
    <cellStyle name="SAPBEXexcBad8 8 4 3" xfId="21945"/>
    <cellStyle name="SAPBEXexcBad8 8 4 4" xfId="21946"/>
    <cellStyle name="SAPBEXexcBad8 8 4 5" xfId="21947"/>
    <cellStyle name="SAPBEXexcBad8 8 4 6" xfId="21948"/>
    <cellStyle name="SAPBEXexcBad8 8 4 7" xfId="21949"/>
    <cellStyle name="SAPBEXexcBad8 8 4 8" xfId="21950"/>
    <cellStyle name="SAPBEXexcBad8 8 5" xfId="21951"/>
    <cellStyle name="SAPBEXexcBad8 8 5 2" xfId="21952"/>
    <cellStyle name="SAPBEXexcBad8 8 5 3" xfId="21953"/>
    <cellStyle name="SAPBEXexcBad8 8 5 4" xfId="21954"/>
    <cellStyle name="SAPBEXexcBad8 8 5 5" xfId="21955"/>
    <cellStyle name="SAPBEXexcBad8 8 5 6" xfId="21956"/>
    <cellStyle name="SAPBEXexcBad8 8 5 7" xfId="21957"/>
    <cellStyle name="SAPBEXexcBad8 8 5 8" xfId="21958"/>
    <cellStyle name="SAPBEXexcBad8 8 6" xfId="21959"/>
    <cellStyle name="SAPBEXexcBad8 8 6 2" xfId="21960"/>
    <cellStyle name="SAPBEXexcBad8 8 6 3" xfId="21961"/>
    <cellStyle name="SAPBEXexcBad8 8 6 4" xfId="21962"/>
    <cellStyle name="SAPBEXexcBad8 8 6 5" xfId="21963"/>
    <cellStyle name="SAPBEXexcBad8 8 6 6" xfId="21964"/>
    <cellStyle name="SAPBEXexcBad8 8 6 7" xfId="21965"/>
    <cellStyle name="SAPBEXexcBad8 8 6 8" xfId="21966"/>
    <cellStyle name="SAPBEXexcBad8 8 7" xfId="21967"/>
    <cellStyle name="SAPBEXexcBad8 8 7 2" xfId="21968"/>
    <cellStyle name="SAPBEXexcBad8 8 7 3" xfId="21969"/>
    <cellStyle name="SAPBEXexcBad8 8 7 4" xfId="21970"/>
    <cellStyle name="SAPBEXexcBad8 8 7 5" xfId="21971"/>
    <cellStyle name="SAPBEXexcBad8 8 7 6" xfId="21972"/>
    <cellStyle name="SAPBEXexcBad8 8 7 7" xfId="21973"/>
    <cellStyle name="SAPBEXexcBad8 8 7 8" xfId="21974"/>
    <cellStyle name="SAPBEXexcBad8 8 8" xfId="21975"/>
    <cellStyle name="SAPBEXexcBad8 8 8 2" xfId="21976"/>
    <cellStyle name="SAPBEXexcBad8 8 8 3" xfId="21977"/>
    <cellStyle name="SAPBEXexcBad8 8 8 4" xfId="21978"/>
    <cellStyle name="SAPBEXexcBad8 8 8 5" xfId="21979"/>
    <cellStyle name="SAPBEXexcBad8 8 8 6" xfId="21980"/>
    <cellStyle name="SAPBEXexcBad8 8 8 7" xfId="21981"/>
    <cellStyle name="SAPBEXexcBad8 8 8 8" xfId="21982"/>
    <cellStyle name="SAPBEXexcBad8 8 9" xfId="21983"/>
    <cellStyle name="SAPBEXexcBad8 9" xfId="21984"/>
    <cellStyle name="SAPBEXexcBad8 9 10" xfId="21985"/>
    <cellStyle name="SAPBEXexcBad8 9 11" xfId="21986"/>
    <cellStyle name="SAPBEXexcBad8 9 12" xfId="21987"/>
    <cellStyle name="SAPBEXexcBad8 9 13" xfId="21988"/>
    <cellStyle name="SAPBEXexcBad8 9 14" xfId="21989"/>
    <cellStyle name="SAPBEXexcBad8 9 15" xfId="21990"/>
    <cellStyle name="SAPBEXexcBad8 9 2" xfId="21991"/>
    <cellStyle name="SAPBEXexcBad8 9 3" xfId="21992"/>
    <cellStyle name="SAPBEXexcBad8 9 3 2" xfId="21993"/>
    <cellStyle name="SAPBEXexcBad8 9 3 3" xfId="21994"/>
    <cellStyle name="SAPBEXexcBad8 9 3 4" xfId="21995"/>
    <cellStyle name="SAPBEXexcBad8 9 3 5" xfId="21996"/>
    <cellStyle name="SAPBEXexcBad8 9 3 6" xfId="21997"/>
    <cellStyle name="SAPBEXexcBad8 9 3 7" xfId="21998"/>
    <cellStyle name="SAPBEXexcBad8 9 3 8" xfId="21999"/>
    <cellStyle name="SAPBEXexcBad8 9 4" xfId="22000"/>
    <cellStyle name="SAPBEXexcBad8 9 4 2" xfId="22001"/>
    <cellStyle name="SAPBEXexcBad8 9 4 3" xfId="22002"/>
    <cellStyle name="SAPBEXexcBad8 9 4 4" xfId="22003"/>
    <cellStyle name="SAPBEXexcBad8 9 4 5" xfId="22004"/>
    <cellStyle name="SAPBEXexcBad8 9 4 6" xfId="22005"/>
    <cellStyle name="SAPBEXexcBad8 9 4 7" xfId="22006"/>
    <cellStyle name="SAPBEXexcBad8 9 4 8" xfId="22007"/>
    <cellStyle name="SAPBEXexcBad8 9 5" xfId="22008"/>
    <cellStyle name="SAPBEXexcBad8 9 5 2" xfId="22009"/>
    <cellStyle name="SAPBEXexcBad8 9 5 3" xfId="22010"/>
    <cellStyle name="SAPBEXexcBad8 9 5 4" xfId="22011"/>
    <cellStyle name="SAPBEXexcBad8 9 5 5" xfId="22012"/>
    <cellStyle name="SAPBEXexcBad8 9 5 6" xfId="22013"/>
    <cellStyle name="SAPBEXexcBad8 9 5 7" xfId="22014"/>
    <cellStyle name="SAPBEXexcBad8 9 5 8" xfId="22015"/>
    <cellStyle name="SAPBEXexcBad8 9 6" xfId="22016"/>
    <cellStyle name="SAPBEXexcBad8 9 6 2" xfId="22017"/>
    <cellStyle name="SAPBEXexcBad8 9 6 3" xfId="22018"/>
    <cellStyle name="SAPBEXexcBad8 9 6 4" xfId="22019"/>
    <cellStyle name="SAPBEXexcBad8 9 6 5" xfId="22020"/>
    <cellStyle name="SAPBEXexcBad8 9 6 6" xfId="22021"/>
    <cellStyle name="SAPBEXexcBad8 9 6 7" xfId="22022"/>
    <cellStyle name="SAPBEXexcBad8 9 6 8" xfId="22023"/>
    <cellStyle name="SAPBEXexcBad8 9 7" xfId="22024"/>
    <cellStyle name="SAPBEXexcBad8 9 7 2" xfId="22025"/>
    <cellStyle name="SAPBEXexcBad8 9 7 3" xfId="22026"/>
    <cellStyle name="SAPBEXexcBad8 9 7 4" xfId="22027"/>
    <cellStyle name="SAPBEXexcBad8 9 7 5" xfId="22028"/>
    <cellStyle name="SAPBEXexcBad8 9 7 6" xfId="22029"/>
    <cellStyle name="SAPBEXexcBad8 9 7 7" xfId="22030"/>
    <cellStyle name="SAPBEXexcBad8 9 7 8" xfId="22031"/>
    <cellStyle name="SAPBEXexcBad8 9 8" xfId="22032"/>
    <cellStyle name="SAPBEXexcBad8 9 8 2" xfId="22033"/>
    <cellStyle name="SAPBEXexcBad8 9 8 3" xfId="22034"/>
    <cellStyle name="SAPBEXexcBad8 9 8 4" xfId="22035"/>
    <cellStyle name="SAPBEXexcBad8 9 8 5" xfId="22036"/>
    <cellStyle name="SAPBEXexcBad8 9 8 6" xfId="22037"/>
    <cellStyle name="SAPBEXexcBad8 9 8 7" xfId="22038"/>
    <cellStyle name="SAPBEXexcBad8 9 8 8" xfId="22039"/>
    <cellStyle name="SAPBEXexcBad8 9 9" xfId="22040"/>
    <cellStyle name="SAPBEXexcBad9" xfId="22041"/>
    <cellStyle name="SAPBEXexcBad9 2" xfId="22042"/>
    <cellStyle name="SAPBEXexcBad9 2 2" xfId="22043"/>
    <cellStyle name="SAPBEXexcBad9 2 3" xfId="22044"/>
    <cellStyle name="SAPBEXexcBad9 2 3 10" xfId="22045"/>
    <cellStyle name="SAPBEXexcBad9 2 3 11" xfId="22046"/>
    <cellStyle name="SAPBEXexcBad9 2 3 12" xfId="22047"/>
    <cellStyle name="SAPBEXexcBad9 2 3 13" xfId="22048"/>
    <cellStyle name="SAPBEXexcBad9 2 3 14" xfId="22049"/>
    <cellStyle name="SAPBEXexcBad9 2 3 15" xfId="22050"/>
    <cellStyle name="SAPBEXexcBad9 2 3 2" xfId="22051"/>
    <cellStyle name="SAPBEXexcBad9 2 3 3" xfId="22052"/>
    <cellStyle name="SAPBEXexcBad9 2 3 3 2" xfId="22053"/>
    <cellStyle name="SAPBEXexcBad9 2 3 3 3" xfId="22054"/>
    <cellStyle name="SAPBEXexcBad9 2 3 3 4" xfId="22055"/>
    <cellStyle name="SAPBEXexcBad9 2 3 3 5" xfId="22056"/>
    <cellStyle name="SAPBEXexcBad9 2 3 3 6" xfId="22057"/>
    <cellStyle name="SAPBEXexcBad9 2 3 3 7" xfId="22058"/>
    <cellStyle name="SAPBEXexcBad9 2 3 3 8" xfId="22059"/>
    <cellStyle name="SAPBEXexcBad9 2 3 4" xfId="22060"/>
    <cellStyle name="SAPBEXexcBad9 2 3 4 2" xfId="22061"/>
    <cellStyle name="SAPBEXexcBad9 2 3 4 3" xfId="22062"/>
    <cellStyle name="SAPBEXexcBad9 2 3 4 4" xfId="22063"/>
    <cellStyle name="SAPBEXexcBad9 2 3 4 5" xfId="22064"/>
    <cellStyle name="SAPBEXexcBad9 2 3 4 6" xfId="22065"/>
    <cellStyle name="SAPBEXexcBad9 2 3 4 7" xfId="22066"/>
    <cellStyle name="SAPBEXexcBad9 2 3 4 8" xfId="22067"/>
    <cellStyle name="SAPBEXexcBad9 2 3 5" xfId="22068"/>
    <cellStyle name="SAPBEXexcBad9 2 3 5 2" xfId="22069"/>
    <cellStyle name="SAPBEXexcBad9 2 3 5 3" xfId="22070"/>
    <cellStyle name="SAPBEXexcBad9 2 3 5 4" xfId="22071"/>
    <cellStyle name="SAPBEXexcBad9 2 3 5 5" xfId="22072"/>
    <cellStyle name="SAPBEXexcBad9 2 3 5 6" xfId="22073"/>
    <cellStyle name="SAPBEXexcBad9 2 3 5 7" xfId="22074"/>
    <cellStyle name="SAPBEXexcBad9 2 3 5 8" xfId="22075"/>
    <cellStyle name="SAPBEXexcBad9 2 3 6" xfId="22076"/>
    <cellStyle name="SAPBEXexcBad9 2 3 6 2" xfId="22077"/>
    <cellStyle name="SAPBEXexcBad9 2 3 6 3" xfId="22078"/>
    <cellStyle name="SAPBEXexcBad9 2 3 6 4" xfId="22079"/>
    <cellStyle name="SAPBEXexcBad9 2 3 6 5" xfId="22080"/>
    <cellStyle name="SAPBEXexcBad9 2 3 6 6" xfId="22081"/>
    <cellStyle name="SAPBEXexcBad9 2 3 6 7" xfId="22082"/>
    <cellStyle name="SAPBEXexcBad9 2 3 6 8" xfId="22083"/>
    <cellStyle name="SAPBEXexcBad9 2 3 7" xfId="22084"/>
    <cellStyle name="SAPBEXexcBad9 2 3 7 2" xfId="22085"/>
    <cellStyle name="SAPBEXexcBad9 2 3 7 3" xfId="22086"/>
    <cellStyle name="SAPBEXexcBad9 2 3 7 4" xfId="22087"/>
    <cellStyle name="SAPBEXexcBad9 2 3 7 5" xfId="22088"/>
    <cellStyle name="SAPBEXexcBad9 2 3 7 6" xfId="22089"/>
    <cellStyle name="SAPBEXexcBad9 2 3 7 7" xfId="22090"/>
    <cellStyle name="SAPBEXexcBad9 2 3 7 8" xfId="22091"/>
    <cellStyle name="SAPBEXexcBad9 2 3 8" xfId="22092"/>
    <cellStyle name="SAPBEXexcBad9 2 3 8 2" xfId="22093"/>
    <cellStyle name="SAPBEXexcBad9 2 3 8 3" xfId="22094"/>
    <cellStyle name="SAPBEXexcBad9 2 3 8 4" xfId="22095"/>
    <cellStyle name="SAPBEXexcBad9 2 3 8 5" xfId="22096"/>
    <cellStyle name="SAPBEXexcBad9 2 3 8 6" xfId="22097"/>
    <cellStyle name="SAPBEXexcBad9 2 3 8 7" xfId="22098"/>
    <cellStyle name="SAPBEXexcBad9 2 3 8 8" xfId="22099"/>
    <cellStyle name="SAPBEXexcBad9 2 3 9" xfId="22100"/>
    <cellStyle name="SAPBEXexcBad9 2 4" xfId="22101"/>
    <cellStyle name="SAPBEXexcBad9 2 4 10" xfId="22102"/>
    <cellStyle name="SAPBEXexcBad9 2 4 11" xfId="22103"/>
    <cellStyle name="SAPBEXexcBad9 2 4 12" xfId="22104"/>
    <cellStyle name="SAPBEXexcBad9 2 4 13" xfId="22105"/>
    <cellStyle name="SAPBEXexcBad9 2 4 14" xfId="22106"/>
    <cellStyle name="SAPBEXexcBad9 2 4 15" xfId="22107"/>
    <cellStyle name="SAPBEXexcBad9 2 4 2" xfId="22108"/>
    <cellStyle name="SAPBEXexcBad9 2 4 3" xfId="22109"/>
    <cellStyle name="SAPBEXexcBad9 2 4 3 2" xfId="22110"/>
    <cellStyle name="SAPBEXexcBad9 2 4 3 3" xfId="22111"/>
    <cellStyle name="SAPBEXexcBad9 2 4 3 4" xfId="22112"/>
    <cellStyle name="SAPBEXexcBad9 2 4 3 5" xfId="22113"/>
    <cellStyle name="SAPBEXexcBad9 2 4 3 6" xfId="22114"/>
    <cellStyle name="SAPBEXexcBad9 2 4 3 7" xfId="22115"/>
    <cellStyle name="SAPBEXexcBad9 2 4 3 8" xfId="22116"/>
    <cellStyle name="SAPBEXexcBad9 2 4 4" xfId="22117"/>
    <cellStyle name="SAPBEXexcBad9 2 4 4 2" xfId="22118"/>
    <cellStyle name="SAPBEXexcBad9 2 4 4 3" xfId="22119"/>
    <cellStyle name="SAPBEXexcBad9 2 4 4 4" xfId="22120"/>
    <cellStyle name="SAPBEXexcBad9 2 4 4 5" xfId="22121"/>
    <cellStyle name="SAPBEXexcBad9 2 4 4 6" xfId="22122"/>
    <cellStyle name="SAPBEXexcBad9 2 4 4 7" xfId="22123"/>
    <cellStyle name="SAPBEXexcBad9 2 4 4 8" xfId="22124"/>
    <cellStyle name="SAPBEXexcBad9 2 4 5" xfId="22125"/>
    <cellStyle name="SAPBEXexcBad9 2 4 5 2" xfId="22126"/>
    <cellStyle name="SAPBEXexcBad9 2 4 5 3" xfId="22127"/>
    <cellStyle name="SAPBEXexcBad9 2 4 5 4" xfId="22128"/>
    <cellStyle name="SAPBEXexcBad9 2 4 5 5" xfId="22129"/>
    <cellStyle name="SAPBEXexcBad9 2 4 5 6" xfId="22130"/>
    <cellStyle name="SAPBEXexcBad9 2 4 5 7" xfId="22131"/>
    <cellStyle name="SAPBEXexcBad9 2 4 5 8" xfId="22132"/>
    <cellStyle name="SAPBEXexcBad9 2 4 6" xfId="22133"/>
    <cellStyle name="SAPBEXexcBad9 2 4 6 2" xfId="22134"/>
    <cellStyle name="SAPBEXexcBad9 2 4 6 3" xfId="22135"/>
    <cellStyle name="SAPBEXexcBad9 2 4 6 4" xfId="22136"/>
    <cellStyle name="SAPBEXexcBad9 2 4 6 5" xfId="22137"/>
    <cellStyle name="SAPBEXexcBad9 2 4 6 6" xfId="22138"/>
    <cellStyle name="SAPBEXexcBad9 2 4 6 7" xfId="22139"/>
    <cellStyle name="SAPBEXexcBad9 2 4 6 8" xfId="22140"/>
    <cellStyle name="SAPBEXexcBad9 2 4 7" xfId="22141"/>
    <cellStyle name="SAPBEXexcBad9 2 4 7 2" xfId="22142"/>
    <cellStyle name="SAPBEXexcBad9 2 4 7 3" xfId="22143"/>
    <cellStyle name="SAPBEXexcBad9 2 4 7 4" xfId="22144"/>
    <cellStyle name="SAPBEXexcBad9 2 4 7 5" xfId="22145"/>
    <cellStyle name="SAPBEXexcBad9 2 4 7 6" xfId="22146"/>
    <cellStyle name="SAPBEXexcBad9 2 4 7 7" xfId="22147"/>
    <cellStyle name="SAPBEXexcBad9 2 4 7 8" xfId="22148"/>
    <cellStyle name="SAPBEXexcBad9 2 4 8" xfId="22149"/>
    <cellStyle name="SAPBEXexcBad9 2 4 8 2" xfId="22150"/>
    <cellStyle name="SAPBEXexcBad9 2 4 8 3" xfId="22151"/>
    <cellStyle name="SAPBEXexcBad9 2 4 8 4" xfId="22152"/>
    <cellStyle name="SAPBEXexcBad9 2 4 8 5" xfId="22153"/>
    <cellStyle name="SAPBEXexcBad9 2 4 8 6" xfId="22154"/>
    <cellStyle name="SAPBEXexcBad9 2 4 8 7" xfId="22155"/>
    <cellStyle name="SAPBEXexcBad9 2 4 8 8" xfId="22156"/>
    <cellStyle name="SAPBEXexcBad9 2 4 9" xfId="22157"/>
    <cellStyle name="SAPBEXexcBad9 2 5" xfId="22158"/>
    <cellStyle name="SAPBEXexcBad9 2 5 10" xfId="22159"/>
    <cellStyle name="SAPBEXexcBad9 2 5 11" xfId="22160"/>
    <cellStyle name="SAPBEXexcBad9 2 5 12" xfId="22161"/>
    <cellStyle name="SAPBEXexcBad9 2 5 13" xfId="22162"/>
    <cellStyle name="SAPBEXexcBad9 2 5 14" xfId="22163"/>
    <cellStyle name="SAPBEXexcBad9 2 5 15" xfId="22164"/>
    <cellStyle name="SAPBEXexcBad9 2 5 2" xfId="22165"/>
    <cellStyle name="SAPBEXexcBad9 2 5 3" xfId="22166"/>
    <cellStyle name="SAPBEXexcBad9 2 5 3 2" xfId="22167"/>
    <cellStyle name="SAPBEXexcBad9 2 5 3 3" xfId="22168"/>
    <cellStyle name="SAPBEXexcBad9 2 5 3 4" xfId="22169"/>
    <cellStyle name="SAPBEXexcBad9 2 5 3 5" xfId="22170"/>
    <cellStyle name="SAPBEXexcBad9 2 5 3 6" xfId="22171"/>
    <cellStyle name="SAPBEXexcBad9 2 5 3 7" xfId="22172"/>
    <cellStyle name="SAPBEXexcBad9 2 5 3 8" xfId="22173"/>
    <cellStyle name="SAPBEXexcBad9 2 5 4" xfId="22174"/>
    <cellStyle name="SAPBEXexcBad9 2 5 4 2" xfId="22175"/>
    <cellStyle name="SAPBEXexcBad9 2 5 4 3" xfId="22176"/>
    <cellStyle name="SAPBEXexcBad9 2 5 4 4" xfId="22177"/>
    <cellStyle name="SAPBEXexcBad9 2 5 4 5" xfId="22178"/>
    <cellStyle name="SAPBEXexcBad9 2 5 4 6" xfId="22179"/>
    <cellStyle name="SAPBEXexcBad9 2 5 4 7" xfId="22180"/>
    <cellStyle name="SAPBEXexcBad9 2 5 4 8" xfId="22181"/>
    <cellStyle name="SAPBEXexcBad9 2 5 5" xfId="22182"/>
    <cellStyle name="SAPBEXexcBad9 2 5 5 2" xfId="22183"/>
    <cellStyle name="SAPBEXexcBad9 2 5 5 3" xfId="22184"/>
    <cellStyle name="SAPBEXexcBad9 2 5 5 4" xfId="22185"/>
    <cellStyle name="SAPBEXexcBad9 2 5 5 5" xfId="22186"/>
    <cellStyle name="SAPBEXexcBad9 2 5 5 6" xfId="22187"/>
    <cellStyle name="SAPBEXexcBad9 2 5 5 7" xfId="22188"/>
    <cellStyle name="SAPBEXexcBad9 2 5 5 8" xfId="22189"/>
    <cellStyle name="SAPBEXexcBad9 2 5 6" xfId="22190"/>
    <cellStyle name="SAPBEXexcBad9 2 5 6 2" xfId="22191"/>
    <cellStyle name="SAPBEXexcBad9 2 5 6 3" xfId="22192"/>
    <cellStyle name="SAPBEXexcBad9 2 5 6 4" xfId="22193"/>
    <cellStyle name="SAPBEXexcBad9 2 5 6 5" xfId="22194"/>
    <cellStyle name="SAPBEXexcBad9 2 5 6 6" xfId="22195"/>
    <cellStyle name="SAPBEXexcBad9 2 5 6 7" xfId="22196"/>
    <cellStyle name="SAPBEXexcBad9 2 5 6 8" xfId="22197"/>
    <cellStyle name="SAPBEXexcBad9 2 5 7" xfId="22198"/>
    <cellStyle name="SAPBEXexcBad9 2 5 7 2" xfId="22199"/>
    <cellStyle name="SAPBEXexcBad9 2 5 7 3" xfId="22200"/>
    <cellStyle name="SAPBEXexcBad9 2 5 7 4" xfId="22201"/>
    <cellStyle name="SAPBEXexcBad9 2 5 7 5" xfId="22202"/>
    <cellStyle name="SAPBEXexcBad9 2 5 7 6" xfId="22203"/>
    <cellStyle name="SAPBEXexcBad9 2 5 7 7" xfId="22204"/>
    <cellStyle name="SAPBEXexcBad9 2 5 7 8" xfId="22205"/>
    <cellStyle name="SAPBEXexcBad9 2 5 8" xfId="22206"/>
    <cellStyle name="SAPBEXexcBad9 2 5 8 2" xfId="22207"/>
    <cellStyle name="SAPBEXexcBad9 2 5 8 3" xfId="22208"/>
    <cellStyle name="SAPBEXexcBad9 2 5 8 4" xfId="22209"/>
    <cellStyle name="SAPBEXexcBad9 2 5 8 5" xfId="22210"/>
    <cellStyle name="SAPBEXexcBad9 2 5 8 6" xfId="22211"/>
    <cellStyle name="SAPBEXexcBad9 2 5 8 7" xfId="22212"/>
    <cellStyle name="SAPBEXexcBad9 2 5 8 8" xfId="22213"/>
    <cellStyle name="SAPBEXexcBad9 2 5 9" xfId="22214"/>
    <cellStyle name="SAPBEXexcBad9 2 6" xfId="22215"/>
    <cellStyle name="SAPBEXexcBad9 2 6 10" xfId="22216"/>
    <cellStyle name="SAPBEXexcBad9 2 6 11" xfId="22217"/>
    <cellStyle name="SAPBEXexcBad9 2 6 12" xfId="22218"/>
    <cellStyle name="SAPBEXexcBad9 2 6 13" xfId="22219"/>
    <cellStyle name="SAPBEXexcBad9 2 6 14" xfId="22220"/>
    <cellStyle name="SAPBEXexcBad9 2 6 15" xfId="22221"/>
    <cellStyle name="SAPBEXexcBad9 2 6 2" xfId="22222"/>
    <cellStyle name="SAPBEXexcBad9 2 6 3" xfId="22223"/>
    <cellStyle name="SAPBEXexcBad9 2 6 3 2" xfId="22224"/>
    <cellStyle name="SAPBEXexcBad9 2 6 3 3" xfId="22225"/>
    <cellStyle name="SAPBEXexcBad9 2 6 3 4" xfId="22226"/>
    <cellStyle name="SAPBEXexcBad9 2 6 3 5" xfId="22227"/>
    <cellStyle name="SAPBEXexcBad9 2 6 3 6" xfId="22228"/>
    <cellStyle name="SAPBEXexcBad9 2 6 3 7" xfId="22229"/>
    <cellStyle name="SAPBEXexcBad9 2 6 3 8" xfId="22230"/>
    <cellStyle name="SAPBEXexcBad9 2 6 4" xfId="22231"/>
    <cellStyle name="SAPBEXexcBad9 2 6 4 2" xfId="22232"/>
    <cellStyle name="SAPBEXexcBad9 2 6 4 3" xfId="22233"/>
    <cellStyle name="SAPBEXexcBad9 2 6 4 4" xfId="22234"/>
    <cellStyle name="SAPBEXexcBad9 2 6 4 5" xfId="22235"/>
    <cellStyle name="SAPBEXexcBad9 2 6 4 6" xfId="22236"/>
    <cellStyle name="SAPBEXexcBad9 2 6 4 7" xfId="22237"/>
    <cellStyle name="SAPBEXexcBad9 2 6 4 8" xfId="22238"/>
    <cellStyle name="SAPBEXexcBad9 2 6 5" xfId="22239"/>
    <cellStyle name="SAPBEXexcBad9 2 6 5 2" xfId="22240"/>
    <cellStyle name="SAPBEXexcBad9 2 6 5 3" xfId="22241"/>
    <cellStyle name="SAPBEXexcBad9 2 6 5 4" xfId="22242"/>
    <cellStyle name="SAPBEXexcBad9 2 6 5 5" xfId="22243"/>
    <cellStyle name="SAPBEXexcBad9 2 6 5 6" xfId="22244"/>
    <cellStyle name="SAPBEXexcBad9 2 6 5 7" xfId="22245"/>
    <cellStyle name="SAPBEXexcBad9 2 6 5 8" xfId="22246"/>
    <cellStyle name="SAPBEXexcBad9 2 6 6" xfId="22247"/>
    <cellStyle name="SAPBEXexcBad9 2 6 6 2" xfId="22248"/>
    <cellStyle name="SAPBEXexcBad9 2 6 6 3" xfId="22249"/>
    <cellStyle name="SAPBEXexcBad9 2 6 6 4" xfId="22250"/>
    <cellStyle name="SAPBEXexcBad9 2 6 6 5" xfId="22251"/>
    <cellStyle name="SAPBEXexcBad9 2 6 6 6" xfId="22252"/>
    <cellStyle name="SAPBEXexcBad9 2 6 6 7" xfId="22253"/>
    <cellStyle name="SAPBEXexcBad9 2 6 6 8" xfId="22254"/>
    <cellStyle name="SAPBEXexcBad9 2 6 7" xfId="22255"/>
    <cellStyle name="SAPBEXexcBad9 2 6 7 2" xfId="22256"/>
    <cellStyle name="SAPBEXexcBad9 2 6 7 3" xfId="22257"/>
    <cellStyle name="SAPBEXexcBad9 2 6 7 4" xfId="22258"/>
    <cellStyle name="SAPBEXexcBad9 2 6 7 5" xfId="22259"/>
    <cellStyle name="SAPBEXexcBad9 2 6 7 6" xfId="22260"/>
    <cellStyle name="SAPBEXexcBad9 2 6 7 7" xfId="22261"/>
    <cellStyle name="SAPBEXexcBad9 2 6 7 8" xfId="22262"/>
    <cellStyle name="SAPBEXexcBad9 2 6 8" xfId="22263"/>
    <cellStyle name="SAPBEXexcBad9 2 6 8 2" xfId="22264"/>
    <cellStyle name="SAPBEXexcBad9 2 6 8 3" xfId="22265"/>
    <cellStyle name="SAPBEXexcBad9 2 6 8 4" xfId="22266"/>
    <cellStyle name="SAPBEXexcBad9 2 6 8 5" xfId="22267"/>
    <cellStyle name="SAPBEXexcBad9 2 6 8 6" xfId="22268"/>
    <cellStyle name="SAPBEXexcBad9 2 6 8 7" xfId="22269"/>
    <cellStyle name="SAPBEXexcBad9 2 6 8 8" xfId="22270"/>
    <cellStyle name="SAPBEXexcBad9 2 6 9" xfId="22271"/>
    <cellStyle name="SAPBEXexcBad9 2 7" xfId="22272"/>
    <cellStyle name="SAPBEXexcBad9 2 7 10" xfId="22273"/>
    <cellStyle name="SAPBEXexcBad9 2 7 11" xfId="22274"/>
    <cellStyle name="SAPBEXexcBad9 2 7 12" xfId="22275"/>
    <cellStyle name="SAPBEXexcBad9 2 7 13" xfId="22276"/>
    <cellStyle name="SAPBEXexcBad9 2 7 14" xfId="22277"/>
    <cellStyle name="SAPBEXexcBad9 2 7 15" xfId="22278"/>
    <cellStyle name="SAPBEXexcBad9 2 7 2" xfId="22279"/>
    <cellStyle name="SAPBEXexcBad9 2 7 3" xfId="22280"/>
    <cellStyle name="SAPBEXexcBad9 2 7 3 2" xfId="22281"/>
    <cellStyle name="SAPBEXexcBad9 2 7 3 3" xfId="22282"/>
    <cellStyle name="SAPBEXexcBad9 2 7 3 4" xfId="22283"/>
    <cellStyle name="SAPBEXexcBad9 2 7 3 5" xfId="22284"/>
    <cellStyle name="SAPBEXexcBad9 2 7 3 6" xfId="22285"/>
    <cellStyle name="SAPBEXexcBad9 2 7 3 7" xfId="22286"/>
    <cellStyle name="SAPBEXexcBad9 2 7 3 8" xfId="22287"/>
    <cellStyle name="SAPBEXexcBad9 2 7 4" xfId="22288"/>
    <cellStyle name="SAPBEXexcBad9 2 7 4 2" xfId="22289"/>
    <cellStyle name="SAPBEXexcBad9 2 7 4 3" xfId="22290"/>
    <cellStyle name="SAPBEXexcBad9 2 7 4 4" xfId="22291"/>
    <cellStyle name="SAPBEXexcBad9 2 7 4 5" xfId="22292"/>
    <cellStyle name="SAPBEXexcBad9 2 7 4 6" xfId="22293"/>
    <cellStyle name="SAPBEXexcBad9 2 7 4 7" xfId="22294"/>
    <cellStyle name="SAPBEXexcBad9 2 7 4 8" xfId="22295"/>
    <cellStyle name="SAPBEXexcBad9 2 7 5" xfId="22296"/>
    <cellStyle name="SAPBEXexcBad9 2 7 5 2" xfId="22297"/>
    <cellStyle name="SAPBEXexcBad9 2 7 5 3" xfId="22298"/>
    <cellStyle name="SAPBEXexcBad9 2 7 5 4" xfId="22299"/>
    <cellStyle name="SAPBEXexcBad9 2 7 5 5" xfId="22300"/>
    <cellStyle name="SAPBEXexcBad9 2 7 5 6" xfId="22301"/>
    <cellStyle name="SAPBEXexcBad9 2 7 5 7" xfId="22302"/>
    <cellStyle name="SAPBEXexcBad9 2 7 5 8" xfId="22303"/>
    <cellStyle name="SAPBEXexcBad9 2 7 6" xfId="22304"/>
    <cellStyle name="SAPBEXexcBad9 2 7 6 2" xfId="22305"/>
    <cellStyle name="SAPBEXexcBad9 2 7 6 3" xfId="22306"/>
    <cellStyle name="SAPBEXexcBad9 2 7 6 4" xfId="22307"/>
    <cellStyle name="SAPBEXexcBad9 2 7 6 5" xfId="22308"/>
    <cellStyle name="SAPBEXexcBad9 2 7 6 6" xfId="22309"/>
    <cellStyle name="SAPBEXexcBad9 2 7 6 7" xfId="22310"/>
    <cellStyle name="SAPBEXexcBad9 2 7 6 8" xfId="22311"/>
    <cellStyle name="SAPBEXexcBad9 2 7 7" xfId="22312"/>
    <cellStyle name="SAPBEXexcBad9 2 7 7 2" xfId="22313"/>
    <cellStyle name="SAPBEXexcBad9 2 7 7 3" xfId="22314"/>
    <cellStyle name="SAPBEXexcBad9 2 7 7 4" xfId="22315"/>
    <cellStyle name="SAPBEXexcBad9 2 7 7 5" xfId="22316"/>
    <cellStyle name="SAPBEXexcBad9 2 7 7 6" xfId="22317"/>
    <cellStyle name="SAPBEXexcBad9 2 7 7 7" xfId="22318"/>
    <cellStyle name="SAPBEXexcBad9 2 7 7 8" xfId="22319"/>
    <cellStyle name="SAPBEXexcBad9 2 7 8" xfId="22320"/>
    <cellStyle name="SAPBEXexcBad9 2 7 8 2" xfId="22321"/>
    <cellStyle name="SAPBEXexcBad9 2 7 8 3" xfId="22322"/>
    <cellStyle name="SAPBEXexcBad9 2 7 8 4" xfId="22323"/>
    <cellStyle name="SAPBEXexcBad9 2 7 8 5" xfId="22324"/>
    <cellStyle name="SAPBEXexcBad9 2 7 8 6" xfId="22325"/>
    <cellStyle name="SAPBEXexcBad9 2 7 8 7" xfId="22326"/>
    <cellStyle name="SAPBEXexcBad9 2 7 8 8" xfId="22327"/>
    <cellStyle name="SAPBEXexcBad9 2 7 9" xfId="22328"/>
    <cellStyle name="SAPBEXexcBad9 2 8" xfId="22329"/>
    <cellStyle name="SAPBEXexcBad9 2 8 10" xfId="22330"/>
    <cellStyle name="SAPBEXexcBad9 2 8 11" xfId="22331"/>
    <cellStyle name="SAPBEXexcBad9 2 8 12" xfId="22332"/>
    <cellStyle name="SAPBEXexcBad9 2 8 13" xfId="22333"/>
    <cellStyle name="SAPBEXexcBad9 2 8 14" xfId="22334"/>
    <cellStyle name="SAPBEXexcBad9 2 8 15" xfId="22335"/>
    <cellStyle name="SAPBEXexcBad9 2 8 2" xfId="22336"/>
    <cellStyle name="SAPBEXexcBad9 2 8 3" xfId="22337"/>
    <cellStyle name="SAPBEXexcBad9 2 8 3 2" xfId="22338"/>
    <cellStyle name="SAPBEXexcBad9 2 8 3 3" xfId="22339"/>
    <cellStyle name="SAPBEXexcBad9 2 8 3 4" xfId="22340"/>
    <cellStyle name="SAPBEXexcBad9 2 8 3 5" xfId="22341"/>
    <cellStyle name="SAPBEXexcBad9 2 8 3 6" xfId="22342"/>
    <cellStyle name="SAPBEXexcBad9 2 8 3 7" xfId="22343"/>
    <cellStyle name="SAPBEXexcBad9 2 8 3 8" xfId="22344"/>
    <cellStyle name="SAPBEXexcBad9 2 8 4" xfId="22345"/>
    <cellStyle name="SAPBEXexcBad9 2 8 4 2" xfId="22346"/>
    <cellStyle name="SAPBEXexcBad9 2 8 4 3" xfId="22347"/>
    <cellStyle name="SAPBEXexcBad9 2 8 4 4" xfId="22348"/>
    <cellStyle name="SAPBEXexcBad9 2 8 4 5" xfId="22349"/>
    <cellStyle name="SAPBEXexcBad9 2 8 4 6" xfId="22350"/>
    <cellStyle name="SAPBEXexcBad9 2 8 4 7" xfId="22351"/>
    <cellStyle name="SAPBEXexcBad9 2 8 4 8" xfId="22352"/>
    <cellStyle name="SAPBEXexcBad9 2 8 5" xfId="22353"/>
    <cellStyle name="SAPBEXexcBad9 2 8 5 2" xfId="22354"/>
    <cellStyle name="SAPBEXexcBad9 2 8 5 3" xfId="22355"/>
    <cellStyle name="SAPBEXexcBad9 2 8 5 4" xfId="22356"/>
    <cellStyle name="SAPBEXexcBad9 2 8 5 5" xfId="22357"/>
    <cellStyle name="SAPBEXexcBad9 2 8 5 6" xfId="22358"/>
    <cellStyle name="SAPBEXexcBad9 2 8 5 7" xfId="22359"/>
    <cellStyle name="SAPBEXexcBad9 2 8 5 8" xfId="22360"/>
    <cellStyle name="SAPBEXexcBad9 2 8 6" xfId="22361"/>
    <cellStyle name="SAPBEXexcBad9 2 8 6 2" xfId="22362"/>
    <cellStyle name="SAPBEXexcBad9 2 8 6 3" xfId="22363"/>
    <cellStyle name="SAPBEXexcBad9 2 8 6 4" xfId="22364"/>
    <cellStyle name="SAPBEXexcBad9 2 8 6 5" xfId="22365"/>
    <cellStyle name="SAPBEXexcBad9 2 8 6 6" xfId="22366"/>
    <cellStyle name="SAPBEXexcBad9 2 8 6 7" xfId="22367"/>
    <cellStyle name="SAPBEXexcBad9 2 8 6 8" xfId="22368"/>
    <cellStyle name="SAPBEXexcBad9 2 8 7" xfId="22369"/>
    <cellStyle name="SAPBEXexcBad9 2 8 7 2" xfId="22370"/>
    <cellStyle name="SAPBEXexcBad9 2 8 7 3" xfId="22371"/>
    <cellStyle name="SAPBEXexcBad9 2 8 7 4" xfId="22372"/>
    <cellStyle name="SAPBEXexcBad9 2 8 7 5" xfId="22373"/>
    <cellStyle name="SAPBEXexcBad9 2 8 7 6" xfId="22374"/>
    <cellStyle name="SAPBEXexcBad9 2 8 7 7" xfId="22375"/>
    <cellStyle name="SAPBEXexcBad9 2 8 7 8" xfId="22376"/>
    <cellStyle name="SAPBEXexcBad9 2 8 8" xfId="22377"/>
    <cellStyle name="SAPBEXexcBad9 2 8 8 2" xfId="22378"/>
    <cellStyle name="SAPBEXexcBad9 2 8 8 3" xfId="22379"/>
    <cellStyle name="SAPBEXexcBad9 2 8 8 4" xfId="22380"/>
    <cellStyle name="SAPBEXexcBad9 2 8 8 5" xfId="22381"/>
    <cellStyle name="SAPBEXexcBad9 2 8 8 6" xfId="22382"/>
    <cellStyle name="SAPBEXexcBad9 2 8 8 7" xfId="22383"/>
    <cellStyle name="SAPBEXexcBad9 2 8 8 8" xfId="22384"/>
    <cellStyle name="SAPBEXexcBad9 2 8 9" xfId="22385"/>
    <cellStyle name="SAPBEXexcBad9 3" xfId="22386"/>
    <cellStyle name="SAPBEXexcBad9 4" xfId="22387"/>
    <cellStyle name="SAPBEXexcBad9 4 10" xfId="22388"/>
    <cellStyle name="SAPBEXexcBad9 4 11" xfId="22389"/>
    <cellStyle name="SAPBEXexcBad9 4 12" xfId="22390"/>
    <cellStyle name="SAPBEXexcBad9 4 13" xfId="22391"/>
    <cellStyle name="SAPBEXexcBad9 4 14" xfId="22392"/>
    <cellStyle name="SAPBEXexcBad9 4 15" xfId="22393"/>
    <cellStyle name="SAPBEXexcBad9 4 2" xfId="22394"/>
    <cellStyle name="SAPBEXexcBad9 4 3" xfId="22395"/>
    <cellStyle name="SAPBEXexcBad9 4 3 2" xfId="22396"/>
    <cellStyle name="SAPBEXexcBad9 4 3 3" xfId="22397"/>
    <cellStyle name="SAPBEXexcBad9 4 3 4" xfId="22398"/>
    <cellStyle name="SAPBEXexcBad9 4 3 5" xfId="22399"/>
    <cellStyle name="SAPBEXexcBad9 4 3 6" xfId="22400"/>
    <cellStyle name="SAPBEXexcBad9 4 3 7" xfId="22401"/>
    <cellStyle name="SAPBEXexcBad9 4 3 8" xfId="22402"/>
    <cellStyle name="SAPBEXexcBad9 4 4" xfId="22403"/>
    <cellStyle name="SAPBEXexcBad9 4 4 2" xfId="22404"/>
    <cellStyle name="SAPBEXexcBad9 4 4 3" xfId="22405"/>
    <cellStyle name="SAPBEXexcBad9 4 4 4" xfId="22406"/>
    <cellStyle name="SAPBEXexcBad9 4 4 5" xfId="22407"/>
    <cellStyle name="SAPBEXexcBad9 4 4 6" xfId="22408"/>
    <cellStyle name="SAPBEXexcBad9 4 4 7" xfId="22409"/>
    <cellStyle name="SAPBEXexcBad9 4 4 8" xfId="22410"/>
    <cellStyle name="SAPBEXexcBad9 4 5" xfId="22411"/>
    <cellStyle name="SAPBEXexcBad9 4 5 2" xfId="22412"/>
    <cellStyle name="SAPBEXexcBad9 4 5 3" xfId="22413"/>
    <cellStyle name="SAPBEXexcBad9 4 5 4" xfId="22414"/>
    <cellStyle name="SAPBEXexcBad9 4 5 5" xfId="22415"/>
    <cellStyle name="SAPBEXexcBad9 4 5 6" xfId="22416"/>
    <cellStyle name="SAPBEXexcBad9 4 5 7" xfId="22417"/>
    <cellStyle name="SAPBEXexcBad9 4 5 8" xfId="22418"/>
    <cellStyle name="SAPBEXexcBad9 4 6" xfId="22419"/>
    <cellStyle name="SAPBEXexcBad9 4 6 2" xfId="22420"/>
    <cellStyle name="SAPBEXexcBad9 4 6 3" xfId="22421"/>
    <cellStyle name="SAPBEXexcBad9 4 6 4" xfId="22422"/>
    <cellStyle name="SAPBEXexcBad9 4 6 5" xfId="22423"/>
    <cellStyle name="SAPBEXexcBad9 4 6 6" xfId="22424"/>
    <cellStyle name="SAPBEXexcBad9 4 6 7" xfId="22425"/>
    <cellStyle name="SAPBEXexcBad9 4 6 8" xfId="22426"/>
    <cellStyle name="SAPBEXexcBad9 4 7" xfId="22427"/>
    <cellStyle name="SAPBEXexcBad9 4 7 2" xfId="22428"/>
    <cellStyle name="SAPBEXexcBad9 4 7 3" xfId="22429"/>
    <cellStyle name="SAPBEXexcBad9 4 7 4" xfId="22430"/>
    <cellStyle name="SAPBEXexcBad9 4 7 5" xfId="22431"/>
    <cellStyle name="SAPBEXexcBad9 4 7 6" xfId="22432"/>
    <cellStyle name="SAPBEXexcBad9 4 7 7" xfId="22433"/>
    <cellStyle name="SAPBEXexcBad9 4 7 8" xfId="22434"/>
    <cellStyle name="SAPBEXexcBad9 4 8" xfId="22435"/>
    <cellStyle name="SAPBEXexcBad9 4 8 2" xfId="22436"/>
    <cellStyle name="SAPBEXexcBad9 4 8 3" xfId="22437"/>
    <cellStyle name="SAPBEXexcBad9 4 8 4" xfId="22438"/>
    <cellStyle name="SAPBEXexcBad9 4 8 5" xfId="22439"/>
    <cellStyle name="SAPBEXexcBad9 4 8 6" xfId="22440"/>
    <cellStyle name="SAPBEXexcBad9 4 8 7" xfId="22441"/>
    <cellStyle name="SAPBEXexcBad9 4 8 8" xfId="22442"/>
    <cellStyle name="SAPBEXexcBad9 4 9" xfId="22443"/>
    <cellStyle name="SAPBEXexcBad9 5" xfId="22444"/>
    <cellStyle name="SAPBEXexcBad9 5 10" xfId="22445"/>
    <cellStyle name="SAPBEXexcBad9 5 11" xfId="22446"/>
    <cellStyle name="SAPBEXexcBad9 5 12" xfId="22447"/>
    <cellStyle name="SAPBEXexcBad9 5 13" xfId="22448"/>
    <cellStyle name="SAPBEXexcBad9 5 14" xfId="22449"/>
    <cellStyle name="SAPBEXexcBad9 5 15" xfId="22450"/>
    <cellStyle name="SAPBEXexcBad9 5 2" xfId="22451"/>
    <cellStyle name="SAPBEXexcBad9 5 3" xfId="22452"/>
    <cellStyle name="SAPBEXexcBad9 5 3 2" xfId="22453"/>
    <cellStyle name="SAPBEXexcBad9 5 3 3" xfId="22454"/>
    <cellStyle name="SAPBEXexcBad9 5 3 4" xfId="22455"/>
    <cellStyle name="SAPBEXexcBad9 5 3 5" xfId="22456"/>
    <cellStyle name="SAPBEXexcBad9 5 3 6" xfId="22457"/>
    <cellStyle name="SAPBEXexcBad9 5 3 7" xfId="22458"/>
    <cellStyle name="SAPBEXexcBad9 5 3 8" xfId="22459"/>
    <cellStyle name="SAPBEXexcBad9 5 4" xfId="22460"/>
    <cellStyle name="SAPBEXexcBad9 5 4 2" xfId="22461"/>
    <cellStyle name="SAPBEXexcBad9 5 4 3" xfId="22462"/>
    <cellStyle name="SAPBEXexcBad9 5 4 4" xfId="22463"/>
    <cellStyle name="SAPBEXexcBad9 5 4 5" xfId="22464"/>
    <cellStyle name="SAPBEXexcBad9 5 4 6" xfId="22465"/>
    <cellStyle name="SAPBEXexcBad9 5 4 7" xfId="22466"/>
    <cellStyle name="SAPBEXexcBad9 5 4 8" xfId="22467"/>
    <cellStyle name="SAPBEXexcBad9 5 5" xfId="22468"/>
    <cellStyle name="SAPBEXexcBad9 5 5 2" xfId="22469"/>
    <cellStyle name="SAPBEXexcBad9 5 5 3" xfId="22470"/>
    <cellStyle name="SAPBEXexcBad9 5 5 4" xfId="22471"/>
    <cellStyle name="SAPBEXexcBad9 5 5 5" xfId="22472"/>
    <cellStyle name="SAPBEXexcBad9 5 5 6" xfId="22473"/>
    <cellStyle name="SAPBEXexcBad9 5 5 7" xfId="22474"/>
    <cellStyle name="SAPBEXexcBad9 5 5 8" xfId="22475"/>
    <cellStyle name="SAPBEXexcBad9 5 6" xfId="22476"/>
    <cellStyle name="SAPBEXexcBad9 5 6 2" xfId="22477"/>
    <cellStyle name="SAPBEXexcBad9 5 6 3" xfId="22478"/>
    <cellStyle name="SAPBEXexcBad9 5 6 4" xfId="22479"/>
    <cellStyle name="SAPBEXexcBad9 5 6 5" xfId="22480"/>
    <cellStyle name="SAPBEXexcBad9 5 6 6" xfId="22481"/>
    <cellStyle name="SAPBEXexcBad9 5 6 7" xfId="22482"/>
    <cellStyle name="SAPBEXexcBad9 5 6 8" xfId="22483"/>
    <cellStyle name="SAPBEXexcBad9 5 7" xfId="22484"/>
    <cellStyle name="SAPBEXexcBad9 5 7 2" xfId="22485"/>
    <cellStyle name="SAPBEXexcBad9 5 7 3" xfId="22486"/>
    <cellStyle name="SAPBEXexcBad9 5 7 4" xfId="22487"/>
    <cellStyle name="SAPBEXexcBad9 5 7 5" xfId="22488"/>
    <cellStyle name="SAPBEXexcBad9 5 7 6" xfId="22489"/>
    <cellStyle name="SAPBEXexcBad9 5 7 7" xfId="22490"/>
    <cellStyle name="SAPBEXexcBad9 5 7 8" xfId="22491"/>
    <cellStyle name="SAPBEXexcBad9 5 8" xfId="22492"/>
    <cellStyle name="SAPBEXexcBad9 5 8 2" xfId="22493"/>
    <cellStyle name="SAPBEXexcBad9 5 8 3" xfId="22494"/>
    <cellStyle name="SAPBEXexcBad9 5 8 4" xfId="22495"/>
    <cellStyle name="SAPBEXexcBad9 5 8 5" xfId="22496"/>
    <cellStyle name="SAPBEXexcBad9 5 8 6" xfId="22497"/>
    <cellStyle name="SAPBEXexcBad9 5 8 7" xfId="22498"/>
    <cellStyle name="SAPBEXexcBad9 5 8 8" xfId="22499"/>
    <cellStyle name="SAPBEXexcBad9 5 9" xfId="22500"/>
    <cellStyle name="SAPBEXexcBad9 6" xfId="22501"/>
    <cellStyle name="SAPBEXexcBad9 6 10" xfId="22502"/>
    <cellStyle name="SAPBEXexcBad9 6 11" xfId="22503"/>
    <cellStyle name="SAPBEXexcBad9 6 12" xfId="22504"/>
    <cellStyle name="SAPBEXexcBad9 6 13" xfId="22505"/>
    <cellStyle name="SAPBEXexcBad9 6 14" xfId="22506"/>
    <cellStyle name="SAPBEXexcBad9 6 15" xfId="22507"/>
    <cellStyle name="SAPBEXexcBad9 6 2" xfId="22508"/>
    <cellStyle name="SAPBEXexcBad9 6 3" xfId="22509"/>
    <cellStyle name="SAPBEXexcBad9 6 3 2" xfId="22510"/>
    <cellStyle name="SAPBEXexcBad9 6 3 3" xfId="22511"/>
    <cellStyle name="SAPBEXexcBad9 6 3 4" xfId="22512"/>
    <cellStyle name="SAPBEXexcBad9 6 3 5" xfId="22513"/>
    <cellStyle name="SAPBEXexcBad9 6 3 6" xfId="22514"/>
    <cellStyle name="SAPBEXexcBad9 6 3 7" xfId="22515"/>
    <cellStyle name="SAPBEXexcBad9 6 3 8" xfId="22516"/>
    <cellStyle name="SAPBEXexcBad9 6 4" xfId="22517"/>
    <cellStyle name="SAPBEXexcBad9 6 4 2" xfId="22518"/>
    <cellStyle name="SAPBEXexcBad9 6 4 3" xfId="22519"/>
    <cellStyle name="SAPBEXexcBad9 6 4 4" xfId="22520"/>
    <cellStyle name="SAPBEXexcBad9 6 4 5" xfId="22521"/>
    <cellStyle name="SAPBEXexcBad9 6 4 6" xfId="22522"/>
    <cellStyle name="SAPBEXexcBad9 6 4 7" xfId="22523"/>
    <cellStyle name="SAPBEXexcBad9 6 4 8" xfId="22524"/>
    <cellStyle name="SAPBEXexcBad9 6 5" xfId="22525"/>
    <cellStyle name="SAPBEXexcBad9 6 5 2" xfId="22526"/>
    <cellStyle name="SAPBEXexcBad9 6 5 3" xfId="22527"/>
    <cellStyle name="SAPBEXexcBad9 6 5 4" xfId="22528"/>
    <cellStyle name="SAPBEXexcBad9 6 5 5" xfId="22529"/>
    <cellStyle name="SAPBEXexcBad9 6 5 6" xfId="22530"/>
    <cellStyle name="SAPBEXexcBad9 6 5 7" xfId="22531"/>
    <cellStyle name="SAPBEXexcBad9 6 5 8" xfId="22532"/>
    <cellStyle name="SAPBEXexcBad9 6 6" xfId="22533"/>
    <cellStyle name="SAPBEXexcBad9 6 6 2" xfId="22534"/>
    <cellStyle name="SAPBEXexcBad9 6 6 3" xfId="22535"/>
    <cellStyle name="SAPBEXexcBad9 6 6 4" xfId="22536"/>
    <cellStyle name="SAPBEXexcBad9 6 6 5" xfId="22537"/>
    <cellStyle name="SAPBEXexcBad9 6 6 6" xfId="22538"/>
    <cellStyle name="SAPBEXexcBad9 6 6 7" xfId="22539"/>
    <cellStyle name="SAPBEXexcBad9 6 6 8" xfId="22540"/>
    <cellStyle name="SAPBEXexcBad9 6 7" xfId="22541"/>
    <cellStyle name="SAPBEXexcBad9 6 7 2" xfId="22542"/>
    <cellStyle name="SAPBEXexcBad9 6 7 3" xfId="22543"/>
    <cellStyle name="SAPBEXexcBad9 6 7 4" xfId="22544"/>
    <cellStyle name="SAPBEXexcBad9 6 7 5" xfId="22545"/>
    <cellStyle name="SAPBEXexcBad9 6 7 6" xfId="22546"/>
    <cellStyle name="SAPBEXexcBad9 6 7 7" xfId="22547"/>
    <cellStyle name="SAPBEXexcBad9 6 7 8" xfId="22548"/>
    <cellStyle name="SAPBEXexcBad9 6 8" xfId="22549"/>
    <cellStyle name="SAPBEXexcBad9 6 8 2" xfId="22550"/>
    <cellStyle name="SAPBEXexcBad9 6 8 3" xfId="22551"/>
    <cellStyle name="SAPBEXexcBad9 6 8 4" xfId="22552"/>
    <cellStyle name="SAPBEXexcBad9 6 8 5" xfId="22553"/>
    <cellStyle name="SAPBEXexcBad9 6 8 6" xfId="22554"/>
    <cellStyle name="SAPBEXexcBad9 6 8 7" xfId="22555"/>
    <cellStyle name="SAPBEXexcBad9 6 8 8" xfId="22556"/>
    <cellStyle name="SAPBEXexcBad9 6 9" xfId="22557"/>
    <cellStyle name="SAPBEXexcBad9 7" xfId="22558"/>
    <cellStyle name="SAPBEXexcBad9 7 10" xfId="22559"/>
    <cellStyle name="SAPBEXexcBad9 7 11" xfId="22560"/>
    <cellStyle name="SAPBEXexcBad9 7 12" xfId="22561"/>
    <cellStyle name="SAPBEXexcBad9 7 13" xfId="22562"/>
    <cellStyle name="SAPBEXexcBad9 7 14" xfId="22563"/>
    <cellStyle name="SAPBEXexcBad9 7 15" xfId="22564"/>
    <cellStyle name="SAPBEXexcBad9 7 2" xfId="22565"/>
    <cellStyle name="SAPBEXexcBad9 7 3" xfId="22566"/>
    <cellStyle name="SAPBEXexcBad9 7 3 2" xfId="22567"/>
    <cellStyle name="SAPBEXexcBad9 7 3 3" xfId="22568"/>
    <cellStyle name="SAPBEXexcBad9 7 3 4" xfId="22569"/>
    <cellStyle name="SAPBEXexcBad9 7 3 5" xfId="22570"/>
    <cellStyle name="SAPBEXexcBad9 7 3 6" xfId="22571"/>
    <cellStyle name="SAPBEXexcBad9 7 3 7" xfId="22572"/>
    <cellStyle name="SAPBEXexcBad9 7 3 8" xfId="22573"/>
    <cellStyle name="SAPBEXexcBad9 7 4" xfId="22574"/>
    <cellStyle name="SAPBEXexcBad9 7 4 2" xfId="22575"/>
    <cellStyle name="SAPBEXexcBad9 7 4 3" xfId="22576"/>
    <cellStyle name="SAPBEXexcBad9 7 4 4" xfId="22577"/>
    <cellStyle name="SAPBEXexcBad9 7 4 5" xfId="22578"/>
    <cellStyle name="SAPBEXexcBad9 7 4 6" xfId="22579"/>
    <cellStyle name="SAPBEXexcBad9 7 4 7" xfId="22580"/>
    <cellStyle name="SAPBEXexcBad9 7 4 8" xfId="22581"/>
    <cellStyle name="SAPBEXexcBad9 7 5" xfId="22582"/>
    <cellStyle name="SAPBEXexcBad9 7 5 2" xfId="22583"/>
    <cellStyle name="SAPBEXexcBad9 7 5 3" xfId="22584"/>
    <cellStyle name="SAPBEXexcBad9 7 5 4" xfId="22585"/>
    <cellStyle name="SAPBEXexcBad9 7 5 5" xfId="22586"/>
    <cellStyle name="SAPBEXexcBad9 7 5 6" xfId="22587"/>
    <cellStyle name="SAPBEXexcBad9 7 5 7" xfId="22588"/>
    <cellStyle name="SAPBEXexcBad9 7 5 8" xfId="22589"/>
    <cellStyle name="SAPBEXexcBad9 7 6" xfId="22590"/>
    <cellStyle name="SAPBEXexcBad9 7 6 2" xfId="22591"/>
    <cellStyle name="SAPBEXexcBad9 7 6 3" xfId="22592"/>
    <cellStyle name="SAPBEXexcBad9 7 6 4" xfId="22593"/>
    <cellStyle name="SAPBEXexcBad9 7 6 5" xfId="22594"/>
    <cellStyle name="SAPBEXexcBad9 7 6 6" xfId="22595"/>
    <cellStyle name="SAPBEXexcBad9 7 6 7" xfId="22596"/>
    <cellStyle name="SAPBEXexcBad9 7 6 8" xfId="22597"/>
    <cellStyle name="SAPBEXexcBad9 7 7" xfId="22598"/>
    <cellStyle name="SAPBEXexcBad9 7 7 2" xfId="22599"/>
    <cellStyle name="SAPBEXexcBad9 7 7 3" xfId="22600"/>
    <cellStyle name="SAPBEXexcBad9 7 7 4" xfId="22601"/>
    <cellStyle name="SAPBEXexcBad9 7 7 5" xfId="22602"/>
    <cellStyle name="SAPBEXexcBad9 7 7 6" xfId="22603"/>
    <cellStyle name="SAPBEXexcBad9 7 7 7" xfId="22604"/>
    <cellStyle name="SAPBEXexcBad9 7 7 8" xfId="22605"/>
    <cellStyle name="SAPBEXexcBad9 7 8" xfId="22606"/>
    <cellStyle name="SAPBEXexcBad9 7 8 2" xfId="22607"/>
    <cellStyle name="SAPBEXexcBad9 7 8 3" xfId="22608"/>
    <cellStyle name="SAPBEXexcBad9 7 8 4" xfId="22609"/>
    <cellStyle name="SAPBEXexcBad9 7 8 5" xfId="22610"/>
    <cellStyle name="SAPBEXexcBad9 7 8 6" xfId="22611"/>
    <cellStyle name="SAPBEXexcBad9 7 8 7" xfId="22612"/>
    <cellStyle name="SAPBEXexcBad9 7 8 8" xfId="22613"/>
    <cellStyle name="SAPBEXexcBad9 7 9" xfId="22614"/>
    <cellStyle name="SAPBEXexcBad9 8" xfId="22615"/>
    <cellStyle name="SAPBEXexcBad9 8 10" xfId="22616"/>
    <cellStyle name="SAPBEXexcBad9 8 11" xfId="22617"/>
    <cellStyle name="SAPBEXexcBad9 8 12" xfId="22618"/>
    <cellStyle name="SAPBEXexcBad9 8 13" xfId="22619"/>
    <cellStyle name="SAPBEXexcBad9 8 14" xfId="22620"/>
    <cellStyle name="SAPBEXexcBad9 8 15" xfId="22621"/>
    <cellStyle name="SAPBEXexcBad9 8 2" xfId="22622"/>
    <cellStyle name="SAPBEXexcBad9 8 3" xfId="22623"/>
    <cellStyle name="SAPBEXexcBad9 8 3 2" xfId="22624"/>
    <cellStyle name="SAPBEXexcBad9 8 3 3" xfId="22625"/>
    <cellStyle name="SAPBEXexcBad9 8 3 4" xfId="22626"/>
    <cellStyle name="SAPBEXexcBad9 8 3 5" xfId="22627"/>
    <cellStyle name="SAPBEXexcBad9 8 3 6" xfId="22628"/>
    <cellStyle name="SAPBEXexcBad9 8 3 7" xfId="22629"/>
    <cellStyle name="SAPBEXexcBad9 8 3 8" xfId="22630"/>
    <cellStyle name="SAPBEXexcBad9 8 4" xfId="22631"/>
    <cellStyle name="SAPBEXexcBad9 8 4 2" xfId="22632"/>
    <cellStyle name="SAPBEXexcBad9 8 4 3" xfId="22633"/>
    <cellStyle name="SAPBEXexcBad9 8 4 4" xfId="22634"/>
    <cellStyle name="SAPBEXexcBad9 8 4 5" xfId="22635"/>
    <cellStyle name="SAPBEXexcBad9 8 4 6" xfId="22636"/>
    <cellStyle name="SAPBEXexcBad9 8 4 7" xfId="22637"/>
    <cellStyle name="SAPBEXexcBad9 8 4 8" xfId="22638"/>
    <cellStyle name="SAPBEXexcBad9 8 5" xfId="22639"/>
    <cellStyle name="SAPBEXexcBad9 8 5 2" xfId="22640"/>
    <cellStyle name="SAPBEXexcBad9 8 5 3" xfId="22641"/>
    <cellStyle name="SAPBEXexcBad9 8 5 4" xfId="22642"/>
    <cellStyle name="SAPBEXexcBad9 8 5 5" xfId="22643"/>
    <cellStyle name="SAPBEXexcBad9 8 5 6" xfId="22644"/>
    <cellStyle name="SAPBEXexcBad9 8 5 7" xfId="22645"/>
    <cellStyle name="SAPBEXexcBad9 8 5 8" xfId="22646"/>
    <cellStyle name="SAPBEXexcBad9 8 6" xfId="22647"/>
    <cellStyle name="SAPBEXexcBad9 8 6 2" xfId="22648"/>
    <cellStyle name="SAPBEXexcBad9 8 6 3" xfId="22649"/>
    <cellStyle name="SAPBEXexcBad9 8 6 4" xfId="22650"/>
    <cellStyle name="SAPBEXexcBad9 8 6 5" xfId="22651"/>
    <cellStyle name="SAPBEXexcBad9 8 6 6" xfId="22652"/>
    <cellStyle name="SAPBEXexcBad9 8 6 7" xfId="22653"/>
    <cellStyle name="SAPBEXexcBad9 8 6 8" xfId="22654"/>
    <cellStyle name="SAPBEXexcBad9 8 7" xfId="22655"/>
    <cellStyle name="SAPBEXexcBad9 8 7 2" xfId="22656"/>
    <cellStyle name="SAPBEXexcBad9 8 7 3" xfId="22657"/>
    <cellStyle name="SAPBEXexcBad9 8 7 4" xfId="22658"/>
    <cellStyle name="SAPBEXexcBad9 8 7 5" xfId="22659"/>
    <cellStyle name="SAPBEXexcBad9 8 7 6" xfId="22660"/>
    <cellStyle name="SAPBEXexcBad9 8 7 7" xfId="22661"/>
    <cellStyle name="SAPBEXexcBad9 8 7 8" xfId="22662"/>
    <cellStyle name="SAPBEXexcBad9 8 8" xfId="22663"/>
    <cellStyle name="SAPBEXexcBad9 8 8 2" xfId="22664"/>
    <cellStyle name="SAPBEXexcBad9 8 8 3" xfId="22665"/>
    <cellStyle name="SAPBEXexcBad9 8 8 4" xfId="22666"/>
    <cellStyle name="SAPBEXexcBad9 8 8 5" xfId="22667"/>
    <cellStyle name="SAPBEXexcBad9 8 8 6" xfId="22668"/>
    <cellStyle name="SAPBEXexcBad9 8 8 7" xfId="22669"/>
    <cellStyle name="SAPBEXexcBad9 8 8 8" xfId="22670"/>
    <cellStyle name="SAPBEXexcBad9 8 9" xfId="22671"/>
    <cellStyle name="SAPBEXexcBad9 9" xfId="22672"/>
    <cellStyle name="SAPBEXexcBad9 9 10" xfId="22673"/>
    <cellStyle name="SAPBEXexcBad9 9 11" xfId="22674"/>
    <cellStyle name="SAPBEXexcBad9 9 12" xfId="22675"/>
    <cellStyle name="SAPBEXexcBad9 9 13" xfId="22676"/>
    <cellStyle name="SAPBEXexcBad9 9 14" xfId="22677"/>
    <cellStyle name="SAPBEXexcBad9 9 15" xfId="22678"/>
    <cellStyle name="SAPBEXexcBad9 9 2" xfId="22679"/>
    <cellStyle name="SAPBEXexcBad9 9 3" xfId="22680"/>
    <cellStyle name="SAPBEXexcBad9 9 3 2" xfId="22681"/>
    <cellStyle name="SAPBEXexcBad9 9 3 3" xfId="22682"/>
    <cellStyle name="SAPBEXexcBad9 9 3 4" xfId="22683"/>
    <cellStyle name="SAPBEXexcBad9 9 3 5" xfId="22684"/>
    <cellStyle name="SAPBEXexcBad9 9 3 6" xfId="22685"/>
    <cellStyle name="SAPBEXexcBad9 9 3 7" xfId="22686"/>
    <cellStyle name="SAPBEXexcBad9 9 3 8" xfId="22687"/>
    <cellStyle name="SAPBEXexcBad9 9 4" xfId="22688"/>
    <cellStyle name="SAPBEXexcBad9 9 4 2" xfId="22689"/>
    <cellStyle name="SAPBEXexcBad9 9 4 3" xfId="22690"/>
    <cellStyle name="SAPBEXexcBad9 9 4 4" xfId="22691"/>
    <cellStyle name="SAPBEXexcBad9 9 4 5" xfId="22692"/>
    <cellStyle name="SAPBEXexcBad9 9 4 6" xfId="22693"/>
    <cellStyle name="SAPBEXexcBad9 9 4 7" xfId="22694"/>
    <cellStyle name="SAPBEXexcBad9 9 4 8" xfId="22695"/>
    <cellStyle name="SAPBEXexcBad9 9 5" xfId="22696"/>
    <cellStyle name="SAPBEXexcBad9 9 5 2" xfId="22697"/>
    <cellStyle name="SAPBEXexcBad9 9 5 3" xfId="22698"/>
    <cellStyle name="SAPBEXexcBad9 9 5 4" xfId="22699"/>
    <cellStyle name="SAPBEXexcBad9 9 5 5" xfId="22700"/>
    <cellStyle name="SAPBEXexcBad9 9 5 6" xfId="22701"/>
    <cellStyle name="SAPBEXexcBad9 9 5 7" xfId="22702"/>
    <cellStyle name="SAPBEXexcBad9 9 5 8" xfId="22703"/>
    <cellStyle name="SAPBEXexcBad9 9 6" xfId="22704"/>
    <cellStyle name="SAPBEXexcBad9 9 6 2" xfId="22705"/>
    <cellStyle name="SAPBEXexcBad9 9 6 3" xfId="22706"/>
    <cellStyle name="SAPBEXexcBad9 9 6 4" xfId="22707"/>
    <cellStyle name="SAPBEXexcBad9 9 6 5" xfId="22708"/>
    <cellStyle name="SAPBEXexcBad9 9 6 6" xfId="22709"/>
    <cellStyle name="SAPBEXexcBad9 9 6 7" xfId="22710"/>
    <cellStyle name="SAPBEXexcBad9 9 6 8" xfId="22711"/>
    <cellStyle name="SAPBEXexcBad9 9 7" xfId="22712"/>
    <cellStyle name="SAPBEXexcBad9 9 7 2" xfId="22713"/>
    <cellStyle name="SAPBEXexcBad9 9 7 3" xfId="22714"/>
    <cellStyle name="SAPBEXexcBad9 9 7 4" xfId="22715"/>
    <cellStyle name="SAPBEXexcBad9 9 7 5" xfId="22716"/>
    <cellStyle name="SAPBEXexcBad9 9 7 6" xfId="22717"/>
    <cellStyle name="SAPBEXexcBad9 9 7 7" xfId="22718"/>
    <cellStyle name="SAPBEXexcBad9 9 7 8" xfId="22719"/>
    <cellStyle name="SAPBEXexcBad9 9 8" xfId="22720"/>
    <cellStyle name="SAPBEXexcBad9 9 8 2" xfId="22721"/>
    <cellStyle name="SAPBEXexcBad9 9 8 3" xfId="22722"/>
    <cellStyle name="SAPBEXexcBad9 9 8 4" xfId="22723"/>
    <cellStyle name="SAPBEXexcBad9 9 8 5" xfId="22724"/>
    <cellStyle name="SAPBEXexcBad9 9 8 6" xfId="22725"/>
    <cellStyle name="SAPBEXexcBad9 9 8 7" xfId="22726"/>
    <cellStyle name="SAPBEXexcBad9 9 8 8" xfId="22727"/>
    <cellStyle name="SAPBEXexcBad9 9 9" xfId="22728"/>
    <cellStyle name="SAPBEXexcCritical4" xfId="22729"/>
    <cellStyle name="SAPBEXexcCritical4 2" xfId="22730"/>
    <cellStyle name="SAPBEXexcCritical4 2 2" xfId="22731"/>
    <cellStyle name="SAPBEXexcCritical4 2 3" xfId="22732"/>
    <cellStyle name="SAPBEXexcCritical4 2 3 10" xfId="22733"/>
    <cellStyle name="SAPBEXexcCritical4 2 3 11" xfId="22734"/>
    <cellStyle name="SAPBEXexcCritical4 2 3 12" xfId="22735"/>
    <cellStyle name="SAPBEXexcCritical4 2 3 13" xfId="22736"/>
    <cellStyle name="SAPBEXexcCritical4 2 3 14" xfId="22737"/>
    <cellStyle name="SAPBEXexcCritical4 2 3 15" xfId="22738"/>
    <cellStyle name="SAPBEXexcCritical4 2 3 2" xfId="22739"/>
    <cellStyle name="SAPBEXexcCritical4 2 3 3" xfId="22740"/>
    <cellStyle name="SAPBEXexcCritical4 2 3 3 2" xfId="22741"/>
    <cellStyle name="SAPBEXexcCritical4 2 3 3 3" xfId="22742"/>
    <cellStyle name="SAPBEXexcCritical4 2 3 3 4" xfId="22743"/>
    <cellStyle name="SAPBEXexcCritical4 2 3 3 5" xfId="22744"/>
    <cellStyle name="SAPBEXexcCritical4 2 3 3 6" xfId="22745"/>
    <cellStyle name="SAPBEXexcCritical4 2 3 3 7" xfId="22746"/>
    <cellStyle name="SAPBEXexcCritical4 2 3 3 8" xfId="22747"/>
    <cellStyle name="SAPBEXexcCritical4 2 3 4" xfId="22748"/>
    <cellStyle name="SAPBEXexcCritical4 2 3 4 2" xfId="22749"/>
    <cellStyle name="SAPBEXexcCritical4 2 3 4 3" xfId="22750"/>
    <cellStyle name="SAPBEXexcCritical4 2 3 4 4" xfId="22751"/>
    <cellStyle name="SAPBEXexcCritical4 2 3 4 5" xfId="22752"/>
    <cellStyle name="SAPBEXexcCritical4 2 3 4 6" xfId="22753"/>
    <cellStyle name="SAPBEXexcCritical4 2 3 4 7" xfId="22754"/>
    <cellStyle name="SAPBEXexcCritical4 2 3 4 8" xfId="22755"/>
    <cellStyle name="SAPBEXexcCritical4 2 3 5" xfId="22756"/>
    <cellStyle name="SAPBEXexcCritical4 2 3 5 2" xfId="22757"/>
    <cellStyle name="SAPBEXexcCritical4 2 3 5 3" xfId="22758"/>
    <cellStyle name="SAPBEXexcCritical4 2 3 5 4" xfId="22759"/>
    <cellStyle name="SAPBEXexcCritical4 2 3 5 5" xfId="22760"/>
    <cellStyle name="SAPBEXexcCritical4 2 3 5 6" xfId="22761"/>
    <cellStyle name="SAPBEXexcCritical4 2 3 5 7" xfId="22762"/>
    <cellStyle name="SAPBEXexcCritical4 2 3 5 8" xfId="22763"/>
    <cellStyle name="SAPBEXexcCritical4 2 3 6" xfId="22764"/>
    <cellStyle name="SAPBEXexcCritical4 2 3 6 2" xfId="22765"/>
    <cellStyle name="SAPBEXexcCritical4 2 3 6 3" xfId="22766"/>
    <cellStyle name="SAPBEXexcCritical4 2 3 6 4" xfId="22767"/>
    <cellStyle name="SAPBEXexcCritical4 2 3 6 5" xfId="22768"/>
    <cellStyle name="SAPBEXexcCritical4 2 3 6 6" xfId="22769"/>
    <cellStyle name="SAPBEXexcCritical4 2 3 6 7" xfId="22770"/>
    <cellStyle name="SAPBEXexcCritical4 2 3 6 8" xfId="22771"/>
    <cellStyle name="SAPBEXexcCritical4 2 3 7" xfId="22772"/>
    <cellStyle name="SAPBEXexcCritical4 2 3 7 2" xfId="22773"/>
    <cellStyle name="SAPBEXexcCritical4 2 3 7 3" xfId="22774"/>
    <cellStyle name="SAPBEXexcCritical4 2 3 7 4" xfId="22775"/>
    <cellStyle name="SAPBEXexcCritical4 2 3 7 5" xfId="22776"/>
    <cellStyle name="SAPBEXexcCritical4 2 3 7 6" xfId="22777"/>
    <cellStyle name="SAPBEXexcCritical4 2 3 7 7" xfId="22778"/>
    <cellStyle name="SAPBEXexcCritical4 2 3 7 8" xfId="22779"/>
    <cellStyle name="SAPBEXexcCritical4 2 3 8" xfId="22780"/>
    <cellStyle name="SAPBEXexcCritical4 2 3 8 2" xfId="22781"/>
    <cellStyle name="SAPBEXexcCritical4 2 3 8 3" xfId="22782"/>
    <cellStyle name="SAPBEXexcCritical4 2 3 8 4" xfId="22783"/>
    <cellStyle name="SAPBEXexcCritical4 2 3 8 5" xfId="22784"/>
    <cellStyle name="SAPBEXexcCritical4 2 3 8 6" xfId="22785"/>
    <cellStyle name="SAPBEXexcCritical4 2 3 8 7" xfId="22786"/>
    <cellStyle name="SAPBEXexcCritical4 2 3 8 8" xfId="22787"/>
    <cellStyle name="SAPBEXexcCritical4 2 3 9" xfId="22788"/>
    <cellStyle name="SAPBEXexcCritical4 2 4" xfId="22789"/>
    <cellStyle name="SAPBEXexcCritical4 2 4 10" xfId="22790"/>
    <cellStyle name="SAPBEXexcCritical4 2 4 11" xfId="22791"/>
    <cellStyle name="SAPBEXexcCritical4 2 4 12" xfId="22792"/>
    <cellStyle name="SAPBEXexcCritical4 2 4 13" xfId="22793"/>
    <cellStyle name="SAPBEXexcCritical4 2 4 14" xfId="22794"/>
    <cellStyle name="SAPBEXexcCritical4 2 4 15" xfId="22795"/>
    <cellStyle name="SAPBEXexcCritical4 2 4 2" xfId="22796"/>
    <cellStyle name="SAPBEXexcCritical4 2 4 3" xfId="22797"/>
    <cellStyle name="SAPBEXexcCritical4 2 4 3 2" xfId="22798"/>
    <cellStyle name="SAPBEXexcCritical4 2 4 3 3" xfId="22799"/>
    <cellStyle name="SAPBEXexcCritical4 2 4 3 4" xfId="22800"/>
    <cellStyle name="SAPBEXexcCritical4 2 4 3 5" xfId="22801"/>
    <cellStyle name="SAPBEXexcCritical4 2 4 3 6" xfId="22802"/>
    <cellStyle name="SAPBEXexcCritical4 2 4 3 7" xfId="22803"/>
    <cellStyle name="SAPBEXexcCritical4 2 4 3 8" xfId="22804"/>
    <cellStyle name="SAPBEXexcCritical4 2 4 4" xfId="22805"/>
    <cellStyle name="SAPBEXexcCritical4 2 4 4 2" xfId="22806"/>
    <cellStyle name="SAPBEXexcCritical4 2 4 4 3" xfId="22807"/>
    <cellStyle name="SAPBEXexcCritical4 2 4 4 4" xfId="22808"/>
    <cellStyle name="SAPBEXexcCritical4 2 4 4 5" xfId="22809"/>
    <cellStyle name="SAPBEXexcCritical4 2 4 4 6" xfId="22810"/>
    <cellStyle name="SAPBEXexcCritical4 2 4 4 7" xfId="22811"/>
    <cellStyle name="SAPBEXexcCritical4 2 4 4 8" xfId="22812"/>
    <cellStyle name="SAPBEXexcCritical4 2 4 5" xfId="22813"/>
    <cellStyle name="SAPBEXexcCritical4 2 4 5 2" xfId="22814"/>
    <cellStyle name="SAPBEXexcCritical4 2 4 5 3" xfId="22815"/>
    <cellStyle name="SAPBEXexcCritical4 2 4 5 4" xfId="22816"/>
    <cellStyle name="SAPBEXexcCritical4 2 4 5 5" xfId="22817"/>
    <cellStyle name="SAPBEXexcCritical4 2 4 5 6" xfId="22818"/>
    <cellStyle name="SAPBEXexcCritical4 2 4 5 7" xfId="22819"/>
    <cellStyle name="SAPBEXexcCritical4 2 4 5 8" xfId="22820"/>
    <cellStyle name="SAPBEXexcCritical4 2 4 6" xfId="22821"/>
    <cellStyle name="SAPBEXexcCritical4 2 4 6 2" xfId="22822"/>
    <cellStyle name="SAPBEXexcCritical4 2 4 6 3" xfId="22823"/>
    <cellStyle name="SAPBEXexcCritical4 2 4 6 4" xfId="22824"/>
    <cellStyle name="SAPBEXexcCritical4 2 4 6 5" xfId="22825"/>
    <cellStyle name="SAPBEXexcCritical4 2 4 6 6" xfId="22826"/>
    <cellStyle name="SAPBEXexcCritical4 2 4 6 7" xfId="22827"/>
    <cellStyle name="SAPBEXexcCritical4 2 4 6 8" xfId="22828"/>
    <cellStyle name="SAPBEXexcCritical4 2 4 7" xfId="22829"/>
    <cellStyle name="SAPBEXexcCritical4 2 4 7 2" xfId="22830"/>
    <cellStyle name="SAPBEXexcCritical4 2 4 7 3" xfId="22831"/>
    <cellStyle name="SAPBEXexcCritical4 2 4 7 4" xfId="22832"/>
    <cellStyle name="SAPBEXexcCritical4 2 4 7 5" xfId="22833"/>
    <cellStyle name="SAPBEXexcCritical4 2 4 7 6" xfId="22834"/>
    <cellStyle name="SAPBEXexcCritical4 2 4 7 7" xfId="22835"/>
    <cellStyle name="SAPBEXexcCritical4 2 4 7 8" xfId="22836"/>
    <cellStyle name="SAPBEXexcCritical4 2 4 8" xfId="22837"/>
    <cellStyle name="SAPBEXexcCritical4 2 4 8 2" xfId="22838"/>
    <cellStyle name="SAPBEXexcCritical4 2 4 8 3" xfId="22839"/>
    <cellStyle name="SAPBEXexcCritical4 2 4 8 4" xfId="22840"/>
    <cellStyle name="SAPBEXexcCritical4 2 4 8 5" xfId="22841"/>
    <cellStyle name="SAPBEXexcCritical4 2 4 8 6" xfId="22842"/>
    <cellStyle name="SAPBEXexcCritical4 2 4 8 7" xfId="22843"/>
    <cellStyle name="SAPBEXexcCritical4 2 4 8 8" xfId="22844"/>
    <cellStyle name="SAPBEXexcCritical4 2 4 9" xfId="22845"/>
    <cellStyle name="SAPBEXexcCritical4 2 5" xfId="22846"/>
    <cellStyle name="SAPBEXexcCritical4 2 5 10" xfId="22847"/>
    <cellStyle name="SAPBEXexcCritical4 2 5 11" xfId="22848"/>
    <cellStyle name="SAPBEXexcCritical4 2 5 12" xfId="22849"/>
    <cellStyle name="SAPBEXexcCritical4 2 5 13" xfId="22850"/>
    <cellStyle name="SAPBEXexcCritical4 2 5 14" xfId="22851"/>
    <cellStyle name="SAPBEXexcCritical4 2 5 15" xfId="22852"/>
    <cellStyle name="SAPBEXexcCritical4 2 5 2" xfId="22853"/>
    <cellStyle name="SAPBEXexcCritical4 2 5 3" xfId="22854"/>
    <cellStyle name="SAPBEXexcCritical4 2 5 3 2" xfId="22855"/>
    <cellStyle name="SAPBEXexcCritical4 2 5 3 3" xfId="22856"/>
    <cellStyle name="SAPBEXexcCritical4 2 5 3 4" xfId="22857"/>
    <cellStyle name="SAPBEXexcCritical4 2 5 3 5" xfId="22858"/>
    <cellStyle name="SAPBEXexcCritical4 2 5 3 6" xfId="22859"/>
    <cellStyle name="SAPBEXexcCritical4 2 5 3 7" xfId="22860"/>
    <cellStyle name="SAPBEXexcCritical4 2 5 3 8" xfId="22861"/>
    <cellStyle name="SAPBEXexcCritical4 2 5 4" xfId="22862"/>
    <cellStyle name="SAPBEXexcCritical4 2 5 4 2" xfId="22863"/>
    <cellStyle name="SAPBEXexcCritical4 2 5 4 3" xfId="22864"/>
    <cellStyle name="SAPBEXexcCritical4 2 5 4 4" xfId="22865"/>
    <cellStyle name="SAPBEXexcCritical4 2 5 4 5" xfId="22866"/>
    <cellStyle name="SAPBEXexcCritical4 2 5 4 6" xfId="22867"/>
    <cellStyle name="SAPBEXexcCritical4 2 5 4 7" xfId="22868"/>
    <cellStyle name="SAPBEXexcCritical4 2 5 4 8" xfId="22869"/>
    <cellStyle name="SAPBEXexcCritical4 2 5 5" xfId="22870"/>
    <cellStyle name="SAPBEXexcCritical4 2 5 5 2" xfId="22871"/>
    <cellStyle name="SAPBEXexcCritical4 2 5 5 3" xfId="22872"/>
    <cellStyle name="SAPBEXexcCritical4 2 5 5 4" xfId="22873"/>
    <cellStyle name="SAPBEXexcCritical4 2 5 5 5" xfId="22874"/>
    <cellStyle name="SAPBEXexcCritical4 2 5 5 6" xfId="22875"/>
    <cellStyle name="SAPBEXexcCritical4 2 5 5 7" xfId="22876"/>
    <cellStyle name="SAPBEXexcCritical4 2 5 5 8" xfId="22877"/>
    <cellStyle name="SAPBEXexcCritical4 2 5 6" xfId="22878"/>
    <cellStyle name="SAPBEXexcCritical4 2 5 6 2" xfId="22879"/>
    <cellStyle name="SAPBEXexcCritical4 2 5 6 3" xfId="22880"/>
    <cellStyle name="SAPBEXexcCritical4 2 5 6 4" xfId="22881"/>
    <cellStyle name="SAPBEXexcCritical4 2 5 6 5" xfId="22882"/>
    <cellStyle name="SAPBEXexcCritical4 2 5 6 6" xfId="22883"/>
    <cellStyle name="SAPBEXexcCritical4 2 5 6 7" xfId="22884"/>
    <cellStyle name="SAPBEXexcCritical4 2 5 6 8" xfId="22885"/>
    <cellStyle name="SAPBEXexcCritical4 2 5 7" xfId="22886"/>
    <cellStyle name="SAPBEXexcCritical4 2 5 7 2" xfId="22887"/>
    <cellStyle name="SAPBEXexcCritical4 2 5 7 3" xfId="22888"/>
    <cellStyle name="SAPBEXexcCritical4 2 5 7 4" xfId="22889"/>
    <cellStyle name="SAPBEXexcCritical4 2 5 7 5" xfId="22890"/>
    <cellStyle name="SAPBEXexcCritical4 2 5 7 6" xfId="22891"/>
    <cellStyle name="SAPBEXexcCritical4 2 5 7 7" xfId="22892"/>
    <cellStyle name="SAPBEXexcCritical4 2 5 7 8" xfId="22893"/>
    <cellStyle name="SAPBEXexcCritical4 2 5 8" xfId="22894"/>
    <cellStyle name="SAPBEXexcCritical4 2 5 8 2" xfId="22895"/>
    <cellStyle name="SAPBEXexcCritical4 2 5 8 3" xfId="22896"/>
    <cellStyle name="SAPBEXexcCritical4 2 5 8 4" xfId="22897"/>
    <cellStyle name="SAPBEXexcCritical4 2 5 8 5" xfId="22898"/>
    <cellStyle name="SAPBEXexcCritical4 2 5 8 6" xfId="22899"/>
    <cellStyle name="SAPBEXexcCritical4 2 5 8 7" xfId="22900"/>
    <cellStyle name="SAPBEXexcCritical4 2 5 8 8" xfId="22901"/>
    <cellStyle name="SAPBEXexcCritical4 2 5 9" xfId="22902"/>
    <cellStyle name="SAPBEXexcCritical4 2 6" xfId="22903"/>
    <cellStyle name="SAPBEXexcCritical4 2 6 10" xfId="22904"/>
    <cellStyle name="SAPBEXexcCritical4 2 6 11" xfId="22905"/>
    <cellStyle name="SAPBEXexcCritical4 2 6 12" xfId="22906"/>
    <cellStyle name="SAPBEXexcCritical4 2 6 13" xfId="22907"/>
    <cellStyle name="SAPBEXexcCritical4 2 6 14" xfId="22908"/>
    <cellStyle name="SAPBEXexcCritical4 2 6 15" xfId="22909"/>
    <cellStyle name="SAPBEXexcCritical4 2 6 2" xfId="22910"/>
    <cellStyle name="SAPBEXexcCritical4 2 6 3" xfId="22911"/>
    <cellStyle name="SAPBEXexcCritical4 2 6 3 2" xfId="22912"/>
    <cellStyle name="SAPBEXexcCritical4 2 6 3 3" xfId="22913"/>
    <cellStyle name="SAPBEXexcCritical4 2 6 3 4" xfId="22914"/>
    <cellStyle name="SAPBEXexcCritical4 2 6 3 5" xfId="22915"/>
    <cellStyle name="SAPBEXexcCritical4 2 6 3 6" xfId="22916"/>
    <cellStyle name="SAPBEXexcCritical4 2 6 3 7" xfId="22917"/>
    <cellStyle name="SAPBEXexcCritical4 2 6 3 8" xfId="22918"/>
    <cellStyle name="SAPBEXexcCritical4 2 6 4" xfId="22919"/>
    <cellStyle name="SAPBEXexcCritical4 2 6 4 2" xfId="22920"/>
    <cellStyle name="SAPBEXexcCritical4 2 6 4 3" xfId="22921"/>
    <cellStyle name="SAPBEXexcCritical4 2 6 4 4" xfId="22922"/>
    <cellStyle name="SAPBEXexcCritical4 2 6 4 5" xfId="22923"/>
    <cellStyle name="SAPBEXexcCritical4 2 6 4 6" xfId="22924"/>
    <cellStyle name="SAPBEXexcCritical4 2 6 4 7" xfId="22925"/>
    <cellStyle name="SAPBEXexcCritical4 2 6 4 8" xfId="22926"/>
    <cellStyle name="SAPBEXexcCritical4 2 6 5" xfId="22927"/>
    <cellStyle name="SAPBEXexcCritical4 2 6 5 2" xfId="22928"/>
    <cellStyle name="SAPBEXexcCritical4 2 6 5 3" xfId="22929"/>
    <cellStyle name="SAPBEXexcCritical4 2 6 5 4" xfId="22930"/>
    <cellStyle name="SAPBEXexcCritical4 2 6 5 5" xfId="22931"/>
    <cellStyle name="SAPBEXexcCritical4 2 6 5 6" xfId="22932"/>
    <cellStyle name="SAPBEXexcCritical4 2 6 5 7" xfId="22933"/>
    <cellStyle name="SAPBEXexcCritical4 2 6 5 8" xfId="22934"/>
    <cellStyle name="SAPBEXexcCritical4 2 6 6" xfId="22935"/>
    <cellStyle name="SAPBEXexcCritical4 2 6 6 2" xfId="22936"/>
    <cellStyle name="SAPBEXexcCritical4 2 6 6 3" xfId="22937"/>
    <cellStyle name="SAPBEXexcCritical4 2 6 6 4" xfId="22938"/>
    <cellStyle name="SAPBEXexcCritical4 2 6 6 5" xfId="22939"/>
    <cellStyle name="SAPBEXexcCritical4 2 6 6 6" xfId="22940"/>
    <cellStyle name="SAPBEXexcCritical4 2 6 6 7" xfId="22941"/>
    <cellStyle name="SAPBEXexcCritical4 2 6 6 8" xfId="22942"/>
    <cellStyle name="SAPBEXexcCritical4 2 6 7" xfId="22943"/>
    <cellStyle name="SAPBEXexcCritical4 2 6 7 2" xfId="22944"/>
    <cellStyle name="SAPBEXexcCritical4 2 6 7 3" xfId="22945"/>
    <cellStyle name="SAPBEXexcCritical4 2 6 7 4" xfId="22946"/>
    <cellStyle name="SAPBEXexcCritical4 2 6 7 5" xfId="22947"/>
    <cellStyle name="SAPBEXexcCritical4 2 6 7 6" xfId="22948"/>
    <cellStyle name="SAPBEXexcCritical4 2 6 7 7" xfId="22949"/>
    <cellStyle name="SAPBEXexcCritical4 2 6 7 8" xfId="22950"/>
    <cellStyle name="SAPBEXexcCritical4 2 6 8" xfId="22951"/>
    <cellStyle name="SAPBEXexcCritical4 2 6 8 2" xfId="22952"/>
    <cellStyle name="SAPBEXexcCritical4 2 6 8 3" xfId="22953"/>
    <cellStyle name="SAPBEXexcCritical4 2 6 8 4" xfId="22954"/>
    <cellStyle name="SAPBEXexcCritical4 2 6 8 5" xfId="22955"/>
    <cellStyle name="SAPBEXexcCritical4 2 6 8 6" xfId="22956"/>
    <cellStyle name="SAPBEXexcCritical4 2 6 8 7" xfId="22957"/>
    <cellStyle name="SAPBEXexcCritical4 2 6 8 8" xfId="22958"/>
    <cellStyle name="SAPBEXexcCritical4 2 6 9" xfId="22959"/>
    <cellStyle name="SAPBEXexcCritical4 2 7" xfId="22960"/>
    <cellStyle name="SAPBEXexcCritical4 2 7 10" xfId="22961"/>
    <cellStyle name="SAPBEXexcCritical4 2 7 11" xfId="22962"/>
    <cellStyle name="SAPBEXexcCritical4 2 7 12" xfId="22963"/>
    <cellStyle name="SAPBEXexcCritical4 2 7 13" xfId="22964"/>
    <cellStyle name="SAPBEXexcCritical4 2 7 14" xfId="22965"/>
    <cellStyle name="SAPBEXexcCritical4 2 7 15" xfId="22966"/>
    <cellStyle name="SAPBEXexcCritical4 2 7 2" xfId="22967"/>
    <cellStyle name="SAPBEXexcCritical4 2 7 3" xfId="22968"/>
    <cellStyle name="SAPBEXexcCritical4 2 7 3 2" xfId="22969"/>
    <cellStyle name="SAPBEXexcCritical4 2 7 3 3" xfId="22970"/>
    <cellStyle name="SAPBEXexcCritical4 2 7 3 4" xfId="22971"/>
    <cellStyle name="SAPBEXexcCritical4 2 7 3 5" xfId="22972"/>
    <cellStyle name="SAPBEXexcCritical4 2 7 3 6" xfId="22973"/>
    <cellStyle name="SAPBEXexcCritical4 2 7 3 7" xfId="22974"/>
    <cellStyle name="SAPBEXexcCritical4 2 7 3 8" xfId="22975"/>
    <cellStyle name="SAPBEXexcCritical4 2 7 4" xfId="22976"/>
    <cellStyle name="SAPBEXexcCritical4 2 7 4 2" xfId="22977"/>
    <cellStyle name="SAPBEXexcCritical4 2 7 4 3" xfId="22978"/>
    <cellStyle name="SAPBEXexcCritical4 2 7 4 4" xfId="22979"/>
    <cellStyle name="SAPBEXexcCritical4 2 7 4 5" xfId="22980"/>
    <cellStyle name="SAPBEXexcCritical4 2 7 4 6" xfId="22981"/>
    <cellStyle name="SAPBEXexcCritical4 2 7 4 7" xfId="22982"/>
    <cellStyle name="SAPBEXexcCritical4 2 7 4 8" xfId="22983"/>
    <cellStyle name="SAPBEXexcCritical4 2 7 5" xfId="22984"/>
    <cellStyle name="SAPBEXexcCritical4 2 7 5 2" xfId="22985"/>
    <cellStyle name="SAPBEXexcCritical4 2 7 5 3" xfId="22986"/>
    <cellStyle name="SAPBEXexcCritical4 2 7 5 4" xfId="22987"/>
    <cellStyle name="SAPBEXexcCritical4 2 7 5 5" xfId="22988"/>
    <cellStyle name="SAPBEXexcCritical4 2 7 5 6" xfId="22989"/>
    <cellStyle name="SAPBEXexcCritical4 2 7 5 7" xfId="22990"/>
    <cellStyle name="SAPBEXexcCritical4 2 7 5 8" xfId="22991"/>
    <cellStyle name="SAPBEXexcCritical4 2 7 6" xfId="22992"/>
    <cellStyle name="SAPBEXexcCritical4 2 7 6 2" xfId="22993"/>
    <cellStyle name="SAPBEXexcCritical4 2 7 6 3" xfId="22994"/>
    <cellStyle name="SAPBEXexcCritical4 2 7 6 4" xfId="22995"/>
    <cellStyle name="SAPBEXexcCritical4 2 7 6 5" xfId="22996"/>
    <cellStyle name="SAPBEXexcCritical4 2 7 6 6" xfId="22997"/>
    <cellStyle name="SAPBEXexcCritical4 2 7 6 7" xfId="22998"/>
    <cellStyle name="SAPBEXexcCritical4 2 7 6 8" xfId="22999"/>
    <cellStyle name="SAPBEXexcCritical4 2 7 7" xfId="23000"/>
    <cellStyle name="SAPBEXexcCritical4 2 7 7 2" xfId="23001"/>
    <cellStyle name="SAPBEXexcCritical4 2 7 7 3" xfId="23002"/>
    <cellStyle name="SAPBEXexcCritical4 2 7 7 4" xfId="23003"/>
    <cellStyle name="SAPBEXexcCritical4 2 7 7 5" xfId="23004"/>
    <cellStyle name="SAPBEXexcCritical4 2 7 7 6" xfId="23005"/>
    <cellStyle name="SAPBEXexcCritical4 2 7 7 7" xfId="23006"/>
    <cellStyle name="SAPBEXexcCritical4 2 7 7 8" xfId="23007"/>
    <cellStyle name="SAPBEXexcCritical4 2 7 8" xfId="23008"/>
    <cellStyle name="SAPBEXexcCritical4 2 7 8 2" xfId="23009"/>
    <cellStyle name="SAPBEXexcCritical4 2 7 8 3" xfId="23010"/>
    <cellStyle name="SAPBEXexcCritical4 2 7 8 4" xfId="23011"/>
    <cellStyle name="SAPBEXexcCritical4 2 7 8 5" xfId="23012"/>
    <cellStyle name="SAPBEXexcCritical4 2 7 8 6" xfId="23013"/>
    <cellStyle name="SAPBEXexcCritical4 2 7 8 7" xfId="23014"/>
    <cellStyle name="SAPBEXexcCritical4 2 7 8 8" xfId="23015"/>
    <cellStyle name="SAPBEXexcCritical4 2 7 9" xfId="23016"/>
    <cellStyle name="SAPBEXexcCritical4 2 8" xfId="23017"/>
    <cellStyle name="SAPBEXexcCritical4 2 8 10" xfId="23018"/>
    <cellStyle name="SAPBEXexcCritical4 2 8 11" xfId="23019"/>
    <cellStyle name="SAPBEXexcCritical4 2 8 12" xfId="23020"/>
    <cellStyle name="SAPBEXexcCritical4 2 8 13" xfId="23021"/>
    <cellStyle name="SAPBEXexcCritical4 2 8 14" xfId="23022"/>
    <cellStyle name="SAPBEXexcCritical4 2 8 15" xfId="23023"/>
    <cellStyle name="SAPBEXexcCritical4 2 8 2" xfId="23024"/>
    <cellStyle name="SAPBEXexcCritical4 2 8 3" xfId="23025"/>
    <cellStyle name="SAPBEXexcCritical4 2 8 3 2" xfId="23026"/>
    <cellStyle name="SAPBEXexcCritical4 2 8 3 3" xfId="23027"/>
    <cellStyle name="SAPBEXexcCritical4 2 8 3 4" xfId="23028"/>
    <cellStyle name="SAPBEXexcCritical4 2 8 3 5" xfId="23029"/>
    <cellStyle name="SAPBEXexcCritical4 2 8 3 6" xfId="23030"/>
    <cellStyle name="SAPBEXexcCritical4 2 8 3 7" xfId="23031"/>
    <cellStyle name="SAPBEXexcCritical4 2 8 3 8" xfId="23032"/>
    <cellStyle name="SAPBEXexcCritical4 2 8 4" xfId="23033"/>
    <cellStyle name="SAPBEXexcCritical4 2 8 4 2" xfId="23034"/>
    <cellStyle name="SAPBEXexcCritical4 2 8 4 3" xfId="23035"/>
    <cellStyle name="SAPBEXexcCritical4 2 8 4 4" xfId="23036"/>
    <cellStyle name="SAPBEXexcCritical4 2 8 4 5" xfId="23037"/>
    <cellStyle name="SAPBEXexcCritical4 2 8 4 6" xfId="23038"/>
    <cellStyle name="SAPBEXexcCritical4 2 8 4 7" xfId="23039"/>
    <cellStyle name="SAPBEXexcCritical4 2 8 4 8" xfId="23040"/>
    <cellStyle name="SAPBEXexcCritical4 2 8 5" xfId="23041"/>
    <cellStyle name="SAPBEXexcCritical4 2 8 5 2" xfId="23042"/>
    <cellStyle name="SAPBEXexcCritical4 2 8 5 3" xfId="23043"/>
    <cellStyle name="SAPBEXexcCritical4 2 8 5 4" xfId="23044"/>
    <cellStyle name="SAPBEXexcCritical4 2 8 5 5" xfId="23045"/>
    <cellStyle name="SAPBEXexcCritical4 2 8 5 6" xfId="23046"/>
    <cellStyle name="SAPBEXexcCritical4 2 8 5 7" xfId="23047"/>
    <cellStyle name="SAPBEXexcCritical4 2 8 5 8" xfId="23048"/>
    <cellStyle name="SAPBEXexcCritical4 2 8 6" xfId="23049"/>
    <cellStyle name="SAPBEXexcCritical4 2 8 6 2" xfId="23050"/>
    <cellStyle name="SAPBEXexcCritical4 2 8 6 3" xfId="23051"/>
    <cellStyle name="SAPBEXexcCritical4 2 8 6 4" xfId="23052"/>
    <cellStyle name="SAPBEXexcCritical4 2 8 6 5" xfId="23053"/>
    <cellStyle name="SAPBEXexcCritical4 2 8 6 6" xfId="23054"/>
    <cellStyle name="SAPBEXexcCritical4 2 8 6 7" xfId="23055"/>
    <cellStyle name="SAPBEXexcCritical4 2 8 6 8" xfId="23056"/>
    <cellStyle name="SAPBEXexcCritical4 2 8 7" xfId="23057"/>
    <cellStyle name="SAPBEXexcCritical4 2 8 7 2" xfId="23058"/>
    <cellStyle name="SAPBEXexcCritical4 2 8 7 3" xfId="23059"/>
    <cellStyle name="SAPBEXexcCritical4 2 8 7 4" xfId="23060"/>
    <cellStyle name="SAPBEXexcCritical4 2 8 7 5" xfId="23061"/>
    <cellStyle name="SAPBEXexcCritical4 2 8 7 6" xfId="23062"/>
    <cellStyle name="SAPBEXexcCritical4 2 8 7 7" xfId="23063"/>
    <cellStyle name="SAPBEXexcCritical4 2 8 7 8" xfId="23064"/>
    <cellStyle name="SAPBEXexcCritical4 2 8 8" xfId="23065"/>
    <cellStyle name="SAPBEXexcCritical4 2 8 8 2" xfId="23066"/>
    <cellStyle name="SAPBEXexcCritical4 2 8 8 3" xfId="23067"/>
    <cellStyle name="SAPBEXexcCritical4 2 8 8 4" xfId="23068"/>
    <cellStyle name="SAPBEXexcCritical4 2 8 8 5" xfId="23069"/>
    <cellStyle name="SAPBEXexcCritical4 2 8 8 6" xfId="23070"/>
    <cellStyle name="SAPBEXexcCritical4 2 8 8 7" xfId="23071"/>
    <cellStyle name="SAPBEXexcCritical4 2 8 8 8" xfId="23072"/>
    <cellStyle name="SAPBEXexcCritical4 2 8 9" xfId="23073"/>
    <cellStyle name="SAPBEXexcCritical4 3" xfId="23074"/>
    <cellStyle name="SAPBEXexcCritical4 4" xfId="23075"/>
    <cellStyle name="SAPBEXexcCritical4 4 10" xfId="23076"/>
    <cellStyle name="SAPBEXexcCritical4 4 11" xfId="23077"/>
    <cellStyle name="SAPBEXexcCritical4 4 12" xfId="23078"/>
    <cellStyle name="SAPBEXexcCritical4 4 13" xfId="23079"/>
    <cellStyle name="SAPBEXexcCritical4 4 14" xfId="23080"/>
    <cellStyle name="SAPBEXexcCritical4 4 15" xfId="23081"/>
    <cellStyle name="SAPBEXexcCritical4 4 2" xfId="23082"/>
    <cellStyle name="SAPBEXexcCritical4 4 3" xfId="23083"/>
    <cellStyle name="SAPBEXexcCritical4 4 3 2" xfId="23084"/>
    <cellStyle name="SAPBEXexcCritical4 4 3 3" xfId="23085"/>
    <cellStyle name="SAPBEXexcCritical4 4 3 4" xfId="23086"/>
    <cellStyle name="SAPBEXexcCritical4 4 3 5" xfId="23087"/>
    <cellStyle name="SAPBEXexcCritical4 4 3 6" xfId="23088"/>
    <cellStyle name="SAPBEXexcCritical4 4 3 7" xfId="23089"/>
    <cellStyle name="SAPBEXexcCritical4 4 3 8" xfId="23090"/>
    <cellStyle name="SAPBEXexcCritical4 4 4" xfId="23091"/>
    <cellStyle name="SAPBEXexcCritical4 4 4 2" xfId="23092"/>
    <cellStyle name="SAPBEXexcCritical4 4 4 3" xfId="23093"/>
    <cellStyle name="SAPBEXexcCritical4 4 4 4" xfId="23094"/>
    <cellStyle name="SAPBEXexcCritical4 4 4 5" xfId="23095"/>
    <cellStyle name="SAPBEXexcCritical4 4 4 6" xfId="23096"/>
    <cellStyle name="SAPBEXexcCritical4 4 4 7" xfId="23097"/>
    <cellStyle name="SAPBEXexcCritical4 4 4 8" xfId="23098"/>
    <cellStyle name="SAPBEXexcCritical4 4 5" xfId="23099"/>
    <cellStyle name="SAPBEXexcCritical4 4 5 2" xfId="23100"/>
    <cellStyle name="SAPBEXexcCritical4 4 5 3" xfId="23101"/>
    <cellStyle name="SAPBEXexcCritical4 4 5 4" xfId="23102"/>
    <cellStyle name="SAPBEXexcCritical4 4 5 5" xfId="23103"/>
    <cellStyle name="SAPBEXexcCritical4 4 5 6" xfId="23104"/>
    <cellStyle name="SAPBEXexcCritical4 4 5 7" xfId="23105"/>
    <cellStyle name="SAPBEXexcCritical4 4 5 8" xfId="23106"/>
    <cellStyle name="SAPBEXexcCritical4 4 6" xfId="23107"/>
    <cellStyle name="SAPBEXexcCritical4 4 6 2" xfId="23108"/>
    <cellStyle name="SAPBEXexcCritical4 4 6 3" xfId="23109"/>
    <cellStyle name="SAPBEXexcCritical4 4 6 4" xfId="23110"/>
    <cellStyle name="SAPBEXexcCritical4 4 6 5" xfId="23111"/>
    <cellStyle name="SAPBEXexcCritical4 4 6 6" xfId="23112"/>
    <cellStyle name="SAPBEXexcCritical4 4 6 7" xfId="23113"/>
    <cellStyle name="SAPBEXexcCritical4 4 6 8" xfId="23114"/>
    <cellStyle name="SAPBEXexcCritical4 4 7" xfId="23115"/>
    <cellStyle name="SAPBEXexcCritical4 4 7 2" xfId="23116"/>
    <cellStyle name="SAPBEXexcCritical4 4 7 3" xfId="23117"/>
    <cellStyle name="SAPBEXexcCritical4 4 7 4" xfId="23118"/>
    <cellStyle name="SAPBEXexcCritical4 4 7 5" xfId="23119"/>
    <cellStyle name="SAPBEXexcCritical4 4 7 6" xfId="23120"/>
    <cellStyle name="SAPBEXexcCritical4 4 7 7" xfId="23121"/>
    <cellStyle name="SAPBEXexcCritical4 4 7 8" xfId="23122"/>
    <cellStyle name="SAPBEXexcCritical4 4 8" xfId="23123"/>
    <cellStyle name="SAPBEXexcCritical4 4 8 2" xfId="23124"/>
    <cellStyle name="SAPBEXexcCritical4 4 8 3" xfId="23125"/>
    <cellStyle name="SAPBEXexcCritical4 4 8 4" xfId="23126"/>
    <cellStyle name="SAPBEXexcCritical4 4 8 5" xfId="23127"/>
    <cellStyle name="SAPBEXexcCritical4 4 8 6" xfId="23128"/>
    <cellStyle name="SAPBEXexcCritical4 4 8 7" xfId="23129"/>
    <cellStyle name="SAPBEXexcCritical4 4 8 8" xfId="23130"/>
    <cellStyle name="SAPBEXexcCritical4 4 9" xfId="23131"/>
    <cellStyle name="SAPBEXexcCritical4 5" xfId="23132"/>
    <cellStyle name="SAPBEXexcCritical4 5 10" xfId="23133"/>
    <cellStyle name="SAPBEXexcCritical4 5 11" xfId="23134"/>
    <cellStyle name="SAPBEXexcCritical4 5 12" xfId="23135"/>
    <cellStyle name="SAPBEXexcCritical4 5 13" xfId="23136"/>
    <cellStyle name="SAPBEXexcCritical4 5 14" xfId="23137"/>
    <cellStyle name="SAPBEXexcCritical4 5 15" xfId="23138"/>
    <cellStyle name="SAPBEXexcCritical4 5 2" xfId="23139"/>
    <cellStyle name="SAPBEXexcCritical4 5 3" xfId="23140"/>
    <cellStyle name="SAPBEXexcCritical4 5 3 2" xfId="23141"/>
    <cellStyle name="SAPBEXexcCritical4 5 3 3" xfId="23142"/>
    <cellStyle name="SAPBEXexcCritical4 5 3 4" xfId="23143"/>
    <cellStyle name="SAPBEXexcCritical4 5 3 5" xfId="23144"/>
    <cellStyle name="SAPBEXexcCritical4 5 3 6" xfId="23145"/>
    <cellStyle name="SAPBEXexcCritical4 5 3 7" xfId="23146"/>
    <cellStyle name="SAPBEXexcCritical4 5 3 8" xfId="23147"/>
    <cellStyle name="SAPBEXexcCritical4 5 4" xfId="23148"/>
    <cellStyle name="SAPBEXexcCritical4 5 4 2" xfId="23149"/>
    <cellStyle name="SAPBEXexcCritical4 5 4 3" xfId="23150"/>
    <cellStyle name="SAPBEXexcCritical4 5 4 4" xfId="23151"/>
    <cellStyle name="SAPBEXexcCritical4 5 4 5" xfId="23152"/>
    <cellStyle name="SAPBEXexcCritical4 5 4 6" xfId="23153"/>
    <cellStyle name="SAPBEXexcCritical4 5 4 7" xfId="23154"/>
    <cellStyle name="SAPBEXexcCritical4 5 4 8" xfId="23155"/>
    <cellStyle name="SAPBEXexcCritical4 5 5" xfId="23156"/>
    <cellStyle name="SAPBEXexcCritical4 5 5 2" xfId="23157"/>
    <cellStyle name="SAPBEXexcCritical4 5 5 3" xfId="23158"/>
    <cellStyle name="SAPBEXexcCritical4 5 5 4" xfId="23159"/>
    <cellStyle name="SAPBEXexcCritical4 5 5 5" xfId="23160"/>
    <cellStyle name="SAPBEXexcCritical4 5 5 6" xfId="23161"/>
    <cellStyle name="SAPBEXexcCritical4 5 5 7" xfId="23162"/>
    <cellStyle name="SAPBEXexcCritical4 5 5 8" xfId="23163"/>
    <cellStyle name="SAPBEXexcCritical4 5 6" xfId="23164"/>
    <cellStyle name="SAPBEXexcCritical4 5 6 2" xfId="23165"/>
    <cellStyle name="SAPBEXexcCritical4 5 6 3" xfId="23166"/>
    <cellStyle name="SAPBEXexcCritical4 5 6 4" xfId="23167"/>
    <cellStyle name="SAPBEXexcCritical4 5 6 5" xfId="23168"/>
    <cellStyle name="SAPBEXexcCritical4 5 6 6" xfId="23169"/>
    <cellStyle name="SAPBEXexcCritical4 5 6 7" xfId="23170"/>
    <cellStyle name="SAPBEXexcCritical4 5 6 8" xfId="23171"/>
    <cellStyle name="SAPBEXexcCritical4 5 7" xfId="23172"/>
    <cellStyle name="SAPBEXexcCritical4 5 7 2" xfId="23173"/>
    <cellStyle name="SAPBEXexcCritical4 5 7 3" xfId="23174"/>
    <cellStyle name="SAPBEXexcCritical4 5 7 4" xfId="23175"/>
    <cellStyle name="SAPBEXexcCritical4 5 7 5" xfId="23176"/>
    <cellStyle name="SAPBEXexcCritical4 5 7 6" xfId="23177"/>
    <cellStyle name="SAPBEXexcCritical4 5 7 7" xfId="23178"/>
    <cellStyle name="SAPBEXexcCritical4 5 7 8" xfId="23179"/>
    <cellStyle name="SAPBEXexcCritical4 5 8" xfId="23180"/>
    <cellStyle name="SAPBEXexcCritical4 5 8 2" xfId="23181"/>
    <cellStyle name="SAPBEXexcCritical4 5 8 3" xfId="23182"/>
    <cellStyle name="SAPBEXexcCritical4 5 8 4" xfId="23183"/>
    <cellStyle name="SAPBEXexcCritical4 5 8 5" xfId="23184"/>
    <cellStyle name="SAPBEXexcCritical4 5 8 6" xfId="23185"/>
    <cellStyle name="SAPBEXexcCritical4 5 8 7" xfId="23186"/>
    <cellStyle name="SAPBEXexcCritical4 5 8 8" xfId="23187"/>
    <cellStyle name="SAPBEXexcCritical4 5 9" xfId="23188"/>
    <cellStyle name="SAPBEXexcCritical4 6" xfId="23189"/>
    <cellStyle name="SAPBEXexcCritical4 6 10" xfId="23190"/>
    <cellStyle name="SAPBEXexcCritical4 6 11" xfId="23191"/>
    <cellStyle name="SAPBEXexcCritical4 6 12" xfId="23192"/>
    <cellStyle name="SAPBEXexcCritical4 6 13" xfId="23193"/>
    <cellStyle name="SAPBEXexcCritical4 6 14" xfId="23194"/>
    <cellStyle name="SAPBEXexcCritical4 6 15" xfId="23195"/>
    <cellStyle name="SAPBEXexcCritical4 6 2" xfId="23196"/>
    <cellStyle name="SAPBEXexcCritical4 6 3" xfId="23197"/>
    <cellStyle name="SAPBEXexcCritical4 6 3 2" xfId="23198"/>
    <cellStyle name="SAPBEXexcCritical4 6 3 3" xfId="23199"/>
    <cellStyle name="SAPBEXexcCritical4 6 3 4" xfId="23200"/>
    <cellStyle name="SAPBEXexcCritical4 6 3 5" xfId="23201"/>
    <cellStyle name="SAPBEXexcCritical4 6 3 6" xfId="23202"/>
    <cellStyle name="SAPBEXexcCritical4 6 3 7" xfId="23203"/>
    <cellStyle name="SAPBEXexcCritical4 6 3 8" xfId="23204"/>
    <cellStyle name="SAPBEXexcCritical4 6 4" xfId="23205"/>
    <cellStyle name="SAPBEXexcCritical4 6 4 2" xfId="23206"/>
    <cellStyle name="SAPBEXexcCritical4 6 4 3" xfId="23207"/>
    <cellStyle name="SAPBEXexcCritical4 6 4 4" xfId="23208"/>
    <cellStyle name="SAPBEXexcCritical4 6 4 5" xfId="23209"/>
    <cellStyle name="SAPBEXexcCritical4 6 4 6" xfId="23210"/>
    <cellStyle name="SAPBEXexcCritical4 6 4 7" xfId="23211"/>
    <cellStyle name="SAPBEXexcCritical4 6 4 8" xfId="23212"/>
    <cellStyle name="SAPBEXexcCritical4 6 5" xfId="23213"/>
    <cellStyle name="SAPBEXexcCritical4 6 5 2" xfId="23214"/>
    <cellStyle name="SAPBEXexcCritical4 6 5 3" xfId="23215"/>
    <cellStyle name="SAPBEXexcCritical4 6 5 4" xfId="23216"/>
    <cellStyle name="SAPBEXexcCritical4 6 5 5" xfId="23217"/>
    <cellStyle name="SAPBEXexcCritical4 6 5 6" xfId="23218"/>
    <cellStyle name="SAPBEXexcCritical4 6 5 7" xfId="23219"/>
    <cellStyle name="SAPBEXexcCritical4 6 5 8" xfId="23220"/>
    <cellStyle name="SAPBEXexcCritical4 6 6" xfId="23221"/>
    <cellStyle name="SAPBEXexcCritical4 6 6 2" xfId="23222"/>
    <cellStyle name="SAPBEXexcCritical4 6 6 3" xfId="23223"/>
    <cellStyle name="SAPBEXexcCritical4 6 6 4" xfId="23224"/>
    <cellStyle name="SAPBEXexcCritical4 6 6 5" xfId="23225"/>
    <cellStyle name="SAPBEXexcCritical4 6 6 6" xfId="23226"/>
    <cellStyle name="SAPBEXexcCritical4 6 6 7" xfId="23227"/>
    <cellStyle name="SAPBEXexcCritical4 6 6 8" xfId="23228"/>
    <cellStyle name="SAPBEXexcCritical4 6 7" xfId="23229"/>
    <cellStyle name="SAPBEXexcCritical4 6 7 2" xfId="23230"/>
    <cellStyle name="SAPBEXexcCritical4 6 7 3" xfId="23231"/>
    <cellStyle name="SAPBEXexcCritical4 6 7 4" xfId="23232"/>
    <cellStyle name="SAPBEXexcCritical4 6 7 5" xfId="23233"/>
    <cellStyle name="SAPBEXexcCritical4 6 7 6" xfId="23234"/>
    <cellStyle name="SAPBEXexcCritical4 6 7 7" xfId="23235"/>
    <cellStyle name="SAPBEXexcCritical4 6 7 8" xfId="23236"/>
    <cellStyle name="SAPBEXexcCritical4 6 8" xfId="23237"/>
    <cellStyle name="SAPBEXexcCritical4 6 8 2" xfId="23238"/>
    <cellStyle name="SAPBEXexcCritical4 6 8 3" xfId="23239"/>
    <cellStyle name="SAPBEXexcCritical4 6 8 4" xfId="23240"/>
    <cellStyle name="SAPBEXexcCritical4 6 8 5" xfId="23241"/>
    <cellStyle name="SAPBEXexcCritical4 6 8 6" xfId="23242"/>
    <cellStyle name="SAPBEXexcCritical4 6 8 7" xfId="23243"/>
    <cellStyle name="SAPBEXexcCritical4 6 8 8" xfId="23244"/>
    <cellStyle name="SAPBEXexcCritical4 6 9" xfId="23245"/>
    <cellStyle name="SAPBEXexcCritical4 7" xfId="23246"/>
    <cellStyle name="SAPBEXexcCritical4 7 10" xfId="23247"/>
    <cellStyle name="SAPBEXexcCritical4 7 11" xfId="23248"/>
    <cellStyle name="SAPBEXexcCritical4 7 12" xfId="23249"/>
    <cellStyle name="SAPBEXexcCritical4 7 13" xfId="23250"/>
    <cellStyle name="SAPBEXexcCritical4 7 14" xfId="23251"/>
    <cellStyle name="SAPBEXexcCritical4 7 15" xfId="23252"/>
    <cellStyle name="SAPBEXexcCritical4 7 2" xfId="23253"/>
    <cellStyle name="SAPBEXexcCritical4 7 3" xfId="23254"/>
    <cellStyle name="SAPBEXexcCritical4 7 3 2" xfId="23255"/>
    <cellStyle name="SAPBEXexcCritical4 7 3 3" xfId="23256"/>
    <cellStyle name="SAPBEXexcCritical4 7 3 4" xfId="23257"/>
    <cellStyle name="SAPBEXexcCritical4 7 3 5" xfId="23258"/>
    <cellStyle name="SAPBEXexcCritical4 7 3 6" xfId="23259"/>
    <cellStyle name="SAPBEXexcCritical4 7 3 7" xfId="23260"/>
    <cellStyle name="SAPBEXexcCritical4 7 3 8" xfId="23261"/>
    <cellStyle name="SAPBEXexcCritical4 7 4" xfId="23262"/>
    <cellStyle name="SAPBEXexcCritical4 7 4 2" xfId="23263"/>
    <cellStyle name="SAPBEXexcCritical4 7 4 3" xfId="23264"/>
    <cellStyle name="SAPBEXexcCritical4 7 4 4" xfId="23265"/>
    <cellStyle name="SAPBEXexcCritical4 7 4 5" xfId="23266"/>
    <cellStyle name="SAPBEXexcCritical4 7 4 6" xfId="23267"/>
    <cellStyle name="SAPBEXexcCritical4 7 4 7" xfId="23268"/>
    <cellStyle name="SAPBEXexcCritical4 7 4 8" xfId="23269"/>
    <cellStyle name="SAPBEXexcCritical4 7 5" xfId="23270"/>
    <cellStyle name="SAPBEXexcCritical4 7 5 2" xfId="23271"/>
    <cellStyle name="SAPBEXexcCritical4 7 5 3" xfId="23272"/>
    <cellStyle name="SAPBEXexcCritical4 7 5 4" xfId="23273"/>
    <cellStyle name="SAPBEXexcCritical4 7 5 5" xfId="23274"/>
    <cellStyle name="SAPBEXexcCritical4 7 5 6" xfId="23275"/>
    <cellStyle name="SAPBEXexcCritical4 7 5 7" xfId="23276"/>
    <cellStyle name="SAPBEXexcCritical4 7 5 8" xfId="23277"/>
    <cellStyle name="SAPBEXexcCritical4 7 6" xfId="23278"/>
    <cellStyle name="SAPBEXexcCritical4 7 6 2" xfId="23279"/>
    <cellStyle name="SAPBEXexcCritical4 7 6 3" xfId="23280"/>
    <cellStyle name="SAPBEXexcCritical4 7 6 4" xfId="23281"/>
    <cellStyle name="SAPBEXexcCritical4 7 6 5" xfId="23282"/>
    <cellStyle name="SAPBEXexcCritical4 7 6 6" xfId="23283"/>
    <cellStyle name="SAPBEXexcCritical4 7 6 7" xfId="23284"/>
    <cellStyle name="SAPBEXexcCritical4 7 6 8" xfId="23285"/>
    <cellStyle name="SAPBEXexcCritical4 7 7" xfId="23286"/>
    <cellStyle name="SAPBEXexcCritical4 7 7 2" xfId="23287"/>
    <cellStyle name="SAPBEXexcCritical4 7 7 3" xfId="23288"/>
    <cellStyle name="SAPBEXexcCritical4 7 7 4" xfId="23289"/>
    <cellStyle name="SAPBEXexcCritical4 7 7 5" xfId="23290"/>
    <cellStyle name="SAPBEXexcCritical4 7 7 6" xfId="23291"/>
    <cellStyle name="SAPBEXexcCritical4 7 7 7" xfId="23292"/>
    <cellStyle name="SAPBEXexcCritical4 7 7 8" xfId="23293"/>
    <cellStyle name="SAPBEXexcCritical4 7 8" xfId="23294"/>
    <cellStyle name="SAPBEXexcCritical4 7 8 2" xfId="23295"/>
    <cellStyle name="SAPBEXexcCritical4 7 8 3" xfId="23296"/>
    <cellStyle name="SAPBEXexcCritical4 7 8 4" xfId="23297"/>
    <cellStyle name="SAPBEXexcCritical4 7 8 5" xfId="23298"/>
    <cellStyle name="SAPBEXexcCritical4 7 8 6" xfId="23299"/>
    <cellStyle name="SAPBEXexcCritical4 7 8 7" xfId="23300"/>
    <cellStyle name="SAPBEXexcCritical4 7 8 8" xfId="23301"/>
    <cellStyle name="SAPBEXexcCritical4 7 9" xfId="23302"/>
    <cellStyle name="SAPBEXexcCritical4 8" xfId="23303"/>
    <cellStyle name="SAPBEXexcCritical4 8 10" xfId="23304"/>
    <cellStyle name="SAPBEXexcCritical4 8 11" xfId="23305"/>
    <cellStyle name="SAPBEXexcCritical4 8 12" xfId="23306"/>
    <cellStyle name="SAPBEXexcCritical4 8 13" xfId="23307"/>
    <cellStyle name="SAPBEXexcCritical4 8 14" xfId="23308"/>
    <cellStyle name="SAPBEXexcCritical4 8 15" xfId="23309"/>
    <cellStyle name="SAPBEXexcCritical4 8 2" xfId="23310"/>
    <cellStyle name="SAPBEXexcCritical4 8 3" xfId="23311"/>
    <cellStyle name="SAPBEXexcCritical4 8 3 2" xfId="23312"/>
    <cellStyle name="SAPBEXexcCritical4 8 3 3" xfId="23313"/>
    <cellStyle name="SAPBEXexcCritical4 8 3 4" xfId="23314"/>
    <cellStyle name="SAPBEXexcCritical4 8 3 5" xfId="23315"/>
    <cellStyle name="SAPBEXexcCritical4 8 3 6" xfId="23316"/>
    <cellStyle name="SAPBEXexcCritical4 8 3 7" xfId="23317"/>
    <cellStyle name="SAPBEXexcCritical4 8 3 8" xfId="23318"/>
    <cellStyle name="SAPBEXexcCritical4 8 4" xfId="23319"/>
    <cellStyle name="SAPBEXexcCritical4 8 4 2" xfId="23320"/>
    <cellStyle name="SAPBEXexcCritical4 8 4 3" xfId="23321"/>
    <cellStyle name="SAPBEXexcCritical4 8 4 4" xfId="23322"/>
    <cellStyle name="SAPBEXexcCritical4 8 4 5" xfId="23323"/>
    <cellStyle name="SAPBEXexcCritical4 8 4 6" xfId="23324"/>
    <cellStyle name="SAPBEXexcCritical4 8 4 7" xfId="23325"/>
    <cellStyle name="SAPBEXexcCritical4 8 4 8" xfId="23326"/>
    <cellStyle name="SAPBEXexcCritical4 8 5" xfId="23327"/>
    <cellStyle name="SAPBEXexcCritical4 8 5 2" xfId="23328"/>
    <cellStyle name="SAPBEXexcCritical4 8 5 3" xfId="23329"/>
    <cellStyle name="SAPBEXexcCritical4 8 5 4" xfId="23330"/>
    <cellStyle name="SAPBEXexcCritical4 8 5 5" xfId="23331"/>
    <cellStyle name="SAPBEXexcCritical4 8 5 6" xfId="23332"/>
    <cellStyle name="SAPBEXexcCritical4 8 5 7" xfId="23333"/>
    <cellStyle name="SAPBEXexcCritical4 8 5 8" xfId="23334"/>
    <cellStyle name="SAPBEXexcCritical4 8 6" xfId="23335"/>
    <cellStyle name="SAPBEXexcCritical4 8 6 2" xfId="23336"/>
    <cellStyle name="SAPBEXexcCritical4 8 6 3" xfId="23337"/>
    <cellStyle name="SAPBEXexcCritical4 8 6 4" xfId="23338"/>
    <cellStyle name="SAPBEXexcCritical4 8 6 5" xfId="23339"/>
    <cellStyle name="SAPBEXexcCritical4 8 6 6" xfId="23340"/>
    <cellStyle name="SAPBEXexcCritical4 8 6 7" xfId="23341"/>
    <cellStyle name="SAPBEXexcCritical4 8 6 8" xfId="23342"/>
    <cellStyle name="SAPBEXexcCritical4 8 7" xfId="23343"/>
    <cellStyle name="SAPBEXexcCritical4 8 7 2" xfId="23344"/>
    <cellStyle name="SAPBEXexcCritical4 8 7 3" xfId="23345"/>
    <cellStyle name="SAPBEXexcCritical4 8 7 4" xfId="23346"/>
    <cellStyle name="SAPBEXexcCritical4 8 7 5" xfId="23347"/>
    <cellStyle name="SAPBEXexcCritical4 8 7 6" xfId="23348"/>
    <cellStyle name="SAPBEXexcCritical4 8 7 7" xfId="23349"/>
    <cellStyle name="SAPBEXexcCritical4 8 7 8" xfId="23350"/>
    <cellStyle name="SAPBEXexcCritical4 8 8" xfId="23351"/>
    <cellStyle name="SAPBEXexcCritical4 8 8 2" xfId="23352"/>
    <cellStyle name="SAPBEXexcCritical4 8 8 3" xfId="23353"/>
    <cellStyle name="SAPBEXexcCritical4 8 8 4" xfId="23354"/>
    <cellStyle name="SAPBEXexcCritical4 8 8 5" xfId="23355"/>
    <cellStyle name="SAPBEXexcCritical4 8 8 6" xfId="23356"/>
    <cellStyle name="SAPBEXexcCritical4 8 8 7" xfId="23357"/>
    <cellStyle name="SAPBEXexcCritical4 8 8 8" xfId="23358"/>
    <cellStyle name="SAPBEXexcCritical4 8 9" xfId="23359"/>
    <cellStyle name="SAPBEXexcCritical4 9" xfId="23360"/>
    <cellStyle name="SAPBEXexcCritical4 9 10" xfId="23361"/>
    <cellStyle name="SAPBEXexcCritical4 9 11" xfId="23362"/>
    <cellStyle name="SAPBEXexcCritical4 9 12" xfId="23363"/>
    <cellStyle name="SAPBEXexcCritical4 9 13" xfId="23364"/>
    <cellStyle name="SAPBEXexcCritical4 9 14" xfId="23365"/>
    <cellStyle name="SAPBEXexcCritical4 9 15" xfId="23366"/>
    <cellStyle name="SAPBEXexcCritical4 9 2" xfId="23367"/>
    <cellStyle name="SAPBEXexcCritical4 9 3" xfId="23368"/>
    <cellStyle name="SAPBEXexcCritical4 9 3 2" xfId="23369"/>
    <cellStyle name="SAPBEXexcCritical4 9 3 3" xfId="23370"/>
    <cellStyle name="SAPBEXexcCritical4 9 3 4" xfId="23371"/>
    <cellStyle name="SAPBEXexcCritical4 9 3 5" xfId="23372"/>
    <cellStyle name="SAPBEXexcCritical4 9 3 6" xfId="23373"/>
    <cellStyle name="SAPBEXexcCritical4 9 3 7" xfId="23374"/>
    <cellStyle name="SAPBEXexcCritical4 9 3 8" xfId="23375"/>
    <cellStyle name="SAPBEXexcCritical4 9 4" xfId="23376"/>
    <cellStyle name="SAPBEXexcCritical4 9 4 2" xfId="23377"/>
    <cellStyle name="SAPBEXexcCritical4 9 4 3" xfId="23378"/>
    <cellStyle name="SAPBEXexcCritical4 9 4 4" xfId="23379"/>
    <cellStyle name="SAPBEXexcCritical4 9 4 5" xfId="23380"/>
    <cellStyle name="SAPBEXexcCritical4 9 4 6" xfId="23381"/>
    <cellStyle name="SAPBEXexcCritical4 9 4 7" xfId="23382"/>
    <cellStyle name="SAPBEXexcCritical4 9 4 8" xfId="23383"/>
    <cellStyle name="SAPBEXexcCritical4 9 5" xfId="23384"/>
    <cellStyle name="SAPBEXexcCritical4 9 5 2" xfId="23385"/>
    <cellStyle name="SAPBEXexcCritical4 9 5 3" xfId="23386"/>
    <cellStyle name="SAPBEXexcCritical4 9 5 4" xfId="23387"/>
    <cellStyle name="SAPBEXexcCritical4 9 5 5" xfId="23388"/>
    <cellStyle name="SAPBEXexcCritical4 9 5 6" xfId="23389"/>
    <cellStyle name="SAPBEXexcCritical4 9 5 7" xfId="23390"/>
    <cellStyle name="SAPBEXexcCritical4 9 5 8" xfId="23391"/>
    <cellStyle name="SAPBEXexcCritical4 9 6" xfId="23392"/>
    <cellStyle name="SAPBEXexcCritical4 9 6 2" xfId="23393"/>
    <cellStyle name="SAPBEXexcCritical4 9 6 3" xfId="23394"/>
    <cellStyle name="SAPBEXexcCritical4 9 6 4" xfId="23395"/>
    <cellStyle name="SAPBEXexcCritical4 9 6 5" xfId="23396"/>
    <cellStyle name="SAPBEXexcCritical4 9 6 6" xfId="23397"/>
    <cellStyle name="SAPBEXexcCritical4 9 6 7" xfId="23398"/>
    <cellStyle name="SAPBEXexcCritical4 9 6 8" xfId="23399"/>
    <cellStyle name="SAPBEXexcCritical4 9 7" xfId="23400"/>
    <cellStyle name="SAPBEXexcCritical4 9 7 2" xfId="23401"/>
    <cellStyle name="SAPBEXexcCritical4 9 7 3" xfId="23402"/>
    <cellStyle name="SAPBEXexcCritical4 9 7 4" xfId="23403"/>
    <cellStyle name="SAPBEXexcCritical4 9 7 5" xfId="23404"/>
    <cellStyle name="SAPBEXexcCritical4 9 7 6" xfId="23405"/>
    <cellStyle name="SAPBEXexcCritical4 9 7 7" xfId="23406"/>
    <cellStyle name="SAPBEXexcCritical4 9 7 8" xfId="23407"/>
    <cellStyle name="SAPBEXexcCritical4 9 8" xfId="23408"/>
    <cellStyle name="SAPBEXexcCritical4 9 8 2" xfId="23409"/>
    <cellStyle name="SAPBEXexcCritical4 9 8 3" xfId="23410"/>
    <cellStyle name="SAPBEXexcCritical4 9 8 4" xfId="23411"/>
    <cellStyle name="SAPBEXexcCritical4 9 8 5" xfId="23412"/>
    <cellStyle name="SAPBEXexcCritical4 9 8 6" xfId="23413"/>
    <cellStyle name="SAPBEXexcCritical4 9 8 7" xfId="23414"/>
    <cellStyle name="SAPBEXexcCritical4 9 8 8" xfId="23415"/>
    <cellStyle name="SAPBEXexcCritical4 9 9" xfId="23416"/>
    <cellStyle name="SAPBEXexcCritical5" xfId="23417"/>
    <cellStyle name="SAPBEXexcCritical5 2" xfId="23418"/>
    <cellStyle name="SAPBEXexcCritical5 2 2" xfId="23419"/>
    <cellStyle name="SAPBEXexcCritical5 2 3" xfId="23420"/>
    <cellStyle name="SAPBEXexcCritical5 2 3 10" xfId="23421"/>
    <cellStyle name="SAPBEXexcCritical5 2 3 11" xfId="23422"/>
    <cellStyle name="SAPBEXexcCritical5 2 3 12" xfId="23423"/>
    <cellStyle name="SAPBEXexcCritical5 2 3 13" xfId="23424"/>
    <cellStyle name="SAPBEXexcCritical5 2 3 14" xfId="23425"/>
    <cellStyle name="SAPBEXexcCritical5 2 3 15" xfId="23426"/>
    <cellStyle name="SAPBEXexcCritical5 2 3 2" xfId="23427"/>
    <cellStyle name="SAPBEXexcCritical5 2 3 3" xfId="23428"/>
    <cellStyle name="SAPBEXexcCritical5 2 3 3 2" xfId="23429"/>
    <cellStyle name="SAPBEXexcCritical5 2 3 3 3" xfId="23430"/>
    <cellStyle name="SAPBEXexcCritical5 2 3 3 4" xfId="23431"/>
    <cellStyle name="SAPBEXexcCritical5 2 3 3 5" xfId="23432"/>
    <cellStyle name="SAPBEXexcCritical5 2 3 3 6" xfId="23433"/>
    <cellStyle name="SAPBEXexcCritical5 2 3 3 7" xfId="23434"/>
    <cellStyle name="SAPBEXexcCritical5 2 3 3 8" xfId="23435"/>
    <cellStyle name="SAPBEXexcCritical5 2 3 4" xfId="23436"/>
    <cellStyle name="SAPBEXexcCritical5 2 3 4 2" xfId="23437"/>
    <cellStyle name="SAPBEXexcCritical5 2 3 4 3" xfId="23438"/>
    <cellStyle name="SAPBEXexcCritical5 2 3 4 4" xfId="23439"/>
    <cellStyle name="SAPBEXexcCritical5 2 3 4 5" xfId="23440"/>
    <cellStyle name="SAPBEXexcCritical5 2 3 4 6" xfId="23441"/>
    <cellStyle name="SAPBEXexcCritical5 2 3 4 7" xfId="23442"/>
    <cellStyle name="SAPBEXexcCritical5 2 3 4 8" xfId="23443"/>
    <cellStyle name="SAPBEXexcCritical5 2 3 5" xfId="23444"/>
    <cellStyle name="SAPBEXexcCritical5 2 3 5 2" xfId="23445"/>
    <cellStyle name="SAPBEXexcCritical5 2 3 5 3" xfId="23446"/>
    <cellStyle name="SAPBEXexcCritical5 2 3 5 4" xfId="23447"/>
    <cellStyle name="SAPBEXexcCritical5 2 3 5 5" xfId="23448"/>
    <cellStyle name="SAPBEXexcCritical5 2 3 5 6" xfId="23449"/>
    <cellStyle name="SAPBEXexcCritical5 2 3 5 7" xfId="23450"/>
    <cellStyle name="SAPBEXexcCritical5 2 3 5 8" xfId="23451"/>
    <cellStyle name="SAPBEXexcCritical5 2 3 6" xfId="23452"/>
    <cellStyle name="SAPBEXexcCritical5 2 3 6 2" xfId="23453"/>
    <cellStyle name="SAPBEXexcCritical5 2 3 6 3" xfId="23454"/>
    <cellStyle name="SAPBEXexcCritical5 2 3 6 4" xfId="23455"/>
    <cellStyle name="SAPBEXexcCritical5 2 3 6 5" xfId="23456"/>
    <cellStyle name="SAPBEXexcCritical5 2 3 6 6" xfId="23457"/>
    <cellStyle name="SAPBEXexcCritical5 2 3 6 7" xfId="23458"/>
    <cellStyle name="SAPBEXexcCritical5 2 3 6 8" xfId="23459"/>
    <cellStyle name="SAPBEXexcCritical5 2 3 7" xfId="23460"/>
    <cellStyle name="SAPBEXexcCritical5 2 3 7 2" xfId="23461"/>
    <cellStyle name="SAPBEXexcCritical5 2 3 7 3" xfId="23462"/>
    <cellStyle name="SAPBEXexcCritical5 2 3 7 4" xfId="23463"/>
    <cellStyle name="SAPBEXexcCritical5 2 3 7 5" xfId="23464"/>
    <cellStyle name="SAPBEXexcCritical5 2 3 7 6" xfId="23465"/>
    <cellStyle name="SAPBEXexcCritical5 2 3 7 7" xfId="23466"/>
    <cellStyle name="SAPBEXexcCritical5 2 3 7 8" xfId="23467"/>
    <cellStyle name="SAPBEXexcCritical5 2 3 8" xfId="23468"/>
    <cellStyle name="SAPBEXexcCritical5 2 3 8 2" xfId="23469"/>
    <cellStyle name="SAPBEXexcCritical5 2 3 8 3" xfId="23470"/>
    <cellStyle name="SAPBEXexcCritical5 2 3 8 4" xfId="23471"/>
    <cellStyle name="SAPBEXexcCritical5 2 3 8 5" xfId="23472"/>
    <cellStyle name="SAPBEXexcCritical5 2 3 8 6" xfId="23473"/>
    <cellStyle name="SAPBEXexcCritical5 2 3 8 7" xfId="23474"/>
    <cellStyle name="SAPBEXexcCritical5 2 3 8 8" xfId="23475"/>
    <cellStyle name="SAPBEXexcCritical5 2 3 9" xfId="23476"/>
    <cellStyle name="SAPBEXexcCritical5 2 4" xfId="23477"/>
    <cellStyle name="SAPBEXexcCritical5 2 4 10" xfId="23478"/>
    <cellStyle name="SAPBEXexcCritical5 2 4 11" xfId="23479"/>
    <cellStyle name="SAPBEXexcCritical5 2 4 12" xfId="23480"/>
    <cellStyle name="SAPBEXexcCritical5 2 4 13" xfId="23481"/>
    <cellStyle name="SAPBEXexcCritical5 2 4 14" xfId="23482"/>
    <cellStyle name="SAPBEXexcCritical5 2 4 15" xfId="23483"/>
    <cellStyle name="SAPBEXexcCritical5 2 4 2" xfId="23484"/>
    <cellStyle name="SAPBEXexcCritical5 2 4 3" xfId="23485"/>
    <cellStyle name="SAPBEXexcCritical5 2 4 3 2" xfId="23486"/>
    <cellStyle name="SAPBEXexcCritical5 2 4 3 3" xfId="23487"/>
    <cellStyle name="SAPBEXexcCritical5 2 4 3 4" xfId="23488"/>
    <cellStyle name="SAPBEXexcCritical5 2 4 3 5" xfId="23489"/>
    <cellStyle name="SAPBEXexcCritical5 2 4 3 6" xfId="23490"/>
    <cellStyle name="SAPBEXexcCritical5 2 4 3 7" xfId="23491"/>
    <cellStyle name="SAPBEXexcCritical5 2 4 3 8" xfId="23492"/>
    <cellStyle name="SAPBEXexcCritical5 2 4 4" xfId="23493"/>
    <cellStyle name="SAPBEXexcCritical5 2 4 4 2" xfId="23494"/>
    <cellStyle name="SAPBEXexcCritical5 2 4 4 3" xfId="23495"/>
    <cellStyle name="SAPBEXexcCritical5 2 4 4 4" xfId="23496"/>
    <cellStyle name="SAPBEXexcCritical5 2 4 4 5" xfId="23497"/>
    <cellStyle name="SAPBEXexcCritical5 2 4 4 6" xfId="23498"/>
    <cellStyle name="SAPBEXexcCritical5 2 4 4 7" xfId="23499"/>
    <cellStyle name="SAPBEXexcCritical5 2 4 4 8" xfId="23500"/>
    <cellStyle name="SAPBEXexcCritical5 2 4 5" xfId="23501"/>
    <cellStyle name="SAPBEXexcCritical5 2 4 5 2" xfId="23502"/>
    <cellStyle name="SAPBEXexcCritical5 2 4 5 3" xfId="23503"/>
    <cellStyle name="SAPBEXexcCritical5 2 4 5 4" xfId="23504"/>
    <cellStyle name="SAPBEXexcCritical5 2 4 5 5" xfId="23505"/>
    <cellStyle name="SAPBEXexcCritical5 2 4 5 6" xfId="23506"/>
    <cellStyle name="SAPBEXexcCritical5 2 4 5 7" xfId="23507"/>
    <cellStyle name="SAPBEXexcCritical5 2 4 5 8" xfId="23508"/>
    <cellStyle name="SAPBEXexcCritical5 2 4 6" xfId="23509"/>
    <cellStyle name="SAPBEXexcCritical5 2 4 6 2" xfId="23510"/>
    <cellStyle name="SAPBEXexcCritical5 2 4 6 3" xfId="23511"/>
    <cellStyle name="SAPBEXexcCritical5 2 4 6 4" xfId="23512"/>
    <cellStyle name="SAPBEXexcCritical5 2 4 6 5" xfId="23513"/>
    <cellStyle name="SAPBEXexcCritical5 2 4 6 6" xfId="23514"/>
    <cellStyle name="SAPBEXexcCritical5 2 4 6 7" xfId="23515"/>
    <cellStyle name="SAPBEXexcCritical5 2 4 6 8" xfId="23516"/>
    <cellStyle name="SAPBEXexcCritical5 2 4 7" xfId="23517"/>
    <cellStyle name="SAPBEXexcCritical5 2 4 7 2" xfId="23518"/>
    <cellStyle name="SAPBEXexcCritical5 2 4 7 3" xfId="23519"/>
    <cellStyle name="SAPBEXexcCritical5 2 4 7 4" xfId="23520"/>
    <cellStyle name="SAPBEXexcCritical5 2 4 7 5" xfId="23521"/>
    <cellStyle name="SAPBEXexcCritical5 2 4 7 6" xfId="23522"/>
    <cellStyle name="SAPBEXexcCritical5 2 4 7 7" xfId="23523"/>
    <cellStyle name="SAPBEXexcCritical5 2 4 7 8" xfId="23524"/>
    <cellStyle name="SAPBEXexcCritical5 2 4 8" xfId="23525"/>
    <cellStyle name="SAPBEXexcCritical5 2 4 8 2" xfId="23526"/>
    <cellStyle name="SAPBEXexcCritical5 2 4 8 3" xfId="23527"/>
    <cellStyle name="SAPBEXexcCritical5 2 4 8 4" xfId="23528"/>
    <cellStyle name="SAPBEXexcCritical5 2 4 8 5" xfId="23529"/>
    <cellStyle name="SAPBEXexcCritical5 2 4 8 6" xfId="23530"/>
    <cellStyle name="SAPBEXexcCritical5 2 4 8 7" xfId="23531"/>
    <cellStyle name="SAPBEXexcCritical5 2 4 8 8" xfId="23532"/>
    <cellStyle name="SAPBEXexcCritical5 2 4 9" xfId="23533"/>
    <cellStyle name="SAPBEXexcCritical5 2 5" xfId="23534"/>
    <cellStyle name="SAPBEXexcCritical5 2 5 10" xfId="23535"/>
    <cellStyle name="SAPBEXexcCritical5 2 5 11" xfId="23536"/>
    <cellStyle name="SAPBEXexcCritical5 2 5 12" xfId="23537"/>
    <cellStyle name="SAPBEXexcCritical5 2 5 13" xfId="23538"/>
    <cellStyle name="SAPBEXexcCritical5 2 5 14" xfId="23539"/>
    <cellStyle name="SAPBEXexcCritical5 2 5 15" xfId="23540"/>
    <cellStyle name="SAPBEXexcCritical5 2 5 2" xfId="23541"/>
    <cellStyle name="SAPBEXexcCritical5 2 5 3" xfId="23542"/>
    <cellStyle name="SAPBEXexcCritical5 2 5 3 2" xfId="23543"/>
    <cellStyle name="SAPBEXexcCritical5 2 5 3 3" xfId="23544"/>
    <cellStyle name="SAPBEXexcCritical5 2 5 3 4" xfId="23545"/>
    <cellStyle name="SAPBEXexcCritical5 2 5 3 5" xfId="23546"/>
    <cellStyle name="SAPBEXexcCritical5 2 5 3 6" xfId="23547"/>
    <cellStyle name="SAPBEXexcCritical5 2 5 3 7" xfId="23548"/>
    <cellStyle name="SAPBEXexcCritical5 2 5 3 8" xfId="23549"/>
    <cellStyle name="SAPBEXexcCritical5 2 5 4" xfId="23550"/>
    <cellStyle name="SAPBEXexcCritical5 2 5 4 2" xfId="23551"/>
    <cellStyle name="SAPBEXexcCritical5 2 5 4 3" xfId="23552"/>
    <cellStyle name="SAPBEXexcCritical5 2 5 4 4" xfId="23553"/>
    <cellStyle name="SAPBEXexcCritical5 2 5 4 5" xfId="23554"/>
    <cellStyle name="SAPBEXexcCritical5 2 5 4 6" xfId="23555"/>
    <cellStyle name="SAPBEXexcCritical5 2 5 4 7" xfId="23556"/>
    <cellStyle name="SAPBEXexcCritical5 2 5 4 8" xfId="23557"/>
    <cellStyle name="SAPBEXexcCritical5 2 5 5" xfId="23558"/>
    <cellStyle name="SAPBEXexcCritical5 2 5 5 2" xfId="23559"/>
    <cellStyle name="SAPBEXexcCritical5 2 5 5 3" xfId="23560"/>
    <cellStyle name="SAPBEXexcCritical5 2 5 5 4" xfId="23561"/>
    <cellStyle name="SAPBEXexcCritical5 2 5 5 5" xfId="23562"/>
    <cellStyle name="SAPBEXexcCritical5 2 5 5 6" xfId="23563"/>
    <cellStyle name="SAPBEXexcCritical5 2 5 5 7" xfId="23564"/>
    <cellStyle name="SAPBEXexcCritical5 2 5 5 8" xfId="23565"/>
    <cellStyle name="SAPBEXexcCritical5 2 5 6" xfId="23566"/>
    <cellStyle name="SAPBEXexcCritical5 2 5 6 2" xfId="23567"/>
    <cellStyle name="SAPBEXexcCritical5 2 5 6 3" xfId="23568"/>
    <cellStyle name="SAPBEXexcCritical5 2 5 6 4" xfId="23569"/>
    <cellStyle name="SAPBEXexcCritical5 2 5 6 5" xfId="23570"/>
    <cellStyle name="SAPBEXexcCritical5 2 5 6 6" xfId="23571"/>
    <cellStyle name="SAPBEXexcCritical5 2 5 6 7" xfId="23572"/>
    <cellStyle name="SAPBEXexcCritical5 2 5 6 8" xfId="23573"/>
    <cellStyle name="SAPBEXexcCritical5 2 5 7" xfId="23574"/>
    <cellStyle name="SAPBEXexcCritical5 2 5 7 2" xfId="23575"/>
    <cellStyle name="SAPBEXexcCritical5 2 5 7 3" xfId="23576"/>
    <cellStyle name="SAPBEXexcCritical5 2 5 7 4" xfId="23577"/>
    <cellStyle name="SAPBEXexcCritical5 2 5 7 5" xfId="23578"/>
    <cellStyle name="SAPBEXexcCritical5 2 5 7 6" xfId="23579"/>
    <cellStyle name="SAPBEXexcCritical5 2 5 7 7" xfId="23580"/>
    <cellStyle name="SAPBEXexcCritical5 2 5 7 8" xfId="23581"/>
    <cellStyle name="SAPBEXexcCritical5 2 5 8" xfId="23582"/>
    <cellStyle name="SAPBEXexcCritical5 2 5 8 2" xfId="23583"/>
    <cellStyle name="SAPBEXexcCritical5 2 5 8 3" xfId="23584"/>
    <cellStyle name="SAPBEXexcCritical5 2 5 8 4" xfId="23585"/>
    <cellStyle name="SAPBEXexcCritical5 2 5 8 5" xfId="23586"/>
    <cellStyle name="SAPBEXexcCritical5 2 5 8 6" xfId="23587"/>
    <cellStyle name="SAPBEXexcCritical5 2 5 8 7" xfId="23588"/>
    <cellStyle name="SAPBEXexcCritical5 2 5 8 8" xfId="23589"/>
    <cellStyle name="SAPBEXexcCritical5 2 5 9" xfId="23590"/>
    <cellStyle name="SAPBEXexcCritical5 2 6" xfId="23591"/>
    <cellStyle name="SAPBEXexcCritical5 2 6 10" xfId="23592"/>
    <cellStyle name="SAPBEXexcCritical5 2 6 11" xfId="23593"/>
    <cellStyle name="SAPBEXexcCritical5 2 6 12" xfId="23594"/>
    <cellStyle name="SAPBEXexcCritical5 2 6 13" xfId="23595"/>
    <cellStyle name="SAPBEXexcCritical5 2 6 14" xfId="23596"/>
    <cellStyle name="SAPBEXexcCritical5 2 6 15" xfId="23597"/>
    <cellStyle name="SAPBEXexcCritical5 2 6 2" xfId="23598"/>
    <cellStyle name="SAPBEXexcCritical5 2 6 3" xfId="23599"/>
    <cellStyle name="SAPBEXexcCritical5 2 6 3 2" xfId="23600"/>
    <cellStyle name="SAPBEXexcCritical5 2 6 3 3" xfId="23601"/>
    <cellStyle name="SAPBEXexcCritical5 2 6 3 4" xfId="23602"/>
    <cellStyle name="SAPBEXexcCritical5 2 6 3 5" xfId="23603"/>
    <cellStyle name="SAPBEXexcCritical5 2 6 3 6" xfId="23604"/>
    <cellStyle name="SAPBEXexcCritical5 2 6 3 7" xfId="23605"/>
    <cellStyle name="SAPBEXexcCritical5 2 6 3 8" xfId="23606"/>
    <cellStyle name="SAPBEXexcCritical5 2 6 4" xfId="23607"/>
    <cellStyle name="SAPBEXexcCritical5 2 6 4 2" xfId="23608"/>
    <cellStyle name="SAPBEXexcCritical5 2 6 4 3" xfId="23609"/>
    <cellStyle name="SAPBEXexcCritical5 2 6 4 4" xfId="23610"/>
    <cellStyle name="SAPBEXexcCritical5 2 6 4 5" xfId="23611"/>
    <cellStyle name="SAPBEXexcCritical5 2 6 4 6" xfId="23612"/>
    <cellStyle name="SAPBEXexcCritical5 2 6 4 7" xfId="23613"/>
    <cellStyle name="SAPBEXexcCritical5 2 6 4 8" xfId="23614"/>
    <cellStyle name="SAPBEXexcCritical5 2 6 5" xfId="23615"/>
    <cellStyle name="SAPBEXexcCritical5 2 6 5 2" xfId="23616"/>
    <cellStyle name="SAPBEXexcCritical5 2 6 5 3" xfId="23617"/>
    <cellStyle name="SAPBEXexcCritical5 2 6 5 4" xfId="23618"/>
    <cellStyle name="SAPBEXexcCritical5 2 6 5 5" xfId="23619"/>
    <cellStyle name="SAPBEXexcCritical5 2 6 5 6" xfId="23620"/>
    <cellStyle name="SAPBEXexcCritical5 2 6 5 7" xfId="23621"/>
    <cellStyle name="SAPBEXexcCritical5 2 6 5 8" xfId="23622"/>
    <cellStyle name="SAPBEXexcCritical5 2 6 6" xfId="23623"/>
    <cellStyle name="SAPBEXexcCritical5 2 6 6 2" xfId="23624"/>
    <cellStyle name="SAPBEXexcCritical5 2 6 6 3" xfId="23625"/>
    <cellStyle name="SAPBEXexcCritical5 2 6 6 4" xfId="23626"/>
    <cellStyle name="SAPBEXexcCritical5 2 6 6 5" xfId="23627"/>
    <cellStyle name="SAPBEXexcCritical5 2 6 6 6" xfId="23628"/>
    <cellStyle name="SAPBEXexcCritical5 2 6 6 7" xfId="23629"/>
    <cellStyle name="SAPBEXexcCritical5 2 6 6 8" xfId="23630"/>
    <cellStyle name="SAPBEXexcCritical5 2 6 7" xfId="23631"/>
    <cellStyle name="SAPBEXexcCritical5 2 6 7 2" xfId="23632"/>
    <cellStyle name="SAPBEXexcCritical5 2 6 7 3" xfId="23633"/>
    <cellStyle name="SAPBEXexcCritical5 2 6 7 4" xfId="23634"/>
    <cellStyle name="SAPBEXexcCritical5 2 6 7 5" xfId="23635"/>
    <cellStyle name="SAPBEXexcCritical5 2 6 7 6" xfId="23636"/>
    <cellStyle name="SAPBEXexcCritical5 2 6 7 7" xfId="23637"/>
    <cellStyle name="SAPBEXexcCritical5 2 6 7 8" xfId="23638"/>
    <cellStyle name="SAPBEXexcCritical5 2 6 8" xfId="23639"/>
    <cellStyle name="SAPBEXexcCritical5 2 6 8 2" xfId="23640"/>
    <cellStyle name="SAPBEXexcCritical5 2 6 8 3" xfId="23641"/>
    <cellStyle name="SAPBEXexcCritical5 2 6 8 4" xfId="23642"/>
    <cellStyle name="SAPBEXexcCritical5 2 6 8 5" xfId="23643"/>
    <cellStyle name="SAPBEXexcCritical5 2 6 8 6" xfId="23644"/>
    <cellStyle name="SAPBEXexcCritical5 2 6 8 7" xfId="23645"/>
    <cellStyle name="SAPBEXexcCritical5 2 6 8 8" xfId="23646"/>
    <cellStyle name="SAPBEXexcCritical5 2 6 9" xfId="23647"/>
    <cellStyle name="SAPBEXexcCritical5 2 7" xfId="23648"/>
    <cellStyle name="SAPBEXexcCritical5 2 7 10" xfId="23649"/>
    <cellStyle name="SAPBEXexcCritical5 2 7 11" xfId="23650"/>
    <cellStyle name="SAPBEXexcCritical5 2 7 12" xfId="23651"/>
    <cellStyle name="SAPBEXexcCritical5 2 7 13" xfId="23652"/>
    <cellStyle name="SAPBEXexcCritical5 2 7 14" xfId="23653"/>
    <cellStyle name="SAPBEXexcCritical5 2 7 15" xfId="23654"/>
    <cellStyle name="SAPBEXexcCritical5 2 7 2" xfId="23655"/>
    <cellStyle name="SAPBEXexcCritical5 2 7 3" xfId="23656"/>
    <cellStyle name="SAPBEXexcCritical5 2 7 3 2" xfId="23657"/>
    <cellStyle name="SAPBEXexcCritical5 2 7 3 3" xfId="23658"/>
    <cellStyle name="SAPBEXexcCritical5 2 7 3 4" xfId="23659"/>
    <cellStyle name="SAPBEXexcCritical5 2 7 3 5" xfId="23660"/>
    <cellStyle name="SAPBEXexcCritical5 2 7 3 6" xfId="23661"/>
    <cellStyle name="SAPBEXexcCritical5 2 7 3 7" xfId="23662"/>
    <cellStyle name="SAPBEXexcCritical5 2 7 3 8" xfId="23663"/>
    <cellStyle name="SAPBEXexcCritical5 2 7 4" xfId="23664"/>
    <cellStyle name="SAPBEXexcCritical5 2 7 4 2" xfId="23665"/>
    <cellStyle name="SAPBEXexcCritical5 2 7 4 3" xfId="23666"/>
    <cellStyle name="SAPBEXexcCritical5 2 7 4 4" xfId="23667"/>
    <cellStyle name="SAPBEXexcCritical5 2 7 4 5" xfId="23668"/>
    <cellStyle name="SAPBEXexcCritical5 2 7 4 6" xfId="23669"/>
    <cellStyle name="SAPBEXexcCritical5 2 7 4 7" xfId="23670"/>
    <cellStyle name="SAPBEXexcCritical5 2 7 4 8" xfId="23671"/>
    <cellStyle name="SAPBEXexcCritical5 2 7 5" xfId="23672"/>
    <cellStyle name="SAPBEXexcCritical5 2 7 5 2" xfId="23673"/>
    <cellStyle name="SAPBEXexcCritical5 2 7 5 3" xfId="23674"/>
    <cellStyle name="SAPBEXexcCritical5 2 7 5 4" xfId="23675"/>
    <cellStyle name="SAPBEXexcCritical5 2 7 5 5" xfId="23676"/>
    <cellStyle name="SAPBEXexcCritical5 2 7 5 6" xfId="23677"/>
    <cellStyle name="SAPBEXexcCritical5 2 7 5 7" xfId="23678"/>
    <cellStyle name="SAPBEXexcCritical5 2 7 5 8" xfId="23679"/>
    <cellStyle name="SAPBEXexcCritical5 2 7 6" xfId="23680"/>
    <cellStyle name="SAPBEXexcCritical5 2 7 6 2" xfId="23681"/>
    <cellStyle name="SAPBEXexcCritical5 2 7 6 3" xfId="23682"/>
    <cellStyle name="SAPBEXexcCritical5 2 7 6 4" xfId="23683"/>
    <cellStyle name="SAPBEXexcCritical5 2 7 6 5" xfId="23684"/>
    <cellStyle name="SAPBEXexcCritical5 2 7 6 6" xfId="23685"/>
    <cellStyle name="SAPBEXexcCritical5 2 7 6 7" xfId="23686"/>
    <cellStyle name="SAPBEXexcCritical5 2 7 6 8" xfId="23687"/>
    <cellStyle name="SAPBEXexcCritical5 2 7 7" xfId="23688"/>
    <cellStyle name="SAPBEXexcCritical5 2 7 7 2" xfId="23689"/>
    <cellStyle name="SAPBEXexcCritical5 2 7 7 3" xfId="23690"/>
    <cellStyle name="SAPBEXexcCritical5 2 7 7 4" xfId="23691"/>
    <cellStyle name="SAPBEXexcCritical5 2 7 7 5" xfId="23692"/>
    <cellStyle name="SAPBEXexcCritical5 2 7 7 6" xfId="23693"/>
    <cellStyle name="SAPBEXexcCritical5 2 7 7 7" xfId="23694"/>
    <cellStyle name="SAPBEXexcCritical5 2 7 7 8" xfId="23695"/>
    <cellStyle name="SAPBEXexcCritical5 2 7 8" xfId="23696"/>
    <cellStyle name="SAPBEXexcCritical5 2 7 8 2" xfId="23697"/>
    <cellStyle name="SAPBEXexcCritical5 2 7 8 3" xfId="23698"/>
    <cellStyle name="SAPBEXexcCritical5 2 7 8 4" xfId="23699"/>
    <cellStyle name="SAPBEXexcCritical5 2 7 8 5" xfId="23700"/>
    <cellStyle name="SAPBEXexcCritical5 2 7 8 6" xfId="23701"/>
    <cellStyle name="SAPBEXexcCritical5 2 7 8 7" xfId="23702"/>
    <cellStyle name="SAPBEXexcCritical5 2 7 8 8" xfId="23703"/>
    <cellStyle name="SAPBEXexcCritical5 2 7 9" xfId="23704"/>
    <cellStyle name="SAPBEXexcCritical5 2 8" xfId="23705"/>
    <cellStyle name="SAPBEXexcCritical5 2 8 10" xfId="23706"/>
    <cellStyle name="SAPBEXexcCritical5 2 8 11" xfId="23707"/>
    <cellStyle name="SAPBEXexcCritical5 2 8 12" xfId="23708"/>
    <cellStyle name="SAPBEXexcCritical5 2 8 13" xfId="23709"/>
    <cellStyle name="SAPBEXexcCritical5 2 8 14" xfId="23710"/>
    <cellStyle name="SAPBEXexcCritical5 2 8 15" xfId="23711"/>
    <cellStyle name="SAPBEXexcCritical5 2 8 2" xfId="23712"/>
    <cellStyle name="SAPBEXexcCritical5 2 8 3" xfId="23713"/>
    <cellStyle name="SAPBEXexcCritical5 2 8 3 2" xfId="23714"/>
    <cellStyle name="SAPBEXexcCritical5 2 8 3 3" xfId="23715"/>
    <cellStyle name="SAPBEXexcCritical5 2 8 3 4" xfId="23716"/>
    <cellStyle name="SAPBEXexcCritical5 2 8 3 5" xfId="23717"/>
    <cellStyle name="SAPBEXexcCritical5 2 8 3 6" xfId="23718"/>
    <cellStyle name="SAPBEXexcCritical5 2 8 3 7" xfId="23719"/>
    <cellStyle name="SAPBEXexcCritical5 2 8 3 8" xfId="23720"/>
    <cellStyle name="SAPBEXexcCritical5 2 8 4" xfId="23721"/>
    <cellStyle name="SAPBEXexcCritical5 2 8 4 2" xfId="23722"/>
    <cellStyle name="SAPBEXexcCritical5 2 8 4 3" xfId="23723"/>
    <cellStyle name="SAPBEXexcCritical5 2 8 4 4" xfId="23724"/>
    <cellStyle name="SAPBEXexcCritical5 2 8 4 5" xfId="23725"/>
    <cellStyle name="SAPBEXexcCritical5 2 8 4 6" xfId="23726"/>
    <cellStyle name="SAPBEXexcCritical5 2 8 4 7" xfId="23727"/>
    <cellStyle name="SAPBEXexcCritical5 2 8 4 8" xfId="23728"/>
    <cellStyle name="SAPBEXexcCritical5 2 8 5" xfId="23729"/>
    <cellStyle name="SAPBEXexcCritical5 2 8 5 2" xfId="23730"/>
    <cellStyle name="SAPBEXexcCritical5 2 8 5 3" xfId="23731"/>
    <cellStyle name="SAPBEXexcCritical5 2 8 5 4" xfId="23732"/>
    <cellStyle name="SAPBEXexcCritical5 2 8 5 5" xfId="23733"/>
    <cellStyle name="SAPBEXexcCritical5 2 8 5 6" xfId="23734"/>
    <cellStyle name="SAPBEXexcCritical5 2 8 5 7" xfId="23735"/>
    <cellStyle name="SAPBEXexcCritical5 2 8 5 8" xfId="23736"/>
    <cellStyle name="SAPBEXexcCritical5 2 8 6" xfId="23737"/>
    <cellStyle name="SAPBEXexcCritical5 2 8 6 2" xfId="23738"/>
    <cellStyle name="SAPBEXexcCritical5 2 8 6 3" xfId="23739"/>
    <cellStyle name="SAPBEXexcCritical5 2 8 6 4" xfId="23740"/>
    <cellStyle name="SAPBEXexcCritical5 2 8 6 5" xfId="23741"/>
    <cellStyle name="SAPBEXexcCritical5 2 8 6 6" xfId="23742"/>
    <cellStyle name="SAPBEXexcCritical5 2 8 6 7" xfId="23743"/>
    <cellStyle name="SAPBEXexcCritical5 2 8 6 8" xfId="23744"/>
    <cellStyle name="SAPBEXexcCritical5 2 8 7" xfId="23745"/>
    <cellStyle name="SAPBEXexcCritical5 2 8 7 2" xfId="23746"/>
    <cellStyle name="SAPBEXexcCritical5 2 8 7 3" xfId="23747"/>
    <cellStyle name="SAPBEXexcCritical5 2 8 7 4" xfId="23748"/>
    <cellStyle name="SAPBEXexcCritical5 2 8 7 5" xfId="23749"/>
    <cellStyle name="SAPBEXexcCritical5 2 8 7 6" xfId="23750"/>
    <cellStyle name="SAPBEXexcCritical5 2 8 7 7" xfId="23751"/>
    <cellStyle name="SAPBEXexcCritical5 2 8 7 8" xfId="23752"/>
    <cellStyle name="SAPBEXexcCritical5 2 8 8" xfId="23753"/>
    <cellStyle name="SAPBEXexcCritical5 2 8 8 2" xfId="23754"/>
    <cellStyle name="SAPBEXexcCritical5 2 8 8 3" xfId="23755"/>
    <cellStyle name="SAPBEXexcCritical5 2 8 8 4" xfId="23756"/>
    <cellStyle name="SAPBEXexcCritical5 2 8 8 5" xfId="23757"/>
    <cellStyle name="SAPBEXexcCritical5 2 8 8 6" xfId="23758"/>
    <cellStyle name="SAPBEXexcCritical5 2 8 8 7" xfId="23759"/>
    <cellStyle name="SAPBEXexcCritical5 2 8 8 8" xfId="23760"/>
    <cellStyle name="SAPBEXexcCritical5 2 8 9" xfId="23761"/>
    <cellStyle name="SAPBEXexcCritical5 3" xfId="23762"/>
    <cellStyle name="SAPBEXexcCritical5 4" xfId="23763"/>
    <cellStyle name="SAPBEXexcCritical5 4 10" xfId="23764"/>
    <cellStyle name="SAPBEXexcCritical5 4 11" xfId="23765"/>
    <cellStyle name="SAPBEXexcCritical5 4 12" xfId="23766"/>
    <cellStyle name="SAPBEXexcCritical5 4 13" xfId="23767"/>
    <cellStyle name="SAPBEXexcCritical5 4 14" xfId="23768"/>
    <cellStyle name="SAPBEXexcCritical5 4 15" xfId="23769"/>
    <cellStyle name="SAPBEXexcCritical5 4 2" xfId="23770"/>
    <cellStyle name="SAPBEXexcCritical5 4 3" xfId="23771"/>
    <cellStyle name="SAPBEXexcCritical5 4 3 2" xfId="23772"/>
    <cellStyle name="SAPBEXexcCritical5 4 3 3" xfId="23773"/>
    <cellStyle name="SAPBEXexcCritical5 4 3 4" xfId="23774"/>
    <cellStyle name="SAPBEXexcCritical5 4 3 5" xfId="23775"/>
    <cellStyle name="SAPBEXexcCritical5 4 3 6" xfId="23776"/>
    <cellStyle name="SAPBEXexcCritical5 4 3 7" xfId="23777"/>
    <cellStyle name="SAPBEXexcCritical5 4 3 8" xfId="23778"/>
    <cellStyle name="SAPBEXexcCritical5 4 4" xfId="23779"/>
    <cellStyle name="SAPBEXexcCritical5 4 4 2" xfId="23780"/>
    <cellStyle name="SAPBEXexcCritical5 4 4 3" xfId="23781"/>
    <cellStyle name="SAPBEXexcCritical5 4 4 4" xfId="23782"/>
    <cellStyle name="SAPBEXexcCritical5 4 4 5" xfId="23783"/>
    <cellStyle name="SAPBEXexcCritical5 4 4 6" xfId="23784"/>
    <cellStyle name="SAPBEXexcCritical5 4 4 7" xfId="23785"/>
    <cellStyle name="SAPBEXexcCritical5 4 4 8" xfId="23786"/>
    <cellStyle name="SAPBEXexcCritical5 4 5" xfId="23787"/>
    <cellStyle name="SAPBEXexcCritical5 4 5 2" xfId="23788"/>
    <cellStyle name="SAPBEXexcCritical5 4 5 3" xfId="23789"/>
    <cellStyle name="SAPBEXexcCritical5 4 5 4" xfId="23790"/>
    <cellStyle name="SAPBEXexcCritical5 4 5 5" xfId="23791"/>
    <cellStyle name="SAPBEXexcCritical5 4 5 6" xfId="23792"/>
    <cellStyle name="SAPBEXexcCritical5 4 5 7" xfId="23793"/>
    <cellStyle name="SAPBEXexcCritical5 4 5 8" xfId="23794"/>
    <cellStyle name="SAPBEXexcCritical5 4 6" xfId="23795"/>
    <cellStyle name="SAPBEXexcCritical5 4 6 2" xfId="23796"/>
    <cellStyle name="SAPBEXexcCritical5 4 6 3" xfId="23797"/>
    <cellStyle name="SAPBEXexcCritical5 4 6 4" xfId="23798"/>
    <cellStyle name="SAPBEXexcCritical5 4 6 5" xfId="23799"/>
    <cellStyle name="SAPBEXexcCritical5 4 6 6" xfId="23800"/>
    <cellStyle name="SAPBEXexcCritical5 4 6 7" xfId="23801"/>
    <cellStyle name="SAPBEXexcCritical5 4 6 8" xfId="23802"/>
    <cellStyle name="SAPBEXexcCritical5 4 7" xfId="23803"/>
    <cellStyle name="SAPBEXexcCritical5 4 7 2" xfId="23804"/>
    <cellStyle name="SAPBEXexcCritical5 4 7 3" xfId="23805"/>
    <cellStyle name="SAPBEXexcCritical5 4 7 4" xfId="23806"/>
    <cellStyle name="SAPBEXexcCritical5 4 7 5" xfId="23807"/>
    <cellStyle name="SAPBEXexcCritical5 4 7 6" xfId="23808"/>
    <cellStyle name="SAPBEXexcCritical5 4 7 7" xfId="23809"/>
    <cellStyle name="SAPBEXexcCritical5 4 7 8" xfId="23810"/>
    <cellStyle name="SAPBEXexcCritical5 4 8" xfId="23811"/>
    <cellStyle name="SAPBEXexcCritical5 4 8 2" xfId="23812"/>
    <cellStyle name="SAPBEXexcCritical5 4 8 3" xfId="23813"/>
    <cellStyle name="SAPBEXexcCritical5 4 8 4" xfId="23814"/>
    <cellStyle name="SAPBEXexcCritical5 4 8 5" xfId="23815"/>
    <cellStyle name="SAPBEXexcCritical5 4 8 6" xfId="23816"/>
    <cellStyle name="SAPBEXexcCritical5 4 8 7" xfId="23817"/>
    <cellStyle name="SAPBEXexcCritical5 4 8 8" xfId="23818"/>
    <cellStyle name="SAPBEXexcCritical5 4 9" xfId="23819"/>
    <cellStyle name="SAPBEXexcCritical5 5" xfId="23820"/>
    <cellStyle name="SAPBEXexcCritical5 5 10" xfId="23821"/>
    <cellStyle name="SAPBEXexcCritical5 5 11" xfId="23822"/>
    <cellStyle name="SAPBEXexcCritical5 5 12" xfId="23823"/>
    <cellStyle name="SAPBEXexcCritical5 5 13" xfId="23824"/>
    <cellStyle name="SAPBEXexcCritical5 5 14" xfId="23825"/>
    <cellStyle name="SAPBEXexcCritical5 5 15" xfId="23826"/>
    <cellStyle name="SAPBEXexcCritical5 5 2" xfId="23827"/>
    <cellStyle name="SAPBEXexcCritical5 5 3" xfId="23828"/>
    <cellStyle name="SAPBEXexcCritical5 5 3 2" xfId="23829"/>
    <cellStyle name="SAPBEXexcCritical5 5 3 3" xfId="23830"/>
    <cellStyle name="SAPBEXexcCritical5 5 3 4" xfId="23831"/>
    <cellStyle name="SAPBEXexcCritical5 5 3 5" xfId="23832"/>
    <cellStyle name="SAPBEXexcCritical5 5 3 6" xfId="23833"/>
    <cellStyle name="SAPBEXexcCritical5 5 3 7" xfId="23834"/>
    <cellStyle name="SAPBEXexcCritical5 5 3 8" xfId="23835"/>
    <cellStyle name="SAPBEXexcCritical5 5 4" xfId="23836"/>
    <cellStyle name="SAPBEXexcCritical5 5 4 2" xfId="23837"/>
    <cellStyle name="SAPBEXexcCritical5 5 4 3" xfId="23838"/>
    <cellStyle name="SAPBEXexcCritical5 5 4 4" xfId="23839"/>
    <cellStyle name="SAPBEXexcCritical5 5 4 5" xfId="23840"/>
    <cellStyle name="SAPBEXexcCritical5 5 4 6" xfId="23841"/>
    <cellStyle name="SAPBEXexcCritical5 5 4 7" xfId="23842"/>
    <cellStyle name="SAPBEXexcCritical5 5 4 8" xfId="23843"/>
    <cellStyle name="SAPBEXexcCritical5 5 5" xfId="23844"/>
    <cellStyle name="SAPBEXexcCritical5 5 5 2" xfId="23845"/>
    <cellStyle name="SAPBEXexcCritical5 5 5 3" xfId="23846"/>
    <cellStyle name="SAPBEXexcCritical5 5 5 4" xfId="23847"/>
    <cellStyle name="SAPBEXexcCritical5 5 5 5" xfId="23848"/>
    <cellStyle name="SAPBEXexcCritical5 5 5 6" xfId="23849"/>
    <cellStyle name="SAPBEXexcCritical5 5 5 7" xfId="23850"/>
    <cellStyle name="SAPBEXexcCritical5 5 5 8" xfId="23851"/>
    <cellStyle name="SAPBEXexcCritical5 5 6" xfId="23852"/>
    <cellStyle name="SAPBEXexcCritical5 5 6 2" xfId="23853"/>
    <cellStyle name="SAPBEXexcCritical5 5 6 3" xfId="23854"/>
    <cellStyle name="SAPBEXexcCritical5 5 6 4" xfId="23855"/>
    <cellStyle name="SAPBEXexcCritical5 5 6 5" xfId="23856"/>
    <cellStyle name="SAPBEXexcCritical5 5 6 6" xfId="23857"/>
    <cellStyle name="SAPBEXexcCritical5 5 6 7" xfId="23858"/>
    <cellStyle name="SAPBEXexcCritical5 5 6 8" xfId="23859"/>
    <cellStyle name="SAPBEXexcCritical5 5 7" xfId="23860"/>
    <cellStyle name="SAPBEXexcCritical5 5 7 2" xfId="23861"/>
    <cellStyle name="SAPBEXexcCritical5 5 7 3" xfId="23862"/>
    <cellStyle name="SAPBEXexcCritical5 5 7 4" xfId="23863"/>
    <cellStyle name="SAPBEXexcCritical5 5 7 5" xfId="23864"/>
    <cellStyle name="SAPBEXexcCritical5 5 7 6" xfId="23865"/>
    <cellStyle name="SAPBEXexcCritical5 5 7 7" xfId="23866"/>
    <cellStyle name="SAPBEXexcCritical5 5 7 8" xfId="23867"/>
    <cellStyle name="SAPBEXexcCritical5 5 8" xfId="23868"/>
    <cellStyle name="SAPBEXexcCritical5 5 8 2" xfId="23869"/>
    <cellStyle name="SAPBEXexcCritical5 5 8 3" xfId="23870"/>
    <cellStyle name="SAPBEXexcCritical5 5 8 4" xfId="23871"/>
    <cellStyle name="SAPBEXexcCritical5 5 8 5" xfId="23872"/>
    <cellStyle name="SAPBEXexcCritical5 5 8 6" xfId="23873"/>
    <cellStyle name="SAPBEXexcCritical5 5 8 7" xfId="23874"/>
    <cellStyle name="SAPBEXexcCritical5 5 8 8" xfId="23875"/>
    <cellStyle name="SAPBEXexcCritical5 5 9" xfId="23876"/>
    <cellStyle name="SAPBEXexcCritical5 6" xfId="23877"/>
    <cellStyle name="SAPBEXexcCritical5 6 10" xfId="23878"/>
    <cellStyle name="SAPBEXexcCritical5 6 11" xfId="23879"/>
    <cellStyle name="SAPBEXexcCritical5 6 12" xfId="23880"/>
    <cellStyle name="SAPBEXexcCritical5 6 13" xfId="23881"/>
    <cellStyle name="SAPBEXexcCritical5 6 14" xfId="23882"/>
    <cellStyle name="SAPBEXexcCritical5 6 15" xfId="23883"/>
    <cellStyle name="SAPBEXexcCritical5 6 2" xfId="23884"/>
    <cellStyle name="SAPBEXexcCritical5 6 3" xfId="23885"/>
    <cellStyle name="SAPBEXexcCritical5 6 3 2" xfId="23886"/>
    <cellStyle name="SAPBEXexcCritical5 6 3 3" xfId="23887"/>
    <cellStyle name="SAPBEXexcCritical5 6 3 4" xfId="23888"/>
    <cellStyle name="SAPBEXexcCritical5 6 3 5" xfId="23889"/>
    <cellStyle name="SAPBEXexcCritical5 6 3 6" xfId="23890"/>
    <cellStyle name="SAPBEXexcCritical5 6 3 7" xfId="23891"/>
    <cellStyle name="SAPBEXexcCritical5 6 3 8" xfId="23892"/>
    <cellStyle name="SAPBEXexcCritical5 6 4" xfId="23893"/>
    <cellStyle name="SAPBEXexcCritical5 6 4 2" xfId="23894"/>
    <cellStyle name="SAPBEXexcCritical5 6 4 3" xfId="23895"/>
    <cellStyle name="SAPBEXexcCritical5 6 4 4" xfId="23896"/>
    <cellStyle name="SAPBEXexcCritical5 6 4 5" xfId="23897"/>
    <cellStyle name="SAPBEXexcCritical5 6 4 6" xfId="23898"/>
    <cellStyle name="SAPBEXexcCritical5 6 4 7" xfId="23899"/>
    <cellStyle name="SAPBEXexcCritical5 6 4 8" xfId="23900"/>
    <cellStyle name="SAPBEXexcCritical5 6 5" xfId="23901"/>
    <cellStyle name="SAPBEXexcCritical5 6 5 2" xfId="23902"/>
    <cellStyle name="SAPBEXexcCritical5 6 5 3" xfId="23903"/>
    <cellStyle name="SAPBEXexcCritical5 6 5 4" xfId="23904"/>
    <cellStyle name="SAPBEXexcCritical5 6 5 5" xfId="23905"/>
    <cellStyle name="SAPBEXexcCritical5 6 5 6" xfId="23906"/>
    <cellStyle name="SAPBEXexcCritical5 6 5 7" xfId="23907"/>
    <cellStyle name="SAPBEXexcCritical5 6 5 8" xfId="23908"/>
    <cellStyle name="SAPBEXexcCritical5 6 6" xfId="23909"/>
    <cellStyle name="SAPBEXexcCritical5 6 6 2" xfId="23910"/>
    <cellStyle name="SAPBEXexcCritical5 6 6 3" xfId="23911"/>
    <cellStyle name="SAPBEXexcCritical5 6 6 4" xfId="23912"/>
    <cellStyle name="SAPBEXexcCritical5 6 6 5" xfId="23913"/>
    <cellStyle name="SAPBEXexcCritical5 6 6 6" xfId="23914"/>
    <cellStyle name="SAPBEXexcCritical5 6 6 7" xfId="23915"/>
    <cellStyle name="SAPBEXexcCritical5 6 6 8" xfId="23916"/>
    <cellStyle name="SAPBEXexcCritical5 6 7" xfId="23917"/>
    <cellStyle name="SAPBEXexcCritical5 6 7 2" xfId="23918"/>
    <cellStyle name="SAPBEXexcCritical5 6 7 3" xfId="23919"/>
    <cellStyle name="SAPBEXexcCritical5 6 7 4" xfId="23920"/>
    <cellStyle name="SAPBEXexcCritical5 6 7 5" xfId="23921"/>
    <cellStyle name="SAPBEXexcCritical5 6 7 6" xfId="23922"/>
    <cellStyle name="SAPBEXexcCritical5 6 7 7" xfId="23923"/>
    <cellStyle name="SAPBEXexcCritical5 6 7 8" xfId="23924"/>
    <cellStyle name="SAPBEXexcCritical5 6 8" xfId="23925"/>
    <cellStyle name="SAPBEXexcCritical5 6 8 2" xfId="23926"/>
    <cellStyle name="SAPBEXexcCritical5 6 8 3" xfId="23927"/>
    <cellStyle name="SAPBEXexcCritical5 6 8 4" xfId="23928"/>
    <cellStyle name="SAPBEXexcCritical5 6 8 5" xfId="23929"/>
    <cellStyle name="SAPBEXexcCritical5 6 8 6" xfId="23930"/>
    <cellStyle name="SAPBEXexcCritical5 6 8 7" xfId="23931"/>
    <cellStyle name="SAPBEXexcCritical5 6 8 8" xfId="23932"/>
    <cellStyle name="SAPBEXexcCritical5 6 9" xfId="23933"/>
    <cellStyle name="SAPBEXexcCritical5 7" xfId="23934"/>
    <cellStyle name="SAPBEXexcCritical5 7 10" xfId="23935"/>
    <cellStyle name="SAPBEXexcCritical5 7 11" xfId="23936"/>
    <cellStyle name="SAPBEXexcCritical5 7 12" xfId="23937"/>
    <cellStyle name="SAPBEXexcCritical5 7 13" xfId="23938"/>
    <cellStyle name="SAPBEXexcCritical5 7 14" xfId="23939"/>
    <cellStyle name="SAPBEXexcCritical5 7 15" xfId="23940"/>
    <cellStyle name="SAPBEXexcCritical5 7 2" xfId="23941"/>
    <cellStyle name="SAPBEXexcCritical5 7 3" xfId="23942"/>
    <cellStyle name="SAPBEXexcCritical5 7 3 2" xfId="23943"/>
    <cellStyle name="SAPBEXexcCritical5 7 3 3" xfId="23944"/>
    <cellStyle name="SAPBEXexcCritical5 7 3 4" xfId="23945"/>
    <cellStyle name="SAPBEXexcCritical5 7 3 5" xfId="23946"/>
    <cellStyle name="SAPBEXexcCritical5 7 3 6" xfId="23947"/>
    <cellStyle name="SAPBEXexcCritical5 7 3 7" xfId="23948"/>
    <cellStyle name="SAPBEXexcCritical5 7 3 8" xfId="23949"/>
    <cellStyle name="SAPBEXexcCritical5 7 4" xfId="23950"/>
    <cellStyle name="SAPBEXexcCritical5 7 4 2" xfId="23951"/>
    <cellStyle name="SAPBEXexcCritical5 7 4 3" xfId="23952"/>
    <cellStyle name="SAPBEXexcCritical5 7 4 4" xfId="23953"/>
    <cellStyle name="SAPBEXexcCritical5 7 4 5" xfId="23954"/>
    <cellStyle name="SAPBEXexcCritical5 7 4 6" xfId="23955"/>
    <cellStyle name="SAPBEXexcCritical5 7 4 7" xfId="23956"/>
    <cellStyle name="SAPBEXexcCritical5 7 4 8" xfId="23957"/>
    <cellStyle name="SAPBEXexcCritical5 7 5" xfId="23958"/>
    <cellStyle name="SAPBEXexcCritical5 7 5 2" xfId="23959"/>
    <cellStyle name="SAPBEXexcCritical5 7 5 3" xfId="23960"/>
    <cellStyle name="SAPBEXexcCritical5 7 5 4" xfId="23961"/>
    <cellStyle name="SAPBEXexcCritical5 7 5 5" xfId="23962"/>
    <cellStyle name="SAPBEXexcCritical5 7 5 6" xfId="23963"/>
    <cellStyle name="SAPBEXexcCritical5 7 5 7" xfId="23964"/>
    <cellStyle name="SAPBEXexcCritical5 7 5 8" xfId="23965"/>
    <cellStyle name="SAPBEXexcCritical5 7 6" xfId="23966"/>
    <cellStyle name="SAPBEXexcCritical5 7 6 2" xfId="23967"/>
    <cellStyle name="SAPBEXexcCritical5 7 6 3" xfId="23968"/>
    <cellStyle name="SAPBEXexcCritical5 7 6 4" xfId="23969"/>
    <cellStyle name="SAPBEXexcCritical5 7 6 5" xfId="23970"/>
    <cellStyle name="SAPBEXexcCritical5 7 6 6" xfId="23971"/>
    <cellStyle name="SAPBEXexcCritical5 7 6 7" xfId="23972"/>
    <cellStyle name="SAPBEXexcCritical5 7 6 8" xfId="23973"/>
    <cellStyle name="SAPBEXexcCritical5 7 7" xfId="23974"/>
    <cellStyle name="SAPBEXexcCritical5 7 7 2" xfId="23975"/>
    <cellStyle name="SAPBEXexcCritical5 7 7 3" xfId="23976"/>
    <cellStyle name="SAPBEXexcCritical5 7 7 4" xfId="23977"/>
    <cellStyle name="SAPBEXexcCritical5 7 7 5" xfId="23978"/>
    <cellStyle name="SAPBEXexcCritical5 7 7 6" xfId="23979"/>
    <cellStyle name="SAPBEXexcCritical5 7 7 7" xfId="23980"/>
    <cellStyle name="SAPBEXexcCritical5 7 7 8" xfId="23981"/>
    <cellStyle name="SAPBEXexcCritical5 7 8" xfId="23982"/>
    <cellStyle name="SAPBEXexcCritical5 7 8 2" xfId="23983"/>
    <cellStyle name="SAPBEXexcCritical5 7 8 3" xfId="23984"/>
    <cellStyle name="SAPBEXexcCritical5 7 8 4" xfId="23985"/>
    <cellStyle name="SAPBEXexcCritical5 7 8 5" xfId="23986"/>
    <cellStyle name="SAPBEXexcCritical5 7 8 6" xfId="23987"/>
    <cellStyle name="SAPBEXexcCritical5 7 8 7" xfId="23988"/>
    <cellStyle name="SAPBEXexcCritical5 7 8 8" xfId="23989"/>
    <cellStyle name="SAPBEXexcCritical5 7 9" xfId="23990"/>
    <cellStyle name="SAPBEXexcCritical5 8" xfId="23991"/>
    <cellStyle name="SAPBEXexcCritical5 8 10" xfId="23992"/>
    <cellStyle name="SAPBEXexcCritical5 8 11" xfId="23993"/>
    <cellStyle name="SAPBEXexcCritical5 8 12" xfId="23994"/>
    <cellStyle name="SAPBEXexcCritical5 8 13" xfId="23995"/>
    <cellStyle name="SAPBEXexcCritical5 8 14" xfId="23996"/>
    <cellStyle name="SAPBEXexcCritical5 8 15" xfId="23997"/>
    <cellStyle name="SAPBEXexcCritical5 8 2" xfId="23998"/>
    <cellStyle name="SAPBEXexcCritical5 8 3" xfId="23999"/>
    <cellStyle name="SAPBEXexcCritical5 8 3 2" xfId="24000"/>
    <cellStyle name="SAPBEXexcCritical5 8 3 3" xfId="24001"/>
    <cellStyle name="SAPBEXexcCritical5 8 3 4" xfId="24002"/>
    <cellStyle name="SAPBEXexcCritical5 8 3 5" xfId="24003"/>
    <cellStyle name="SAPBEXexcCritical5 8 3 6" xfId="24004"/>
    <cellStyle name="SAPBEXexcCritical5 8 3 7" xfId="24005"/>
    <cellStyle name="SAPBEXexcCritical5 8 3 8" xfId="24006"/>
    <cellStyle name="SAPBEXexcCritical5 8 4" xfId="24007"/>
    <cellStyle name="SAPBEXexcCritical5 8 4 2" xfId="24008"/>
    <cellStyle name="SAPBEXexcCritical5 8 4 3" xfId="24009"/>
    <cellStyle name="SAPBEXexcCritical5 8 4 4" xfId="24010"/>
    <cellStyle name="SAPBEXexcCritical5 8 4 5" xfId="24011"/>
    <cellStyle name="SAPBEXexcCritical5 8 4 6" xfId="24012"/>
    <cellStyle name="SAPBEXexcCritical5 8 4 7" xfId="24013"/>
    <cellStyle name="SAPBEXexcCritical5 8 4 8" xfId="24014"/>
    <cellStyle name="SAPBEXexcCritical5 8 5" xfId="24015"/>
    <cellStyle name="SAPBEXexcCritical5 8 5 2" xfId="24016"/>
    <cellStyle name="SAPBEXexcCritical5 8 5 3" xfId="24017"/>
    <cellStyle name="SAPBEXexcCritical5 8 5 4" xfId="24018"/>
    <cellStyle name="SAPBEXexcCritical5 8 5 5" xfId="24019"/>
    <cellStyle name="SAPBEXexcCritical5 8 5 6" xfId="24020"/>
    <cellStyle name="SAPBEXexcCritical5 8 5 7" xfId="24021"/>
    <cellStyle name="SAPBEXexcCritical5 8 5 8" xfId="24022"/>
    <cellStyle name="SAPBEXexcCritical5 8 6" xfId="24023"/>
    <cellStyle name="SAPBEXexcCritical5 8 6 2" xfId="24024"/>
    <cellStyle name="SAPBEXexcCritical5 8 6 3" xfId="24025"/>
    <cellStyle name="SAPBEXexcCritical5 8 6 4" xfId="24026"/>
    <cellStyle name="SAPBEXexcCritical5 8 6 5" xfId="24027"/>
    <cellStyle name="SAPBEXexcCritical5 8 6 6" xfId="24028"/>
    <cellStyle name="SAPBEXexcCritical5 8 6 7" xfId="24029"/>
    <cellStyle name="SAPBEXexcCritical5 8 6 8" xfId="24030"/>
    <cellStyle name="SAPBEXexcCritical5 8 7" xfId="24031"/>
    <cellStyle name="SAPBEXexcCritical5 8 7 2" xfId="24032"/>
    <cellStyle name="SAPBEXexcCritical5 8 7 3" xfId="24033"/>
    <cellStyle name="SAPBEXexcCritical5 8 7 4" xfId="24034"/>
    <cellStyle name="SAPBEXexcCritical5 8 7 5" xfId="24035"/>
    <cellStyle name="SAPBEXexcCritical5 8 7 6" xfId="24036"/>
    <cellStyle name="SAPBEXexcCritical5 8 7 7" xfId="24037"/>
    <cellStyle name="SAPBEXexcCritical5 8 7 8" xfId="24038"/>
    <cellStyle name="SAPBEXexcCritical5 8 8" xfId="24039"/>
    <cellStyle name="SAPBEXexcCritical5 8 8 2" xfId="24040"/>
    <cellStyle name="SAPBEXexcCritical5 8 8 3" xfId="24041"/>
    <cellStyle name="SAPBEXexcCritical5 8 8 4" xfId="24042"/>
    <cellStyle name="SAPBEXexcCritical5 8 8 5" xfId="24043"/>
    <cellStyle name="SAPBEXexcCritical5 8 8 6" xfId="24044"/>
    <cellStyle name="SAPBEXexcCritical5 8 8 7" xfId="24045"/>
    <cellStyle name="SAPBEXexcCritical5 8 8 8" xfId="24046"/>
    <cellStyle name="SAPBEXexcCritical5 8 9" xfId="24047"/>
    <cellStyle name="SAPBEXexcCritical5 9" xfId="24048"/>
    <cellStyle name="SAPBEXexcCritical5 9 10" xfId="24049"/>
    <cellStyle name="SAPBEXexcCritical5 9 11" xfId="24050"/>
    <cellStyle name="SAPBEXexcCritical5 9 12" xfId="24051"/>
    <cellStyle name="SAPBEXexcCritical5 9 13" xfId="24052"/>
    <cellStyle name="SAPBEXexcCritical5 9 14" xfId="24053"/>
    <cellStyle name="SAPBEXexcCritical5 9 15" xfId="24054"/>
    <cellStyle name="SAPBEXexcCritical5 9 2" xfId="24055"/>
    <cellStyle name="SAPBEXexcCritical5 9 3" xfId="24056"/>
    <cellStyle name="SAPBEXexcCritical5 9 3 2" xfId="24057"/>
    <cellStyle name="SAPBEXexcCritical5 9 3 3" xfId="24058"/>
    <cellStyle name="SAPBEXexcCritical5 9 3 4" xfId="24059"/>
    <cellStyle name="SAPBEXexcCritical5 9 3 5" xfId="24060"/>
    <cellStyle name="SAPBEXexcCritical5 9 3 6" xfId="24061"/>
    <cellStyle name="SAPBEXexcCritical5 9 3 7" xfId="24062"/>
    <cellStyle name="SAPBEXexcCritical5 9 3 8" xfId="24063"/>
    <cellStyle name="SAPBEXexcCritical5 9 4" xfId="24064"/>
    <cellStyle name="SAPBEXexcCritical5 9 4 2" xfId="24065"/>
    <cellStyle name="SAPBEXexcCritical5 9 4 3" xfId="24066"/>
    <cellStyle name="SAPBEXexcCritical5 9 4 4" xfId="24067"/>
    <cellStyle name="SAPBEXexcCritical5 9 4 5" xfId="24068"/>
    <cellStyle name="SAPBEXexcCritical5 9 4 6" xfId="24069"/>
    <cellStyle name="SAPBEXexcCritical5 9 4 7" xfId="24070"/>
    <cellStyle name="SAPBEXexcCritical5 9 4 8" xfId="24071"/>
    <cellStyle name="SAPBEXexcCritical5 9 5" xfId="24072"/>
    <cellStyle name="SAPBEXexcCritical5 9 5 2" xfId="24073"/>
    <cellStyle name="SAPBEXexcCritical5 9 5 3" xfId="24074"/>
    <cellStyle name="SAPBEXexcCritical5 9 5 4" xfId="24075"/>
    <cellStyle name="SAPBEXexcCritical5 9 5 5" xfId="24076"/>
    <cellStyle name="SAPBEXexcCritical5 9 5 6" xfId="24077"/>
    <cellStyle name="SAPBEXexcCritical5 9 5 7" xfId="24078"/>
    <cellStyle name="SAPBEXexcCritical5 9 5 8" xfId="24079"/>
    <cellStyle name="SAPBEXexcCritical5 9 6" xfId="24080"/>
    <cellStyle name="SAPBEXexcCritical5 9 6 2" xfId="24081"/>
    <cellStyle name="SAPBEXexcCritical5 9 6 3" xfId="24082"/>
    <cellStyle name="SAPBEXexcCritical5 9 6 4" xfId="24083"/>
    <cellStyle name="SAPBEXexcCritical5 9 6 5" xfId="24084"/>
    <cellStyle name="SAPBEXexcCritical5 9 6 6" xfId="24085"/>
    <cellStyle name="SAPBEXexcCritical5 9 6 7" xfId="24086"/>
    <cellStyle name="SAPBEXexcCritical5 9 6 8" xfId="24087"/>
    <cellStyle name="SAPBEXexcCritical5 9 7" xfId="24088"/>
    <cellStyle name="SAPBEXexcCritical5 9 7 2" xfId="24089"/>
    <cellStyle name="SAPBEXexcCritical5 9 7 3" xfId="24090"/>
    <cellStyle name="SAPBEXexcCritical5 9 7 4" xfId="24091"/>
    <cellStyle name="SAPBEXexcCritical5 9 7 5" xfId="24092"/>
    <cellStyle name="SAPBEXexcCritical5 9 7 6" xfId="24093"/>
    <cellStyle name="SAPBEXexcCritical5 9 7 7" xfId="24094"/>
    <cellStyle name="SAPBEXexcCritical5 9 7 8" xfId="24095"/>
    <cellStyle name="SAPBEXexcCritical5 9 8" xfId="24096"/>
    <cellStyle name="SAPBEXexcCritical5 9 8 2" xfId="24097"/>
    <cellStyle name="SAPBEXexcCritical5 9 8 3" xfId="24098"/>
    <cellStyle name="SAPBEXexcCritical5 9 8 4" xfId="24099"/>
    <cellStyle name="SAPBEXexcCritical5 9 8 5" xfId="24100"/>
    <cellStyle name="SAPBEXexcCritical5 9 8 6" xfId="24101"/>
    <cellStyle name="SAPBEXexcCritical5 9 8 7" xfId="24102"/>
    <cellStyle name="SAPBEXexcCritical5 9 8 8" xfId="24103"/>
    <cellStyle name="SAPBEXexcCritical5 9 9" xfId="24104"/>
    <cellStyle name="SAPBEXexcCritical6" xfId="24105"/>
    <cellStyle name="SAPBEXexcCritical6 2" xfId="24106"/>
    <cellStyle name="SAPBEXexcCritical6 2 2" xfId="24107"/>
    <cellStyle name="SAPBEXexcCritical6 2 3" xfId="24108"/>
    <cellStyle name="SAPBEXexcCritical6 2 3 10" xfId="24109"/>
    <cellStyle name="SAPBEXexcCritical6 2 3 11" xfId="24110"/>
    <cellStyle name="SAPBEXexcCritical6 2 3 12" xfId="24111"/>
    <cellStyle name="SAPBEXexcCritical6 2 3 13" xfId="24112"/>
    <cellStyle name="SAPBEXexcCritical6 2 3 14" xfId="24113"/>
    <cellStyle name="SAPBEXexcCritical6 2 3 15" xfId="24114"/>
    <cellStyle name="SAPBEXexcCritical6 2 3 2" xfId="24115"/>
    <cellStyle name="SAPBEXexcCritical6 2 3 3" xfId="24116"/>
    <cellStyle name="SAPBEXexcCritical6 2 3 3 2" xfId="24117"/>
    <cellStyle name="SAPBEXexcCritical6 2 3 3 3" xfId="24118"/>
    <cellStyle name="SAPBEXexcCritical6 2 3 3 4" xfId="24119"/>
    <cellStyle name="SAPBEXexcCritical6 2 3 3 5" xfId="24120"/>
    <cellStyle name="SAPBEXexcCritical6 2 3 3 6" xfId="24121"/>
    <cellStyle name="SAPBEXexcCritical6 2 3 3 7" xfId="24122"/>
    <cellStyle name="SAPBEXexcCritical6 2 3 3 8" xfId="24123"/>
    <cellStyle name="SAPBEXexcCritical6 2 3 4" xfId="24124"/>
    <cellStyle name="SAPBEXexcCritical6 2 3 4 2" xfId="24125"/>
    <cellStyle name="SAPBEXexcCritical6 2 3 4 3" xfId="24126"/>
    <cellStyle name="SAPBEXexcCritical6 2 3 4 4" xfId="24127"/>
    <cellStyle name="SAPBEXexcCritical6 2 3 4 5" xfId="24128"/>
    <cellStyle name="SAPBEXexcCritical6 2 3 4 6" xfId="24129"/>
    <cellStyle name="SAPBEXexcCritical6 2 3 4 7" xfId="24130"/>
    <cellStyle name="SAPBEXexcCritical6 2 3 4 8" xfId="24131"/>
    <cellStyle name="SAPBEXexcCritical6 2 3 5" xfId="24132"/>
    <cellStyle name="SAPBEXexcCritical6 2 3 5 2" xfId="24133"/>
    <cellStyle name="SAPBEXexcCritical6 2 3 5 3" xfId="24134"/>
    <cellStyle name="SAPBEXexcCritical6 2 3 5 4" xfId="24135"/>
    <cellStyle name="SAPBEXexcCritical6 2 3 5 5" xfId="24136"/>
    <cellStyle name="SAPBEXexcCritical6 2 3 5 6" xfId="24137"/>
    <cellStyle name="SAPBEXexcCritical6 2 3 5 7" xfId="24138"/>
    <cellStyle name="SAPBEXexcCritical6 2 3 5 8" xfId="24139"/>
    <cellStyle name="SAPBEXexcCritical6 2 3 6" xfId="24140"/>
    <cellStyle name="SAPBEXexcCritical6 2 3 6 2" xfId="24141"/>
    <cellStyle name="SAPBEXexcCritical6 2 3 6 3" xfId="24142"/>
    <cellStyle name="SAPBEXexcCritical6 2 3 6 4" xfId="24143"/>
    <cellStyle name="SAPBEXexcCritical6 2 3 6 5" xfId="24144"/>
    <cellStyle name="SAPBEXexcCritical6 2 3 6 6" xfId="24145"/>
    <cellStyle name="SAPBEXexcCritical6 2 3 6 7" xfId="24146"/>
    <cellStyle name="SAPBEXexcCritical6 2 3 6 8" xfId="24147"/>
    <cellStyle name="SAPBEXexcCritical6 2 3 7" xfId="24148"/>
    <cellStyle name="SAPBEXexcCritical6 2 3 7 2" xfId="24149"/>
    <cellStyle name="SAPBEXexcCritical6 2 3 7 3" xfId="24150"/>
    <cellStyle name="SAPBEXexcCritical6 2 3 7 4" xfId="24151"/>
    <cellStyle name="SAPBEXexcCritical6 2 3 7 5" xfId="24152"/>
    <cellStyle name="SAPBEXexcCritical6 2 3 7 6" xfId="24153"/>
    <cellStyle name="SAPBEXexcCritical6 2 3 7 7" xfId="24154"/>
    <cellStyle name="SAPBEXexcCritical6 2 3 7 8" xfId="24155"/>
    <cellStyle name="SAPBEXexcCritical6 2 3 8" xfId="24156"/>
    <cellStyle name="SAPBEXexcCritical6 2 3 8 2" xfId="24157"/>
    <cellStyle name="SAPBEXexcCritical6 2 3 8 3" xfId="24158"/>
    <cellStyle name="SAPBEXexcCritical6 2 3 8 4" xfId="24159"/>
    <cellStyle name="SAPBEXexcCritical6 2 3 8 5" xfId="24160"/>
    <cellStyle name="SAPBEXexcCritical6 2 3 8 6" xfId="24161"/>
    <cellStyle name="SAPBEXexcCritical6 2 3 8 7" xfId="24162"/>
    <cellStyle name="SAPBEXexcCritical6 2 3 8 8" xfId="24163"/>
    <cellStyle name="SAPBEXexcCritical6 2 3 9" xfId="24164"/>
    <cellStyle name="SAPBEXexcCritical6 2 4" xfId="24165"/>
    <cellStyle name="SAPBEXexcCritical6 2 4 10" xfId="24166"/>
    <cellStyle name="SAPBEXexcCritical6 2 4 11" xfId="24167"/>
    <cellStyle name="SAPBEXexcCritical6 2 4 12" xfId="24168"/>
    <cellStyle name="SAPBEXexcCritical6 2 4 13" xfId="24169"/>
    <cellStyle name="SAPBEXexcCritical6 2 4 14" xfId="24170"/>
    <cellStyle name="SAPBEXexcCritical6 2 4 15" xfId="24171"/>
    <cellStyle name="SAPBEXexcCritical6 2 4 2" xfId="24172"/>
    <cellStyle name="SAPBEXexcCritical6 2 4 3" xfId="24173"/>
    <cellStyle name="SAPBEXexcCritical6 2 4 3 2" xfId="24174"/>
    <cellStyle name="SAPBEXexcCritical6 2 4 3 3" xfId="24175"/>
    <cellStyle name="SAPBEXexcCritical6 2 4 3 4" xfId="24176"/>
    <cellStyle name="SAPBEXexcCritical6 2 4 3 5" xfId="24177"/>
    <cellStyle name="SAPBEXexcCritical6 2 4 3 6" xfId="24178"/>
    <cellStyle name="SAPBEXexcCritical6 2 4 3 7" xfId="24179"/>
    <cellStyle name="SAPBEXexcCritical6 2 4 3 8" xfId="24180"/>
    <cellStyle name="SAPBEXexcCritical6 2 4 4" xfId="24181"/>
    <cellStyle name="SAPBEXexcCritical6 2 4 4 2" xfId="24182"/>
    <cellStyle name="SAPBEXexcCritical6 2 4 4 3" xfId="24183"/>
    <cellStyle name="SAPBEXexcCritical6 2 4 4 4" xfId="24184"/>
    <cellStyle name="SAPBEXexcCritical6 2 4 4 5" xfId="24185"/>
    <cellStyle name="SAPBEXexcCritical6 2 4 4 6" xfId="24186"/>
    <cellStyle name="SAPBEXexcCritical6 2 4 4 7" xfId="24187"/>
    <cellStyle name="SAPBEXexcCritical6 2 4 4 8" xfId="24188"/>
    <cellStyle name="SAPBEXexcCritical6 2 4 5" xfId="24189"/>
    <cellStyle name="SAPBEXexcCritical6 2 4 5 2" xfId="24190"/>
    <cellStyle name="SAPBEXexcCritical6 2 4 5 3" xfId="24191"/>
    <cellStyle name="SAPBEXexcCritical6 2 4 5 4" xfId="24192"/>
    <cellStyle name="SAPBEXexcCritical6 2 4 5 5" xfId="24193"/>
    <cellStyle name="SAPBEXexcCritical6 2 4 5 6" xfId="24194"/>
    <cellStyle name="SAPBEXexcCritical6 2 4 5 7" xfId="24195"/>
    <cellStyle name="SAPBEXexcCritical6 2 4 5 8" xfId="24196"/>
    <cellStyle name="SAPBEXexcCritical6 2 4 6" xfId="24197"/>
    <cellStyle name="SAPBEXexcCritical6 2 4 6 2" xfId="24198"/>
    <cellStyle name="SAPBEXexcCritical6 2 4 6 3" xfId="24199"/>
    <cellStyle name="SAPBEXexcCritical6 2 4 6 4" xfId="24200"/>
    <cellStyle name="SAPBEXexcCritical6 2 4 6 5" xfId="24201"/>
    <cellStyle name="SAPBEXexcCritical6 2 4 6 6" xfId="24202"/>
    <cellStyle name="SAPBEXexcCritical6 2 4 6 7" xfId="24203"/>
    <cellStyle name="SAPBEXexcCritical6 2 4 6 8" xfId="24204"/>
    <cellStyle name="SAPBEXexcCritical6 2 4 7" xfId="24205"/>
    <cellStyle name="SAPBEXexcCritical6 2 4 7 2" xfId="24206"/>
    <cellStyle name="SAPBEXexcCritical6 2 4 7 3" xfId="24207"/>
    <cellStyle name="SAPBEXexcCritical6 2 4 7 4" xfId="24208"/>
    <cellStyle name="SAPBEXexcCritical6 2 4 7 5" xfId="24209"/>
    <cellStyle name="SAPBEXexcCritical6 2 4 7 6" xfId="24210"/>
    <cellStyle name="SAPBEXexcCritical6 2 4 7 7" xfId="24211"/>
    <cellStyle name="SAPBEXexcCritical6 2 4 7 8" xfId="24212"/>
    <cellStyle name="SAPBEXexcCritical6 2 4 8" xfId="24213"/>
    <cellStyle name="SAPBEXexcCritical6 2 4 8 2" xfId="24214"/>
    <cellStyle name="SAPBEXexcCritical6 2 4 8 3" xfId="24215"/>
    <cellStyle name="SAPBEXexcCritical6 2 4 8 4" xfId="24216"/>
    <cellStyle name="SAPBEXexcCritical6 2 4 8 5" xfId="24217"/>
    <cellStyle name="SAPBEXexcCritical6 2 4 8 6" xfId="24218"/>
    <cellStyle name="SAPBEXexcCritical6 2 4 8 7" xfId="24219"/>
    <cellStyle name="SAPBEXexcCritical6 2 4 8 8" xfId="24220"/>
    <cellStyle name="SAPBEXexcCritical6 2 4 9" xfId="24221"/>
    <cellStyle name="SAPBEXexcCritical6 2 5" xfId="24222"/>
    <cellStyle name="SAPBEXexcCritical6 2 5 10" xfId="24223"/>
    <cellStyle name="SAPBEXexcCritical6 2 5 11" xfId="24224"/>
    <cellStyle name="SAPBEXexcCritical6 2 5 12" xfId="24225"/>
    <cellStyle name="SAPBEXexcCritical6 2 5 13" xfId="24226"/>
    <cellStyle name="SAPBEXexcCritical6 2 5 14" xfId="24227"/>
    <cellStyle name="SAPBEXexcCritical6 2 5 15" xfId="24228"/>
    <cellStyle name="SAPBEXexcCritical6 2 5 2" xfId="24229"/>
    <cellStyle name="SAPBEXexcCritical6 2 5 3" xfId="24230"/>
    <cellStyle name="SAPBEXexcCritical6 2 5 3 2" xfId="24231"/>
    <cellStyle name="SAPBEXexcCritical6 2 5 3 3" xfId="24232"/>
    <cellStyle name="SAPBEXexcCritical6 2 5 3 4" xfId="24233"/>
    <cellStyle name="SAPBEXexcCritical6 2 5 3 5" xfId="24234"/>
    <cellStyle name="SAPBEXexcCritical6 2 5 3 6" xfId="24235"/>
    <cellStyle name="SAPBEXexcCritical6 2 5 3 7" xfId="24236"/>
    <cellStyle name="SAPBEXexcCritical6 2 5 3 8" xfId="24237"/>
    <cellStyle name="SAPBEXexcCritical6 2 5 4" xfId="24238"/>
    <cellStyle name="SAPBEXexcCritical6 2 5 4 2" xfId="24239"/>
    <cellStyle name="SAPBEXexcCritical6 2 5 4 3" xfId="24240"/>
    <cellStyle name="SAPBEXexcCritical6 2 5 4 4" xfId="24241"/>
    <cellStyle name="SAPBEXexcCritical6 2 5 4 5" xfId="24242"/>
    <cellStyle name="SAPBEXexcCritical6 2 5 4 6" xfId="24243"/>
    <cellStyle name="SAPBEXexcCritical6 2 5 4 7" xfId="24244"/>
    <cellStyle name="SAPBEXexcCritical6 2 5 4 8" xfId="24245"/>
    <cellStyle name="SAPBEXexcCritical6 2 5 5" xfId="24246"/>
    <cellStyle name="SAPBEXexcCritical6 2 5 5 2" xfId="24247"/>
    <cellStyle name="SAPBEXexcCritical6 2 5 5 3" xfId="24248"/>
    <cellStyle name="SAPBEXexcCritical6 2 5 5 4" xfId="24249"/>
    <cellStyle name="SAPBEXexcCritical6 2 5 5 5" xfId="24250"/>
    <cellStyle name="SAPBEXexcCritical6 2 5 5 6" xfId="24251"/>
    <cellStyle name="SAPBEXexcCritical6 2 5 5 7" xfId="24252"/>
    <cellStyle name="SAPBEXexcCritical6 2 5 5 8" xfId="24253"/>
    <cellStyle name="SAPBEXexcCritical6 2 5 6" xfId="24254"/>
    <cellStyle name="SAPBEXexcCritical6 2 5 6 2" xfId="24255"/>
    <cellStyle name="SAPBEXexcCritical6 2 5 6 3" xfId="24256"/>
    <cellStyle name="SAPBEXexcCritical6 2 5 6 4" xfId="24257"/>
    <cellStyle name="SAPBEXexcCritical6 2 5 6 5" xfId="24258"/>
    <cellStyle name="SAPBEXexcCritical6 2 5 6 6" xfId="24259"/>
    <cellStyle name="SAPBEXexcCritical6 2 5 6 7" xfId="24260"/>
    <cellStyle name="SAPBEXexcCritical6 2 5 6 8" xfId="24261"/>
    <cellStyle name="SAPBEXexcCritical6 2 5 7" xfId="24262"/>
    <cellStyle name="SAPBEXexcCritical6 2 5 7 2" xfId="24263"/>
    <cellStyle name="SAPBEXexcCritical6 2 5 7 3" xfId="24264"/>
    <cellStyle name="SAPBEXexcCritical6 2 5 7 4" xfId="24265"/>
    <cellStyle name="SAPBEXexcCritical6 2 5 7 5" xfId="24266"/>
    <cellStyle name="SAPBEXexcCritical6 2 5 7 6" xfId="24267"/>
    <cellStyle name="SAPBEXexcCritical6 2 5 7 7" xfId="24268"/>
    <cellStyle name="SAPBEXexcCritical6 2 5 7 8" xfId="24269"/>
    <cellStyle name="SAPBEXexcCritical6 2 5 8" xfId="24270"/>
    <cellStyle name="SAPBEXexcCritical6 2 5 8 2" xfId="24271"/>
    <cellStyle name="SAPBEXexcCritical6 2 5 8 3" xfId="24272"/>
    <cellStyle name="SAPBEXexcCritical6 2 5 8 4" xfId="24273"/>
    <cellStyle name="SAPBEXexcCritical6 2 5 8 5" xfId="24274"/>
    <cellStyle name="SAPBEXexcCritical6 2 5 8 6" xfId="24275"/>
    <cellStyle name="SAPBEXexcCritical6 2 5 8 7" xfId="24276"/>
    <cellStyle name="SAPBEXexcCritical6 2 5 8 8" xfId="24277"/>
    <cellStyle name="SAPBEXexcCritical6 2 5 9" xfId="24278"/>
    <cellStyle name="SAPBEXexcCritical6 2 6" xfId="24279"/>
    <cellStyle name="SAPBEXexcCritical6 2 6 10" xfId="24280"/>
    <cellStyle name="SAPBEXexcCritical6 2 6 11" xfId="24281"/>
    <cellStyle name="SAPBEXexcCritical6 2 6 12" xfId="24282"/>
    <cellStyle name="SAPBEXexcCritical6 2 6 13" xfId="24283"/>
    <cellStyle name="SAPBEXexcCritical6 2 6 14" xfId="24284"/>
    <cellStyle name="SAPBEXexcCritical6 2 6 15" xfId="24285"/>
    <cellStyle name="SAPBEXexcCritical6 2 6 2" xfId="24286"/>
    <cellStyle name="SAPBEXexcCritical6 2 6 3" xfId="24287"/>
    <cellStyle name="SAPBEXexcCritical6 2 6 3 2" xfId="24288"/>
    <cellStyle name="SAPBEXexcCritical6 2 6 3 3" xfId="24289"/>
    <cellStyle name="SAPBEXexcCritical6 2 6 3 4" xfId="24290"/>
    <cellStyle name="SAPBEXexcCritical6 2 6 3 5" xfId="24291"/>
    <cellStyle name="SAPBEXexcCritical6 2 6 3 6" xfId="24292"/>
    <cellStyle name="SAPBEXexcCritical6 2 6 3 7" xfId="24293"/>
    <cellStyle name="SAPBEXexcCritical6 2 6 3 8" xfId="24294"/>
    <cellStyle name="SAPBEXexcCritical6 2 6 4" xfId="24295"/>
    <cellStyle name="SAPBEXexcCritical6 2 6 4 2" xfId="24296"/>
    <cellStyle name="SAPBEXexcCritical6 2 6 4 3" xfId="24297"/>
    <cellStyle name="SAPBEXexcCritical6 2 6 4 4" xfId="24298"/>
    <cellStyle name="SAPBEXexcCritical6 2 6 4 5" xfId="24299"/>
    <cellStyle name="SAPBEXexcCritical6 2 6 4 6" xfId="24300"/>
    <cellStyle name="SAPBEXexcCritical6 2 6 4 7" xfId="24301"/>
    <cellStyle name="SAPBEXexcCritical6 2 6 4 8" xfId="24302"/>
    <cellStyle name="SAPBEXexcCritical6 2 6 5" xfId="24303"/>
    <cellStyle name="SAPBEXexcCritical6 2 6 5 2" xfId="24304"/>
    <cellStyle name="SAPBEXexcCritical6 2 6 5 3" xfId="24305"/>
    <cellStyle name="SAPBEXexcCritical6 2 6 5 4" xfId="24306"/>
    <cellStyle name="SAPBEXexcCritical6 2 6 5 5" xfId="24307"/>
    <cellStyle name="SAPBEXexcCritical6 2 6 5 6" xfId="24308"/>
    <cellStyle name="SAPBEXexcCritical6 2 6 5 7" xfId="24309"/>
    <cellStyle name="SAPBEXexcCritical6 2 6 5 8" xfId="24310"/>
    <cellStyle name="SAPBEXexcCritical6 2 6 6" xfId="24311"/>
    <cellStyle name="SAPBEXexcCritical6 2 6 6 2" xfId="24312"/>
    <cellStyle name="SAPBEXexcCritical6 2 6 6 3" xfId="24313"/>
    <cellStyle name="SAPBEXexcCritical6 2 6 6 4" xfId="24314"/>
    <cellStyle name="SAPBEXexcCritical6 2 6 6 5" xfId="24315"/>
    <cellStyle name="SAPBEXexcCritical6 2 6 6 6" xfId="24316"/>
    <cellStyle name="SAPBEXexcCritical6 2 6 6 7" xfId="24317"/>
    <cellStyle name="SAPBEXexcCritical6 2 6 6 8" xfId="24318"/>
    <cellStyle name="SAPBEXexcCritical6 2 6 7" xfId="24319"/>
    <cellStyle name="SAPBEXexcCritical6 2 6 7 2" xfId="24320"/>
    <cellStyle name="SAPBEXexcCritical6 2 6 7 3" xfId="24321"/>
    <cellStyle name="SAPBEXexcCritical6 2 6 7 4" xfId="24322"/>
    <cellStyle name="SAPBEXexcCritical6 2 6 7 5" xfId="24323"/>
    <cellStyle name="SAPBEXexcCritical6 2 6 7 6" xfId="24324"/>
    <cellStyle name="SAPBEXexcCritical6 2 6 7 7" xfId="24325"/>
    <cellStyle name="SAPBEXexcCritical6 2 6 7 8" xfId="24326"/>
    <cellStyle name="SAPBEXexcCritical6 2 6 8" xfId="24327"/>
    <cellStyle name="SAPBEXexcCritical6 2 6 8 2" xfId="24328"/>
    <cellStyle name="SAPBEXexcCritical6 2 6 8 3" xfId="24329"/>
    <cellStyle name="SAPBEXexcCritical6 2 6 8 4" xfId="24330"/>
    <cellStyle name="SAPBEXexcCritical6 2 6 8 5" xfId="24331"/>
    <cellStyle name="SAPBEXexcCritical6 2 6 8 6" xfId="24332"/>
    <cellStyle name="SAPBEXexcCritical6 2 6 8 7" xfId="24333"/>
    <cellStyle name="SAPBEXexcCritical6 2 6 8 8" xfId="24334"/>
    <cellStyle name="SAPBEXexcCritical6 2 6 9" xfId="24335"/>
    <cellStyle name="SAPBEXexcCritical6 2 7" xfId="24336"/>
    <cellStyle name="SAPBEXexcCritical6 2 7 10" xfId="24337"/>
    <cellStyle name="SAPBEXexcCritical6 2 7 11" xfId="24338"/>
    <cellStyle name="SAPBEXexcCritical6 2 7 12" xfId="24339"/>
    <cellStyle name="SAPBEXexcCritical6 2 7 13" xfId="24340"/>
    <cellStyle name="SAPBEXexcCritical6 2 7 14" xfId="24341"/>
    <cellStyle name="SAPBEXexcCritical6 2 7 15" xfId="24342"/>
    <cellStyle name="SAPBEXexcCritical6 2 7 2" xfId="24343"/>
    <cellStyle name="SAPBEXexcCritical6 2 7 3" xfId="24344"/>
    <cellStyle name="SAPBEXexcCritical6 2 7 3 2" xfId="24345"/>
    <cellStyle name="SAPBEXexcCritical6 2 7 3 3" xfId="24346"/>
    <cellStyle name="SAPBEXexcCritical6 2 7 3 4" xfId="24347"/>
    <cellStyle name="SAPBEXexcCritical6 2 7 3 5" xfId="24348"/>
    <cellStyle name="SAPBEXexcCritical6 2 7 3 6" xfId="24349"/>
    <cellStyle name="SAPBEXexcCritical6 2 7 3 7" xfId="24350"/>
    <cellStyle name="SAPBEXexcCritical6 2 7 3 8" xfId="24351"/>
    <cellStyle name="SAPBEXexcCritical6 2 7 4" xfId="24352"/>
    <cellStyle name="SAPBEXexcCritical6 2 7 4 2" xfId="24353"/>
    <cellStyle name="SAPBEXexcCritical6 2 7 4 3" xfId="24354"/>
    <cellStyle name="SAPBEXexcCritical6 2 7 4 4" xfId="24355"/>
    <cellStyle name="SAPBEXexcCritical6 2 7 4 5" xfId="24356"/>
    <cellStyle name="SAPBEXexcCritical6 2 7 4 6" xfId="24357"/>
    <cellStyle name="SAPBEXexcCritical6 2 7 4 7" xfId="24358"/>
    <cellStyle name="SAPBEXexcCritical6 2 7 4 8" xfId="24359"/>
    <cellStyle name="SAPBEXexcCritical6 2 7 5" xfId="24360"/>
    <cellStyle name="SAPBEXexcCritical6 2 7 5 2" xfId="24361"/>
    <cellStyle name="SAPBEXexcCritical6 2 7 5 3" xfId="24362"/>
    <cellStyle name="SAPBEXexcCritical6 2 7 5 4" xfId="24363"/>
    <cellStyle name="SAPBEXexcCritical6 2 7 5 5" xfId="24364"/>
    <cellStyle name="SAPBEXexcCritical6 2 7 5 6" xfId="24365"/>
    <cellStyle name="SAPBEXexcCritical6 2 7 5 7" xfId="24366"/>
    <cellStyle name="SAPBEXexcCritical6 2 7 5 8" xfId="24367"/>
    <cellStyle name="SAPBEXexcCritical6 2 7 6" xfId="24368"/>
    <cellStyle name="SAPBEXexcCritical6 2 7 6 2" xfId="24369"/>
    <cellStyle name="SAPBEXexcCritical6 2 7 6 3" xfId="24370"/>
    <cellStyle name="SAPBEXexcCritical6 2 7 6 4" xfId="24371"/>
    <cellStyle name="SAPBEXexcCritical6 2 7 6 5" xfId="24372"/>
    <cellStyle name="SAPBEXexcCritical6 2 7 6 6" xfId="24373"/>
    <cellStyle name="SAPBEXexcCritical6 2 7 6 7" xfId="24374"/>
    <cellStyle name="SAPBEXexcCritical6 2 7 6 8" xfId="24375"/>
    <cellStyle name="SAPBEXexcCritical6 2 7 7" xfId="24376"/>
    <cellStyle name="SAPBEXexcCritical6 2 7 7 2" xfId="24377"/>
    <cellStyle name="SAPBEXexcCritical6 2 7 7 3" xfId="24378"/>
    <cellStyle name="SAPBEXexcCritical6 2 7 7 4" xfId="24379"/>
    <cellStyle name="SAPBEXexcCritical6 2 7 7 5" xfId="24380"/>
    <cellStyle name="SAPBEXexcCritical6 2 7 7 6" xfId="24381"/>
    <cellStyle name="SAPBEXexcCritical6 2 7 7 7" xfId="24382"/>
    <cellStyle name="SAPBEXexcCritical6 2 7 7 8" xfId="24383"/>
    <cellStyle name="SAPBEXexcCritical6 2 7 8" xfId="24384"/>
    <cellStyle name="SAPBEXexcCritical6 2 7 8 2" xfId="24385"/>
    <cellStyle name="SAPBEXexcCritical6 2 7 8 3" xfId="24386"/>
    <cellStyle name="SAPBEXexcCritical6 2 7 8 4" xfId="24387"/>
    <cellStyle name="SAPBEXexcCritical6 2 7 8 5" xfId="24388"/>
    <cellStyle name="SAPBEXexcCritical6 2 7 8 6" xfId="24389"/>
    <cellStyle name="SAPBEXexcCritical6 2 7 8 7" xfId="24390"/>
    <cellStyle name="SAPBEXexcCritical6 2 7 8 8" xfId="24391"/>
    <cellStyle name="SAPBEXexcCritical6 2 7 9" xfId="24392"/>
    <cellStyle name="SAPBEXexcCritical6 2 8" xfId="24393"/>
    <cellStyle name="SAPBEXexcCritical6 2 8 10" xfId="24394"/>
    <cellStyle name="SAPBEXexcCritical6 2 8 11" xfId="24395"/>
    <cellStyle name="SAPBEXexcCritical6 2 8 12" xfId="24396"/>
    <cellStyle name="SAPBEXexcCritical6 2 8 13" xfId="24397"/>
    <cellStyle name="SAPBEXexcCritical6 2 8 14" xfId="24398"/>
    <cellStyle name="SAPBEXexcCritical6 2 8 15" xfId="24399"/>
    <cellStyle name="SAPBEXexcCritical6 2 8 2" xfId="24400"/>
    <cellStyle name="SAPBEXexcCritical6 2 8 3" xfId="24401"/>
    <cellStyle name="SAPBEXexcCritical6 2 8 3 2" xfId="24402"/>
    <cellStyle name="SAPBEXexcCritical6 2 8 3 3" xfId="24403"/>
    <cellStyle name="SAPBEXexcCritical6 2 8 3 4" xfId="24404"/>
    <cellStyle name="SAPBEXexcCritical6 2 8 3 5" xfId="24405"/>
    <cellStyle name="SAPBEXexcCritical6 2 8 3 6" xfId="24406"/>
    <cellStyle name="SAPBEXexcCritical6 2 8 3 7" xfId="24407"/>
    <cellStyle name="SAPBEXexcCritical6 2 8 3 8" xfId="24408"/>
    <cellStyle name="SAPBEXexcCritical6 2 8 4" xfId="24409"/>
    <cellStyle name="SAPBEXexcCritical6 2 8 4 2" xfId="24410"/>
    <cellStyle name="SAPBEXexcCritical6 2 8 4 3" xfId="24411"/>
    <cellStyle name="SAPBEXexcCritical6 2 8 4 4" xfId="24412"/>
    <cellStyle name="SAPBEXexcCritical6 2 8 4 5" xfId="24413"/>
    <cellStyle name="SAPBEXexcCritical6 2 8 4 6" xfId="24414"/>
    <cellStyle name="SAPBEXexcCritical6 2 8 4 7" xfId="24415"/>
    <cellStyle name="SAPBEXexcCritical6 2 8 4 8" xfId="24416"/>
    <cellStyle name="SAPBEXexcCritical6 2 8 5" xfId="24417"/>
    <cellStyle name="SAPBEXexcCritical6 2 8 5 2" xfId="24418"/>
    <cellStyle name="SAPBEXexcCritical6 2 8 5 3" xfId="24419"/>
    <cellStyle name="SAPBEXexcCritical6 2 8 5 4" xfId="24420"/>
    <cellStyle name="SAPBEXexcCritical6 2 8 5 5" xfId="24421"/>
    <cellStyle name="SAPBEXexcCritical6 2 8 5 6" xfId="24422"/>
    <cellStyle name="SAPBEXexcCritical6 2 8 5 7" xfId="24423"/>
    <cellStyle name="SAPBEXexcCritical6 2 8 5 8" xfId="24424"/>
    <cellStyle name="SAPBEXexcCritical6 2 8 6" xfId="24425"/>
    <cellStyle name="SAPBEXexcCritical6 2 8 6 2" xfId="24426"/>
    <cellStyle name="SAPBEXexcCritical6 2 8 6 3" xfId="24427"/>
    <cellStyle name="SAPBEXexcCritical6 2 8 6 4" xfId="24428"/>
    <cellStyle name="SAPBEXexcCritical6 2 8 6 5" xfId="24429"/>
    <cellStyle name="SAPBEXexcCritical6 2 8 6 6" xfId="24430"/>
    <cellStyle name="SAPBEXexcCritical6 2 8 6 7" xfId="24431"/>
    <cellStyle name="SAPBEXexcCritical6 2 8 6 8" xfId="24432"/>
    <cellStyle name="SAPBEXexcCritical6 2 8 7" xfId="24433"/>
    <cellStyle name="SAPBEXexcCritical6 2 8 7 2" xfId="24434"/>
    <cellStyle name="SAPBEXexcCritical6 2 8 7 3" xfId="24435"/>
    <cellStyle name="SAPBEXexcCritical6 2 8 7 4" xfId="24436"/>
    <cellStyle name="SAPBEXexcCritical6 2 8 7 5" xfId="24437"/>
    <cellStyle name="SAPBEXexcCritical6 2 8 7 6" xfId="24438"/>
    <cellStyle name="SAPBEXexcCritical6 2 8 7 7" xfId="24439"/>
    <cellStyle name="SAPBEXexcCritical6 2 8 7 8" xfId="24440"/>
    <cellStyle name="SAPBEXexcCritical6 2 8 8" xfId="24441"/>
    <cellStyle name="SAPBEXexcCritical6 2 8 8 2" xfId="24442"/>
    <cellStyle name="SAPBEXexcCritical6 2 8 8 3" xfId="24443"/>
    <cellStyle name="SAPBEXexcCritical6 2 8 8 4" xfId="24444"/>
    <cellStyle name="SAPBEXexcCritical6 2 8 8 5" xfId="24445"/>
    <cellStyle name="SAPBEXexcCritical6 2 8 8 6" xfId="24446"/>
    <cellStyle name="SAPBEXexcCritical6 2 8 8 7" xfId="24447"/>
    <cellStyle name="SAPBEXexcCritical6 2 8 8 8" xfId="24448"/>
    <cellStyle name="SAPBEXexcCritical6 2 8 9" xfId="24449"/>
    <cellStyle name="SAPBEXexcCritical6 3" xfId="24450"/>
    <cellStyle name="SAPBEXexcCritical6 4" xfId="24451"/>
    <cellStyle name="SAPBEXexcCritical6 4 10" xfId="24452"/>
    <cellStyle name="SAPBEXexcCritical6 4 11" xfId="24453"/>
    <cellStyle name="SAPBEXexcCritical6 4 12" xfId="24454"/>
    <cellStyle name="SAPBEXexcCritical6 4 13" xfId="24455"/>
    <cellStyle name="SAPBEXexcCritical6 4 14" xfId="24456"/>
    <cellStyle name="SAPBEXexcCritical6 4 15" xfId="24457"/>
    <cellStyle name="SAPBEXexcCritical6 4 2" xfId="24458"/>
    <cellStyle name="SAPBEXexcCritical6 4 3" xfId="24459"/>
    <cellStyle name="SAPBEXexcCritical6 4 3 2" xfId="24460"/>
    <cellStyle name="SAPBEXexcCritical6 4 3 3" xfId="24461"/>
    <cellStyle name="SAPBEXexcCritical6 4 3 4" xfId="24462"/>
    <cellStyle name="SAPBEXexcCritical6 4 3 5" xfId="24463"/>
    <cellStyle name="SAPBEXexcCritical6 4 3 6" xfId="24464"/>
    <cellStyle name="SAPBEXexcCritical6 4 3 7" xfId="24465"/>
    <cellStyle name="SAPBEXexcCritical6 4 3 8" xfId="24466"/>
    <cellStyle name="SAPBEXexcCritical6 4 4" xfId="24467"/>
    <cellStyle name="SAPBEXexcCritical6 4 4 2" xfId="24468"/>
    <cellStyle name="SAPBEXexcCritical6 4 4 3" xfId="24469"/>
    <cellStyle name="SAPBEXexcCritical6 4 4 4" xfId="24470"/>
    <cellStyle name="SAPBEXexcCritical6 4 4 5" xfId="24471"/>
    <cellStyle name="SAPBEXexcCritical6 4 4 6" xfId="24472"/>
    <cellStyle name="SAPBEXexcCritical6 4 4 7" xfId="24473"/>
    <cellStyle name="SAPBEXexcCritical6 4 4 8" xfId="24474"/>
    <cellStyle name="SAPBEXexcCritical6 4 5" xfId="24475"/>
    <cellStyle name="SAPBEXexcCritical6 4 5 2" xfId="24476"/>
    <cellStyle name="SAPBEXexcCritical6 4 5 3" xfId="24477"/>
    <cellStyle name="SAPBEXexcCritical6 4 5 4" xfId="24478"/>
    <cellStyle name="SAPBEXexcCritical6 4 5 5" xfId="24479"/>
    <cellStyle name="SAPBEXexcCritical6 4 5 6" xfId="24480"/>
    <cellStyle name="SAPBEXexcCritical6 4 5 7" xfId="24481"/>
    <cellStyle name="SAPBEXexcCritical6 4 5 8" xfId="24482"/>
    <cellStyle name="SAPBEXexcCritical6 4 6" xfId="24483"/>
    <cellStyle name="SAPBEXexcCritical6 4 6 2" xfId="24484"/>
    <cellStyle name="SAPBEXexcCritical6 4 6 3" xfId="24485"/>
    <cellStyle name="SAPBEXexcCritical6 4 6 4" xfId="24486"/>
    <cellStyle name="SAPBEXexcCritical6 4 6 5" xfId="24487"/>
    <cellStyle name="SAPBEXexcCritical6 4 6 6" xfId="24488"/>
    <cellStyle name="SAPBEXexcCritical6 4 6 7" xfId="24489"/>
    <cellStyle name="SAPBEXexcCritical6 4 6 8" xfId="24490"/>
    <cellStyle name="SAPBEXexcCritical6 4 7" xfId="24491"/>
    <cellStyle name="SAPBEXexcCritical6 4 7 2" xfId="24492"/>
    <cellStyle name="SAPBEXexcCritical6 4 7 3" xfId="24493"/>
    <cellStyle name="SAPBEXexcCritical6 4 7 4" xfId="24494"/>
    <cellStyle name="SAPBEXexcCritical6 4 7 5" xfId="24495"/>
    <cellStyle name="SAPBEXexcCritical6 4 7 6" xfId="24496"/>
    <cellStyle name="SAPBEXexcCritical6 4 7 7" xfId="24497"/>
    <cellStyle name="SAPBEXexcCritical6 4 7 8" xfId="24498"/>
    <cellStyle name="SAPBEXexcCritical6 4 8" xfId="24499"/>
    <cellStyle name="SAPBEXexcCritical6 4 8 2" xfId="24500"/>
    <cellStyle name="SAPBEXexcCritical6 4 8 3" xfId="24501"/>
    <cellStyle name="SAPBEXexcCritical6 4 8 4" xfId="24502"/>
    <cellStyle name="SAPBEXexcCritical6 4 8 5" xfId="24503"/>
    <cellStyle name="SAPBEXexcCritical6 4 8 6" xfId="24504"/>
    <cellStyle name="SAPBEXexcCritical6 4 8 7" xfId="24505"/>
    <cellStyle name="SAPBEXexcCritical6 4 8 8" xfId="24506"/>
    <cellStyle name="SAPBEXexcCritical6 4 9" xfId="24507"/>
    <cellStyle name="SAPBEXexcCritical6 5" xfId="24508"/>
    <cellStyle name="SAPBEXexcCritical6 5 10" xfId="24509"/>
    <cellStyle name="SAPBEXexcCritical6 5 11" xfId="24510"/>
    <cellStyle name="SAPBEXexcCritical6 5 12" xfId="24511"/>
    <cellStyle name="SAPBEXexcCritical6 5 13" xfId="24512"/>
    <cellStyle name="SAPBEXexcCritical6 5 14" xfId="24513"/>
    <cellStyle name="SAPBEXexcCritical6 5 15" xfId="24514"/>
    <cellStyle name="SAPBEXexcCritical6 5 2" xfId="24515"/>
    <cellStyle name="SAPBEXexcCritical6 5 3" xfId="24516"/>
    <cellStyle name="SAPBEXexcCritical6 5 3 2" xfId="24517"/>
    <cellStyle name="SAPBEXexcCritical6 5 3 3" xfId="24518"/>
    <cellStyle name="SAPBEXexcCritical6 5 3 4" xfId="24519"/>
    <cellStyle name="SAPBEXexcCritical6 5 3 5" xfId="24520"/>
    <cellStyle name="SAPBEXexcCritical6 5 3 6" xfId="24521"/>
    <cellStyle name="SAPBEXexcCritical6 5 3 7" xfId="24522"/>
    <cellStyle name="SAPBEXexcCritical6 5 3 8" xfId="24523"/>
    <cellStyle name="SAPBEXexcCritical6 5 4" xfId="24524"/>
    <cellStyle name="SAPBEXexcCritical6 5 4 2" xfId="24525"/>
    <cellStyle name="SAPBEXexcCritical6 5 4 3" xfId="24526"/>
    <cellStyle name="SAPBEXexcCritical6 5 4 4" xfId="24527"/>
    <cellStyle name="SAPBEXexcCritical6 5 4 5" xfId="24528"/>
    <cellStyle name="SAPBEXexcCritical6 5 4 6" xfId="24529"/>
    <cellStyle name="SAPBEXexcCritical6 5 4 7" xfId="24530"/>
    <cellStyle name="SAPBEXexcCritical6 5 4 8" xfId="24531"/>
    <cellStyle name="SAPBEXexcCritical6 5 5" xfId="24532"/>
    <cellStyle name="SAPBEXexcCritical6 5 5 2" xfId="24533"/>
    <cellStyle name="SAPBEXexcCritical6 5 5 3" xfId="24534"/>
    <cellStyle name="SAPBEXexcCritical6 5 5 4" xfId="24535"/>
    <cellStyle name="SAPBEXexcCritical6 5 5 5" xfId="24536"/>
    <cellStyle name="SAPBEXexcCritical6 5 5 6" xfId="24537"/>
    <cellStyle name="SAPBEXexcCritical6 5 5 7" xfId="24538"/>
    <cellStyle name="SAPBEXexcCritical6 5 5 8" xfId="24539"/>
    <cellStyle name="SAPBEXexcCritical6 5 6" xfId="24540"/>
    <cellStyle name="SAPBEXexcCritical6 5 6 2" xfId="24541"/>
    <cellStyle name="SAPBEXexcCritical6 5 6 3" xfId="24542"/>
    <cellStyle name="SAPBEXexcCritical6 5 6 4" xfId="24543"/>
    <cellStyle name="SAPBEXexcCritical6 5 6 5" xfId="24544"/>
    <cellStyle name="SAPBEXexcCritical6 5 6 6" xfId="24545"/>
    <cellStyle name="SAPBEXexcCritical6 5 6 7" xfId="24546"/>
    <cellStyle name="SAPBEXexcCritical6 5 6 8" xfId="24547"/>
    <cellStyle name="SAPBEXexcCritical6 5 7" xfId="24548"/>
    <cellStyle name="SAPBEXexcCritical6 5 7 2" xfId="24549"/>
    <cellStyle name="SAPBEXexcCritical6 5 7 3" xfId="24550"/>
    <cellStyle name="SAPBEXexcCritical6 5 7 4" xfId="24551"/>
    <cellStyle name="SAPBEXexcCritical6 5 7 5" xfId="24552"/>
    <cellStyle name="SAPBEXexcCritical6 5 7 6" xfId="24553"/>
    <cellStyle name="SAPBEXexcCritical6 5 7 7" xfId="24554"/>
    <cellStyle name="SAPBEXexcCritical6 5 7 8" xfId="24555"/>
    <cellStyle name="SAPBEXexcCritical6 5 8" xfId="24556"/>
    <cellStyle name="SAPBEXexcCritical6 5 8 2" xfId="24557"/>
    <cellStyle name="SAPBEXexcCritical6 5 8 3" xfId="24558"/>
    <cellStyle name="SAPBEXexcCritical6 5 8 4" xfId="24559"/>
    <cellStyle name="SAPBEXexcCritical6 5 8 5" xfId="24560"/>
    <cellStyle name="SAPBEXexcCritical6 5 8 6" xfId="24561"/>
    <cellStyle name="SAPBEXexcCritical6 5 8 7" xfId="24562"/>
    <cellStyle name="SAPBEXexcCritical6 5 8 8" xfId="24563"/>
    <cellStyle name="SAPBEXexcCritical6 5 9" xfId="24564"/>
    <cellStyle name="SAPBEXexcCritical6 6" xfId="24565"/>
    <cellStyle name="SAPBEXexcCritical6 6 10" xfId="24566"/>
    <cellStyle name="SAPBEXexcCritical6 6 11" xfId="24567"/>
    <cellStyle name="SAPBEXexcCritical6 6 12" xfId="24568"/>
    <cellStyle name="SAPBEXexcCritical6 6 13" xfId="24569"/>
    <cellStyle name="SAPBEXexcCritical6 6 14" xfId="24570"/>
    <cellStyle name="SAPBEXexcCritical6 6 15" xfId="24571"/>
    <cellStyle name="SAPBEXexcCritical6 6 2" xfId="24572"/>
    <cellStyle name="SAPBEXexcCritical6 6 3" xfId="24573"/>
    <cellStyle name="SAPBEXexcCritical6 6 3 2" xfId="24574"/>
    <cellStyle name="SAPBEXexcCritical6 6 3 3" xfId="24575"/>
    <cellStyle name="SAPBEXexcCritical6 6 3 4" xfId="24576"/>
    <cellStyle name="SAPBEXexcCritical6 6 3 5" xfId="24577"/>
    <cellStyle name="SAPBEXexcCritical6 6 3 6" xfId="24578"/>
    <cellStyle name="SAPBEXexcCritical6 6 3 7" xfId="24579"/>
    <cellStyle name="SAPBEXexcCritical6 6 3 8" xfId="24580"/>
    <cellStyle name="SAPBEXexcCritical6 6 4" xfId="24581"/>
    <cellStyle name="SAPBEXexcCritical6 6 4 2" xfId="24582"/>
    <cellStyle name="SAPBEXexcCritical6 6 4 3" xfId="24583"/>
    <cellStyle name="SAPBEXexcCritical6 6 4 4" xfId="24584"/>
    <cellStyle name="SAPBEXexcCritical6 6 4 5" xfId="24585"/>
    <cellStyle name="SAPBEXexcCritical6 6 4 6" xfId="24586"/>
    <cellStyle name="SAPBEXexcCritical6 6 4 7" xfId="24587"/>
    <cellStyle name="SAPBEXexcCritical6 6 4 8" xfId="24588"/>
    <cellStyle name="SAPBEXexcCritical6 6 5" xfId="24589"/>
    <cellStyle name="SAPBEXexcCritical6 6 5 2" xfId="24590"/>
    <cellStyle name="SAPBEXexcCritical6 6 5 3" xfId="24591"/>
    <cellStyle name="SAPBEXexcCritical6 6 5 4" xfId="24592"/>
    <cellStyle name="SAPBEXexcCritical6 6 5 5" xfId="24593"/>
    <cellStyle name="SAPBEXexcCritical6 6 5 6" xfId="24594"/>
    <cellStyle name="SAPBEXexcCritical6 6 5 7" xfId="24595"/>
    <cellStyle name="SAPBEXexcCritical6 6 5 8" xfId="24596"/>
    <cellStyle name="SAPBEXexcCritical6 6 6" xfId="24597"/>
    <cellStyle name="SAPBEXexcCritical6 6 6 2" xfId="24598"/>
    <cellStyle name="SAPBEXexcCritical6 6 6 3" xfId="24599"/>
    <cellStyle name="SAPBEXexcCritical6 6 6 4" xfId="24600"/>
    <cellStyle name="SAPBEXexcCritical6 6 6 5" xfId="24601"/>
    <cellStyle name="SAPBEXexcCritical6 6 6 6" xfId="24602"/>
    <cellStyle name="SAPBEXexcCritical6 6 6 7" xfId="24603"/>
    <cellStyle name="SAPBEXexcCritical6 6 6 8" xfId="24604"/>
    <cellStyle name="SAPBEXexcCritical6 6 7" xfId="24605"/>
    <cellStyle name="SAPBEXexcCritical6 6 7 2" xfId="24606"/>
    <cellStyle name="SAPBEXexcCritical6 6 7 3" xfId="24607"/>
    <cellStyle name="SAPBEXexcCritical6 6 7 4" xfId="24608"/>
    <cellStyle name="SAPBEXexcCritical6 6 7 5" xfId="24609"/>
    <cellStyle name="SAPBEXexcCritical6 6 7 6" xfId="24610"/>
    <cellStyle name="SAPBEXexcCritical6 6 7 7" xfId="24611"/>
    <cellStyle name="SAPBEXexcCritical6 6 7 8" xfId="24612"/>
    <cellStyle name="SAPBEXexcCritical6 6 8" xfId="24613"/>
    <cellStyle name="SAPBEXexcCritical6 6 8 2" xfId="24614"/>
    <cellStyle name="SAPBEXexcCritical6 6 8 3" xfId="24615"/>
    <cellStyle name="SAPBEXexcCritical6 6 8 4" xfId="24616"/>
    <cellStyle name="SAPBEXexcCritical6 6 8 5" xfId="24617"/>
    <cellStyle name="SAPBEXexcCritical6 6 8 6" xfId="24618"/>
    <cellStyle name="SAPBEXexcCritical6 6 8 7" xfId="24619"/>
    <cellStyle name="SAPBEXexcCritical6 6 8 8" xfId="24620"/>
    <cellStyle name="SAPBEXexcCritical6 6 9" xfId="24621"/>
    <cellStyle name="SAPBEXexcCritical6 7" xfId="24622"/>
    <cellStyle name="SAPBEXexcCritical6 7 10" xfId="24623"/>
    <cellStyle name="SAPBEXexcCritical6 7 11" xfId="24624"/>
    <cellStyle name="SAPBEXexcCritical6 7 12" xfId="24625"/>
    <cellStyle name="SAPBEXexcCritical6 7 13" xfId="24626"/>
    <cellStyle name="SAPBEXexcCritical6 7 14" xfId="24627"/>
    <cellStyle name="SAPBEXexcCritical6 7 15" xfId="24628"/>
    <cellStyle name="SAPBEXexcCritical6 7 2" xfId="24629"/>
    <cellStyle name="SAPBEXexcCritical6 7 3" xfId="24630"/>
    <cellStyle name="SAPBEXexcCritical6 7 3 2" xfId="24631"/>
    <cellStyle name="SAPBEXexcCritical6 7 3 3" xfId="24632"/>
    <cellStyle name="SAPBEXexcCritical6 7 3 4" xfId="24633"/>
    <cellStyle name="SAPBEXexcCritical6 7 3 5" xfId="24634"/>
    <cellStyle name="SAPBEXexcCritical6 7 3 6" xfId="24635"/>
    <cellStyle name="SAPBEXexcCritical6 7 3 7" xfId="24636"/>
    <cellStyle name="SAPBEXexcCritical6 7 3 8" xfId="24637"/>
    <cellStyle name="SAPBEXexcCritical6 7 4" xfId="24638"/>
    <cellStyle name="SAPBEXexcCritical6 7 4 2" xfId="24639"/>
    <cellStyle name="SAPBEXexcCritical6 7 4 3" xfId="24640"/>
    <cellStyle name="SAPBEXexcCritical6 7 4 4" xfId="24641"/>
    <cellStyle name="SAPBEXexcCritical6 7 4 5" xfId="24642"/>
    <cellStyle name="SAPBEXexcCritical6 7 4 6" xfId="24643"/>
    <cellStyle name="SAPBEXexcCritical6 7 4 7" xfId="24644"/>
    <cellStyle name="SAPBEXexcCritical6 7 4 8" xfId="24645"/>
    <cellStyle name="SAPBEXexcCritical6 7 5" xfId="24646"/>
    <cellStyle name="SAPBEXexcCritical6 7 5 2" xfId="24647"/>
    <cellStyle name="SAPBEXexcCritical6 7 5 3" xfId="24648"/>
    <cellStyle name="SAPBEXexcCritical6 7 5 4" xfId="24649"/>
    <cellStyle name="SAPBEXexcCritical6 7 5 5" xfId="24650"/>
    <cellStyle name="SAPBEXexcCritical6 7 5 6" xfId="24651"/>
    <cellStyle name="SAPBEXexcCritical6 7 5 7" xfId="24652"/>
    <cellStyle name="SAPBEXexcCritical6 7 5 8" xfId="24653"/>
    <cellStyle name="SAPBEXexcCritical6 7 6" xfId="24654"/>
    <cellStyle name="SAPBEXexcCritical6 7 6 2" xfId="24655"/>
    <cellStyle name="SAPBEXexcCritical6 7 6 3" xfId="24656"/>
    <cellStyle name="SAPBEXexcCritical6 7 6 4" xfId="24657"/>
    <cellStyle name="SAPBEXexcCritical6 7 6 5" xfId="24658"/>
    <cellStyle name="SAPBEXexcCritical6 7 6 6" xfId="24659"/>
    <cellStyle name="SAPBEXexcCritical6 7 6 7" xfId="24660"/>
    <cellStyle name="SAPBEXexcCritical6 7 6 8" xfId="24661"/>
    <cellStyle name="SAPBEXexcCritical6 7 7" xfId="24662"/>
    <cellStyle name="SAPBEXexcCritical6 7 7 2" xfId="24663"/>
    <cellStyle name="SAPBEXexcCritical6 7 7 3" xfId="24664"/>
    <cellStyle name="SAPBEXexcCritical6 7 7 4" xfId="24665"/>
    <cellStyle name="SAPBEXexcCritical6 7 7 5" xfId="24666"/>
    <cellStyle name="SAPBEXexcCritical6 7 7 6" xfId="24667"/>
    <cellStyle name="SAPBEXexcCritical6 7 7 7" xfId="24668"/>
    <cellStyle name="SAPBEXexcCritical6 7 7 8" xfId="24669"/>
    <cellStyle name="SAPBEXexcCritical6 7 8" xfId="24670"/>
    <cellStyle name="SAPBEXexcCritical6 7 8 2" xfId="24671"/>
    <cellStyle name="SAPBEXexcCritical6 7 8 3" xfId="24672"/>
    <cellStyle name="SAPBEXexcCritical6 7 8 4" xfId="24673"/>
    <cellStyle name="SAPBEXexcCritical6 7 8 5" xfId="24674"/>
    <cellStyle name="SAPBEXexcCritical6 7 8 6" xfId="24675"/>
    <cellStyle name="SAPBEXexcCritical6 7 8 7" xfId="24676"/>
    <cellStyle name="SAPBEXexcCritical6 7 8 8" xfId="24677"/>
    <cellStyle name="SAPBEXexcCritical6 7 9" xfId="24678"/>
    <cellStyle name="SAPBEXexcCritical6 8" xfId="24679"/>
    <cellStyle name="SAPBEXexcCritical6 8 10" xfId="24680"/>
    <cellStyle name="SAPBEXexcCritical6 8 11" xfId="24681"/>
    <cellStyle name="SAPBEXexcCritical6 8 12" xfId="24682"/>
    <cellStyle name="SAPBEXexcCritical6 8 13" xfId="24683"/>
    <cellStyle name="SAPBEXexcCritical6 8 14" xfId="24684"/>
    <cellStyle name="SAPBEXexcCritical6 8 15" xfId="24685"/>
    <cellStyle name="SAPBEXexcCritical6 8 2" xfId="24686"/>
    <cellStyle name="SAPBEXexcCritical6 8 3" xfId="24687"/>
    <cellStyle name="SAPBEXexcCritical6 8 3 2" xfId="24688"/>
    <cellStyle name="SAPBEXexcCritical6 8 3 3" xfId="24689"/>
    <cellStyle name="SAPBEXexcCritical6 8 3 4" xfId="24690"/>
    <cellStyle name="SAPBEXexcCritical6 8 3 5" xfId="24691"/>
    <cellStyle name="SAPBEXexcCritical6 8 3 6" xfId="24692"/>
    <cellStyle name="SAPBEXexcCritical6 8 3 7" xfId="24693"/>
    <cellStyle name="SAPBEXexcCritical6 8 3 8" xfId="24694"/>
    <cellStyle name="SAPBEXexcCritical6 8 4" xfId="24695"/>
    <cellStyle name="SAPBEXexcCritical6 8 4 2" xfId="24696"/>
    <cellStyle name="SAPBEXexcCritical6 8 4 3" xfId="24697"/>
    <cellStyle name="SAPBEXexcCritical6 8 4 4" xfId="24698"/>
    <cellStyle name="SAPBEXexcCritical6 8 4 5" xfId="24699"/>
    <cellStyle name="SAPBEXexcCritical6 8 4 6" xfId="24700"/>
    <cellStyle name="SAPBEXexcCritical6 8 4 7" xfId="24701"/>
    <cellStyle name="SAPBEXexcCritical6 8 4 8" xfId="24702"/>
    <cellStyle name="SAPBEXexcCritical6 8 5" xfId="24703"/>
    <cellStyle name="SAPBEXexcCritical6 8 5 2" xfId="24704"/>
    <cellStyle name="SAPBEXexcCritical6 8 5 3" xfId="24705"/>
    <cellStyle name="SAPBEXexcCritical6 8 5 4" xfId="24706"/>
    <cellStyle name="SAPBEXexcCritical6 8 5 5" xfId="24707"/>
    <cellStyle name="SAPBEXexcCritical6 8 5 6" xfId="24708"/>
    <cellStyle name="SAPBEXexcCritical6 8 5 7" xfId="24709"/>
    <cellStyle name="SAPBEXexcCritical6 8 5 8" xfId="24710"/>
    <cellStyle name="SAPBEXexcCritical6 8 6" xfId="24711"/>
    <cellStyle name="SAPBEXexcCritical6 8 6 2" xfId="24712"/>
    <cellStyle name="SAPBEXexcCritical6 8 6 3" xfId="24713"/>
    <cellStyle name="SAPBEXexcCritical6 8 6 4" xfId="24714"/>
    <cellStyle name="SAPBEXexcCritical6 8 6 5" xfId="24715"/>
    <cellStyle name="SAPBEXexcCritical6 8 6 6" xfId="24716"/>
    <cellStyle name="SAPBEXexcCritical6 8 6 7" xfId="24717"/>
    <cellStyle name="SAPBEXexcCritical6 8 6 8" xfId="24718"/>
    <cellStyle name="SAPBEXexcCritical6 8 7" xfId="24719"/>
    <cellStyle name="SAPBEXexcCritical6 8 7 2" xfId="24720"/>
    <cellStyle name="SAPBEXexcCritical6 8 7 3" xfId="24721"/>
    <cellStyle name="SAPBEXexcCritical6 8 7 4" xfId="24722"/>
    <cellStyle name="SAPBEXexcCritical6 8 7 5" xfId="24723"/>
    <cellStyle name="SAPBEXexcCritical6 8 7 6" xfId="24724"/>
    <cellStyle name="SAPBEXexcCritical6 8 7 7" xfId="24725"/>
    <cellStyle name="SAPBEXexcCritical6 8 7 8" xfId="24726"/>
    <cellStyle name="SAPBEXexcCritical6 8 8" xfId="24727"/>
    <cellStyle name="SAPBEXexcCritical6 8 8 2" xfId="24728"/>
    <cellStyle name="SAPBEXexcCritical6 8 8 3" xfId="24729"/>
    <cellStyle name="SAPBEXexcCritical6 8 8 4" xfId="24730"/>
    <cellStyle name="SAPBEXexcCritical6 8 8 5" xfId="24731"/>
    <cellStyle name="SAPBEXexcCritical6 8 8 6" xfId="24732"/>
    <cellStyle name="SAPBEXexcCritical6 8 8 7" xfId="24733"/>
    <cellStyle name="SAPBEXexcCritical6 8 8 8" xfId="24734"/>
    <cellStyle name="SAPBEXexcCritical6 8 9" xfId="24735"/>
    <cellStyle name="SAPBEXexcCritical6 9" xfId="24736"/>
    <cellStyle name="SAPBEXexcCritical6 9 10" xfId="24737"/>
    <cellStyle name="SAPBEXexcCritical6 9 11" xfId="24738"/>
    <cellStyle name="SAPBEXexcCritical6 9 12" xfId="24739"/>
    <cellStyle name="SAPBEXexcCritical6 9 13" xfId="24740"/>
    <cellStyle name="SAPBEXexcCritical6 9 14" xfId="24741"/>
    <cellStyle name="SAPBEXexcCritical6 9 15" xfId="24742"/>
    <cellStyle name="SAPBEXexcCritical6 9 2" xfId="24743"/>
    <cellStyle name="SAPBEXexcCritical6 9 3" xfId="24744"/>
    <cellStyle name="SAPBEXexcCritical6 9 3 2" xfId="24745"/>
    <cellStyle name="SAPBEXexcCritical6 9 3 3" xfId="24746"/>
    <cellStyle name="SAPBEXexcCritical6 9 3 4" xfId="24747"/>
    <cellStyle name="SAPBEXexcCritical6 9 3 5" xfId="24748"/>
    <cellStyle name="SAPBEXexcCritical6 9 3 6" xfId="24749"/>
    <cellStyle name="SAPBEXexcCritical6 9 3 7" xfId="24750"/>
    <cellStyle name="SAPBEXexcCritical6 9 3 8" xfId="24751"/>
    <cellStyle name="SAPBEXexcCritical6 9 4" xfId="24752"/>
    <cellStyle name="SAPBEXexcCritical6 9 4 2" xfId="24753"/>
    <cellStyle name="SAPBEXexcCritical6 9 4 3" xfId="24754"/>
    <cellStyle name="SAPBEXexcCritical6 9 4 4" xfId="24755"/>
    <cellStyle name="SAPBEXexcCritical6 9 4 5" xfId="24756"/>
    <cellStyle name="SAPBEXexcCritical6 9 4 6" xfId="24757"/>
    <cellStyle name="SAPBEXexcCritical6 9 4 7" xfId="24758"/>
    <cellStyle name="SAPBEXexcCritical6 9 4 8" xfId="24759"/>
    <cellStyle name="SAPBEXexcCritical6 9 5" xfId="24760"/>
    <cellStyle name="SAPBEXexcCritical6 9 5 2" xfId="24761"/>
    <cellStyle name="SAPBEXexcCritical6 9 5 3" xfId="24762"/>
    <cellStyle name="SAPBEXexcCritical6 9 5 4" xfId="24763"/>
    <cellStyle name="SAPBEXexcCritical6 9 5 5" xfId="24764"/>
    <cellStyle name="SAPBEXexcCritical6 9 5 6" xfId="24765"/>
    <cellStyle name="SAPBEXexcCritical6 9 5 7" xfId="24766"/>
    <cellStyle name="SAPBEXexcCritical6 9 5 8" xfId="24767"/>
    <cellStyle name="SAPBEXexcCritical6 9 6" xfId="24768"/>
    <cellStyle name="SAPBEXexcCritical6 9 6 2" xfId="24769"/>
    <cellStyle name="SAPBEXexcCritical6 9 6 3" xfId="24770"/>
    <cellStyle name="SAPBEXexcCritical6 9 6 4" xfId="24771"/>
    <cellStyle name="SAPBEXexcCritical6 9 6 5" xfId="24772"/>
    <cellStyle name="SAPBEXexcCritical6 9 6 6" xfId="24773"/>
    <cellStyle name="SAPBEXexcCritical6 9 6 7" xfId="24774"/>
    <cellStyle name="SAPBEXexcCritical6 9 6 8" xfId="24775"/>
    <cellStyle name="SAPBEXexcCritical6 9 7" xfId="24776"/>
    <cellStyle name="SAPBEXexcCritical6 9 7 2" xfId="24777"/>
    <cellStyle name="SAPBEXexcCritical6 9 7 3" xfId="24778"/>
    <cellStyle name="SAPBEXexcCritical6 9 7 4" xfId="24779"/>
    <cellStyle name="SAPBEXexcCritical6 9 7 5" xfId="24780"/>
    <cellStyle name="SAPBEXexcCritical6 9 7 6" xfId="24781"/>
    <cellStyle name="SAPBEXexcCritical6 9 7 7" xfId="24782"/>
    <cellStyle name="SAPBEXexcCritical6 9 7 8" xfId="24783"/>
    <cellStyle name="SAPBEXexcCritical6 9 8" xfId="24784"/>
    <cellStyle name="SAPBEXexcCritical6 9 8 2" xfId="24785"/>
    <cellStyle name="SAPBEXexcCritical6 9 8 3" xfId="24786"/>
    <cellStyle name="SAPBEXexcCritical6 9 8 4" xfId="24787"/>
    <cellStyle name="SAPBEXexcCritical6 9 8 5" xfId="24788"/>
    <cellStyle name="SAPBEXexcCritical6 9 8 6" xfId="24789"/>
    <cellStyle name="SAPBEXexcCritical6 9 8 7" xfId="24790"/>
    <cellStyle name="SAPBEXexcCritical6 9 8 8" xfId="24791"/>
    <cellStyle name="SAPBEXexcCritical6 9 9" xfId="24792"/>
    <cellStyle name="SAPBEXexcGood1" xfId="24793"/>
    <cellStyle name="SAPBEXexcGood1 2" xfId="24794"/>
    <cellStyle name="SAPBEXexcGood1 2 2" xfId="24795"/>
    <cellStyle name="SAPBEXexcGood1 2 3" xfId="24796"/>
    <cellStyle name="SAPBEXexcGood1 2 3 10" xfId="24797"/>
    <cellStyle name="SAPBEXexcGood1 2 3 11" xfId="24798"/>
    <cellStyle name="SAPBEXexcGood1 2 3 12" xfId="24799"/>
    <cellStyle name="SAPBEXexcGood1 2 3 13" xfId="24800"/>
    <cellStyle name="SAPBEXexcGood1 2 3 14" xfId="24801"/>
    <cellStyle name="SAPBEXexcGood1 2 3 15" xfId="24802"/>
    <cellStyle name="SAPBEXexcGood1 2 3 2" xfId="24803"/>
    <cellStyle name="SAPBEXexcGood1 2 3 3" xfId="24804"/>
    <cellStyle name="SAPBEXexcGood1 2 3 3 2" xfId="24805"/>
    <cellStyle name="SAPBEXexcGood1 2 3 3 3" xfId="24806"/>
    <cellStyle name="SAPBEXexcGood1 2 3 3 4" xfId="24807"/>
    <cellStyle name="SAPBEXexcGood1 2 3 3 5" xfId="24808"/>
    <cellStyle name="SAPBEXexcGood1 2 3 3 6" xfId="24809"/>
    <cellStyle name="SAPBEXexcGood1 2 3 3 7" xfId="24810"/>
    <cellStyle name="SAPBEXexcGood1 2 3 3 8" xfId="24811"/>
    <cellStyle name="SAPBEXexcGood1 2 3 4" xfId="24812"/>
    <cellStyle name="SAPBEXexcGood1 2 3 4 2" xfId="24813"/>
    <cellStyle name="SAPBEXexcGood1 2 3 4 3" xfId="24814"/>
    <cellStyle name="SAPBEXexcGood1 2 3 4 4" xfId="24815"/>
    <cellStyle name="SAPBEXexcGood1 2 3 4 5" xfId="24816"/>
    <cellStyle name="SAPBEXexcGood1 2 3 4 6" xfId="24817"/>
    <cellStyle name="SAPBEXexcGood1 2 3 4 7" xfId="24818"/>
    <cellStyle name="SAPBEXexcGood1 2 3 4 8" xfId="24819"/>
    <cellStyle name="SAPBEXexcGood1 2 3 5" xfId="24820"/>
    <cellStyle name="SAPBEXexcGood1 2 3 5 2" xfId="24821"/>
    <cellStyle name="SAPBEXexcGood1 2 3 5 3" xfId="24822"/>
    <cellStyle name="SAPBEXexcGood1 2 3 5 4" xfId="24823"/>
    <cellStyle name="SAPBEXexcGood1 2 3 5 5" xfId="24824"/>
    <cellStyle name="SAPBEXexcGood1 2 3 5 6" xfId="24825"/>
    <cellStyle name="SAPBEXexcGood1 2 3 5 7" xfId="24826"/>
    <cellStyle name="SAPBEXexcGood1 2 3 5 8" xfId="24827"/>
    <cellStyle name="SAPBEXexcGood1 2 3 6" xfId="24828"/>
    <cellStyle name="SAPBEXexcGood1 2 3 6 2" xfId="24829"/>
    <cellStyle name="SAPBEXexcGood1 2 3 6 3" xfId="24830"/>
    <cellStyle name="SAPBEXexcGood1 2 3 6 4" xfId="24831"/>
    <cellStyle name="SAPBEXexcGood1 2 3 6 5" xfId="24832"/>
    <cellStyle name="SAPBEXexcGood1 2 3 6 6" xfId="24833"/>
    <cellStyle name="SAPBEXexcGood1 2 3 6 7" xfId="24834"/>
    <cellStyle name="SAPBEXexcGood1 2 3 6 8" xfId="24835"/>
    <cellStyle name="SAPBEXexcGood1 2 3 7" xfId="24836"/>
    <cellStyle name="SAPBEXexcGood1 2 3 7 2" xfId="24837"/>
    <cellStyle name="SAPBEXexcGood1 2 3 7 3" xfId="24838"/>
    <cellStyle name="SAPBEXexcGood1 2 3 7 4" xfId="24839"/>
    <cellStyle name="SAPBEXexcGood1 2 3 7 5" xfId="24840"/>
    <cellStyle name="SAPBEXexcGood1 2 3 7 6" xfId="24841"/>
    <cellStyle name="SAPBEXexcGood1 2 3 7 7" xfId="24842"/>
    <cellStyle name="SAPBEXexcGood1 2 3 7 8" xfId="24843"/>
    <cellStyle name="SAPBEXexcGood1 2 3 8" xfId="24844"/>
    <cellStyle name="SAPBEXexcGood1 2 3 8 2" xfId="24845"/>
    <cellStyle name="SAPBEXexcGood1 2 3 8 3" xfId="24846"/>
    <cellStyle name="SAPBEXexcGood1 2 3 8 4" xfId="24847"/>
    <cellStyle name="SAPBEXexcGood1 2 3 8 5" xfId="24848"/>
    <cellStyle name="SAPBEXexcGood1 2 3 8 6" xfId="24849"/>
    <cellStyle name="SAPBEXexcGood1 2 3 8 7" xfId="24850"/>
    <cellStyle name="SAPBEXexcGood1 2 3 8 8" xfId="24851"/>
    <cellStyle name="SAPBEXexcGood1 2 3 9" xfId="24852"/>
    <cellStyle name="SAPBEXexcGood1 2 4" xfId="24853"/>
    <cellStyle name="SAPBEXexcGood1 2 4 10" xfId="24854"/>
    <cellStyle name="SAPBEXexcGood1 2 4 11" xfId="24855"/>
    <cellStyle name="SAPBEXexcGood1 2 4 12" xfId="24856"/>
    <cellStyle name="SAPBEXexcGood1 2 4 13" xfId="24857"/>
    <cellStyle name="SAPBEXexcGood1 2 4 14" xfId="24858"/>
    <cellStyle name="SAPBEXexcGood1 2 4 15" xfId="24859"/>
    <cellStyle name="SAPBEXexcGood1 2 4 2" xfId="24860"/>
    <cellStyle name="SAPBEXexcGood1 2 4 3" xfId="24861"/>
    <cellStyle name="SAPBEXexcGood1 2 4 3 2" xfId="24862"/>
    <cellStyle name="SAPBEXexcGood1 2 4 3 3" xfId="24863"/>
    <cellStyle name="SAPBEXexcGood1 2 4 3 4" xfId="24864"/>
    <cellStyle name="SAPBEXexcGood1 2 4 3 5" xfId="24865"/>
    <cellStyle name="SAPBEXexcGood1 2 4 3 6" xfId="24866"/>
    <cellStyle name="SAPBEXexcGood1 2 4 3 7" xfId="24867"/>
    <cellStyle name="SAPBEXexcGood1 2 4 3 8" xfId="24868"/>
    <cellStyle name="SAPBEXexcGood1 2 4 4" xfId="24869"/>
    <cellStyle name="SAPBEXexcGood1 2 4 4 2" xfId="24870"/>
    <cellStyle name="SAPBEXexcGood1 2 4 4 3" xfId="24871"/>
    <cellStyle name="SAPBEXexcGood1 2 4 4 4" xfId="24872"/>
    <cellStyle name="SAPBEXexcGood1 2 4 4 5" xfId="24873"/>
    <cellStyle name="SAPBEXexcGood1 2 4 4 6" xfId="24874"/>
    <cellStyle name="SAPBEXexcGood1 2 4 4 7" xfId="24875"/>
    <cellStyle name="SAPBEXexcGood1 2 4 4 8" xfId="24876"/>
    <cellStyle name="SAPBEXexcGood1 2 4 5" xfId="24877"/>
    <cellStyle name="SAPBEXexcGood1 2 4 5 2" xfId="24878"/>
    <cellStyle name="SAPBEXexcGood1 2 4 5 3" xfId="24879"/>
    <cellStyle name="SAPBEXexcGood1 2 4 5 4" xfId="24880"/>
    <cellStyle name="SAPBEXexcGood1 2 4 5 5" xfId="24881"/>
    <cellStyle name="SAPBEXexcGood1 2 4 5 6" xfId="24882"/>
    <cellStyle name="SAPBEXexcGood1 2 4 5 7" xfId="24883"/>
    <cellStyle name="SAPBEXexcGood1 2 4 5 8" xfId="24884"/>
    <cellStyle name="SAPBEXexcGood1 2 4 6" xfId="24885"/>
    <cellStyle name="SAPBEXexcGood1 2 4 6 2" xfId="24886"/>
    <cellStyle name="SAPBEXexcGood1 2 4 6 3" xfId="24887"/>
    <cellStyle name="SAPBEXexcGood1 2 4 6 4" xfId="24888"/>
    <cellStyle name="SAPBEXexcGood1 2 4 6 5" xfId="24889"/>
    <cellStyle name="SAPBEXexcGood1 2 4 6 6" xfId="24890"/>
    <cellStyle name="SAPBEXexcGood1 2 4 6 7" xfId="24891"/>
    <cellStyle name="SAPBEXexcGood1 2 4 6 8" xfId="24892"/>
    <cellStyle name="SAPBEXexcGood1 2 4 7" xfId="24893"/>
    <cellStyle name="SAPBEXexcGood1 2 4 7 2" xfId="24894"/>
    <cellStyle name="SAPBEXexcGood1 2 4 7 3" xfId="24895"/>
    <cellStyle name="SAPBEXexcGood1 2 4 7 4" xfId="24896"/>
    <cellStyle name="SAPBEXexcGood1 2 4 7 5" xfId="24897"/>
    <cellStyle name="SAPBEXexcGood1 2 4 7 6" xfId="24898"/>
    <cellStyle name="SAPBEXexcGood1 2 4 7 7" xfId="24899"/>
    <cellStyle name="SAPBEXexcGood1 2 4 7 8" xfId="24900"/>
    <cellStyle name="SAPBEXexcGood1 2 4 8" xfId="24901"/>
    <cellStyle name="SAPBEXexcGood1 2 4 8 2" xfId="24902"/>
    <cellStyle name="SAPBEXexcGood1 2 4 8 3" xfId="24903"/>
    <cellStyle name="SAPBEXexcGood1 2 4 8 4" xfId="24904"/>
    <cellStyle name="SAPBEXexcGood1 2 4 8 5" xfId="24905"/>
    <cellStyle name="SAPBEXexcGood1 2 4 8 6" xfId="24906"/>
    <cellStyle name="SAPBEXexcGood1 2 4 8 7" xfId="24907"/>
    <cellStyle name="SAPBEXexcGood1 2 4 8 8" xfId="24908"/>
    <cellStyle name="SAPBEXexcGood1 2 4 9" xfId="24909"/>
    <cellStyle name="SAPBEXexcGood1 2 5" xfId="24910"/>
    <cellStyle name="SAPBEXexcGood1 2 5 10" xfId="24911"/>
    <cellStyle name="SAPBEXexcGood1 2 5 11" xfId="24912"/>
    <cellStyle name="SAPBEXexcGood1 2 5 12" xfId="24913"/>
    <cellStyle name="SAPBEXexcGood1 2 5 13" xfId="24914"/>
    <cellStyle name="SAPBEXexcGood1 2 5 14" xfId="24915"/>
    <cellStyle name="SAPBEXexcGood1 2 5 15" xfId="24916"/>
    <cellStyle name="SAPBEXexcGood1 2 5 2" xfId="24917"/>
    <cellStyle name="SAPBEXexcGood1 2 5 3" xfId="24918"/>
    <cellStyle name="SAPBEXexcGood1 2 5 3 2" xfId="24919"/>
    <cellStyle name="SAPBEXexcGood1 2 5 3 3" xfId="24920"/>
    <cellStyle name="SAPBEXexcGood1 2 5 3 4" xfId="24921"/>
    <cellStyle name="SAPBEXexcGood1 2 5 3 5" xfId="24922"/>
    <cellStyle name="SAPBEXexcGood1 2 5 3 6" xfId="24923"/>
    <cellStyle name="SAPBEXexcGood1 2 5 3 7" xfId="24924"/>
    <cellStyle name="SAPBEXexcGood1 2 5 3 8" xfId="24925"/>
    <cellStyle name="SAPBEXexcGood1 2 5 4" xfId="24926"/>
    <cellStyle name="SAPBEXexcGood1 2 5 4 2" xfId="24927"/>
    <cellStyle name="SAPBEXexcGood1 2 5 4 3" xfId="24928"/>
    <cellStyle name="SAPBEXexcGood1 2 5 4 4" xfId="24929"/>
    <cellStyle name="SAPBEXexcGood1 2 5 4 5" xfId="24930"/>
    <cellStyle name="SAPBEXexcGood1 2 5 4 6" xfId="24931"/>
    <cellStyle name="SAPBEXexcGood1 2 5 4 7" xfId="24932"/>
    <cellStyle name="SAPBEXexcGood1 2 5 4 8" xfId="24933"/>
    <cellStyle name="SAPBEXexcGood1 2 5 5" xfId="24934"/>
    <cellStyle name="SAPBEXexcGood1 2 5 5 2" xfId="24935"/>
    <cellStyle name="SAPBEXexcGood1 2 5 5 3" xfId="24936"/>
    <cellStyle name="SAPBEXexcGood1 2 5 5 4" xfId="24937"/>
    <cellStyle name="SAPBEXexcGood1 2 5 5 5" xfId="24938"/>
    <cellStyle name="SAPBEXexcGood1 2 5 5 6" xfId="24939"/>
    <cellStyle name="SAPBEXexcGood1 2 5 5 7" xfId="24940"/>
    <cellStyle name="SAPBEXexcGood1 2 5 5 8" xfId="24941"/>
    <cellStyle name="SAPBEXexcGood1 2 5 6" xfId="24942"/>
    <cellStyle name="SAPBEXexcGood1 2 5 6 2" xfId="24943"/>
    <cellStyle name="SAPBEXexcGood1 2 5 6 3" xfId="24944"/>
    <cellStyle name="SAPBEXexcGood1 2 5 6 4" xfId="24945"/>
    <cellStyle name="SAPBEXexcGood1 2 5 6 5" xfId="24946"/>
    <cellStyle name="SAPBEXexcGood1 2 5 6 6" xfId="24947"/>
    <cellStyle name="SAPBEXexcGood1 2 5 6 7" xfId="24948"/>
    <cellStyle name="SAPBEXexcGood1 2 5 6 8" xfId="24949"/>
    <cellStyle name="SAPBEXexcGood1 2 5 7" xfId="24950"/>
    <cellStyle name="SAPBEXexcGood1 2 5 7 2" xfId="24951"/>
    <cellStyle name="SAPBEXexcGood1 2 5 7 3" xfId="24952"/>
    <cellStyle name="SAPBEXexcGood1 2 5 7 4" xfId="24953"/>
    <cellStyle name="SAPBEXexcGood1 2 5 7 5" xfId="24954"/>
    <cellStyle name="SAPBEXexcGood1 2 5 7 6" xfId="24955"/>
    <cellStyle name="SAPBEXexcGood1 2 5 7 7" xfId="24956"/>
    <cellStyle name="SAPBEXexcGood1 2 5 7 8" xfId="24957"/>
    <cellStyle name="SAPBEXexcGood1 2 5 8" xfId="24958"/>
    <cellStyle name="SAPBEXexcGood1 2 5 8 2" xfId="24959"/>
    <cellStyle name="SAPBEXexcGood1 2 5 8 3" xfId="24960"/>
    <cellStyle name="SAPBEXexcGood1 2 5 8 4" xfId="24961"/>
    <cellStyle name="SAPBEXexcGood1 2 5 8 5" xfId="24962"/>
    <cellStyle name="SAPBEXexcGood1 2 5 8 6" xfId="24963"/>
    <cellStyle name="SAPBEXexcGood1 2 5 8 7" xfId="24964"/>
    <cellStyle name="SAPBEXexcGood1 2 5 8 8" xfId="24965"/>
    <cellStyle name="SAPBEXexcGood1 2 5 9" xfId="24966"/>
    <cellStyle name="SAPBEXexcGood1 2 6" xfId="24967"/>
    <cellStyle name="SAPBEXexcGood1 2 6 10" xfId="24968"/>
    <cellStyle name="SAPBEXexcGood1 2 6 11" xfId="24969"/>
    <cellStyle name="SAPBEXexcGood1 2 6 12" xfId="24970"/>
    <cellStyle name="SAPBEXexcGood1 2 6 13" xfId="24971"/>
    <cellStyle name="SAPBEXexcGood1 2 6 14" xfId="24972"/>
    <cellStyle name="SAPBEXexcGood1 2 6 15" xfId="24973"/>
    <cellStyle name="SAPBEXexcGood1 2 6 2" xfId="24974"/>
    <cellStyle name="SAPBEXexcGood1 2 6 3" xfId="24975"/>
    <cellStyle name="SAPBEXexcGood1 2 6 3 2" xfId="24976"/>
    <cellStyle name="SAPBEXexcGood1 2 6 3 3" xfId="24977"/>
    <cellStyle name="SAPBEXexcGood1 2 6 3 4" xfId="24978"/>
    <cellStyle name="SAPBEXexcGood1 2 6 3 5" xfId="24979"/>
    <cellStyle name="SAPBEXexcGood1 2 6 3 6" xfId="24980"/>
    <cellStyle name="SAPBEXexcGood1 2 6 3 7" xfId="24981"/>
    <cellStyle name="SAPBEXexcGood1 2 6 3 8" xfId="24982"/>
    <cellStyle name="SAPBEXexcGood1 2 6 4" xfId="24983"/>
    <cellStyle name="SAPBEXexcGood1 2 6 4 2" xfId="24984"/>
    <cellStyle name="SAPBEXexcGood1 2 6 4 3" xfId="24985"/>
    <cellStyle name="SAPBEXexcGood1 2 6 4 4" xfId="24986"/>
    <cellStyle name="SAPBEXexcGood1 2 6 4 5" xfId="24987"/>
    <cellStyle name="SAPBEXexcGood1 2 6 4 6" xfId="24988"/>
    <cellStyle name="SAPBEXexcGood1 2 6 4 7" xfId="24989"/>
    <cellStyle name="SAPBEXexcGood1 2 6 4 8" xfId="24990"/>
    <cellStyle name="SAPBEXexcGood1 2 6 5" xfId="24991"/>
    <cellStyle name="SAPBEXexcGood1 2 6 5 2" xfId="24992"/>
    <cellStyle name="SAPBEXexcGood1 2 6 5 3" xfId="24993"/>
    <cellStyle name="SAPBEXexcGood1 2 6 5 4" xfId="24994"/>
    <cellStyle name="SAPBEXexcGood1 2 6 5 5" xfId="24995"/>
    <cellStyle name="SAPBEXexcGood1 2 6 5 6" xfId="24996"/>
    <cellStyle name="SAPBEXexcGood1 2 6 5 7" xfId="24997"/>
    <cellStyle name="SAPBEXexcGood1 2 6 5 8" xfId="24998"/>
    <cellStyle name="SAPBEXexcGood1 2 6 6" xfId="24999"/>
    <cellStyle name="SAPBEXexcGood1 2 6 6 2" xfId="25000"/>
    <cellStyle name="SAPBEXexcGood1 2 6 6 3" xfId="25001"/>
    <cellStyle name="SAPBEXexcGood1 2 6 6 4" xfId="25002"/>
    <cellStyle name="SAPBEXexcGood1 2 6 6 5" xfId="25003"/>
    <cellStyle name="SAPBEXexcGood1 2 6 6 6" xfId="25004"/>
    <cellStyle name="SAPBEXexcGood1 2 6 6 7" xfId="25005"/>
    <cellStyle name="SAPBEXexcGood1 2 6 6 8" xfId="25006"/>
    <cellStyle name="SAPBEXexcGood1 2 6 7" xfId="25007"/>
    <cellStyle name="SAPBEXexcGood1 2 6 7 2" xfId="25008"/>
    <cellStyle name="SAPBEXexcGood1 2 6 7 3" xfId="25009"/>
    <cellStyle name="SAPBEXexcGood1 2 6 7 4" xfId="25010"/>
    <cellStyle name="SAPBEXexcGood1 2 6 7 5" xfId="25011"/>
    <cellStyle name="SAPBEXexcGood1 2 6 7 6" xfId="25012"/>
    <cellStyle name="SAPBEXexcGood1 2 6 7 7" xfId="25013"/>
    <cellStyle name="SAPBEXexcGood1 2 6 7 8" xfId="25014"/>
    <cellStyle name="SAPBEXexcGood1 2 6 8" xfId="25015"/>
    <cellStyle name="SAPBEXexcGood1 2 6 8 2" xfId="25016"/>
    <cellStyle name="SAPBEXexcGood1 2 6 8 3" xfId="25017"/>
    <cellStyle name="SAPBEXexcGood1 2 6 8 4" xfId="25018"/>
    <cellStyle name="SAPBEXexcGood1 2 6 8 5" xfId="25019"/>
    <cellStyle name="SAPBEXexcGood1 2 6 8 6" xfId="25020"/>
    <cellStyle name="SAPBEXexcGood1 2 6 8 7" xfId="25021"/>
    <cellStyle name="SAPBEXexcGood1 2 6 8 8" xfId="25022"/>
    <cellStyle name="SAPBEXexcGood1 2 6 9" xfId="25023"/>
    <cellStyle name="SAPBEXexcGood1 2 7" xfId="25024"/>
    <cellStyle name="SAPBEXexcGood1 2 7 10" xfId="25025"/>
    <cellStyle name="SAPBEXexcGood1 2 7 11" xfId="25026"/>
    <cellStyle name="SAPBEXexcGood1 2 7 12" xfId="25027"/>
    <cellStyle name="SAPBEXexcGood1 2 7 13" xfId="25028"/>
    <cellStyle name="SAPBEXexcGood1 2 7 14" xfId="25029"/>
    <cellStyle name="SAPBEXexcGood1 2 7 15" xfId="25030"/>
    <cellStyle name="SAPBEXexcGood1 2 7 2" xfId="25031"/>
    <cellStyle name="SAPBEXexcGood1 2 7 3" xfId="25032"/>
    <cellStyle name="SAPBEXexcGood1 2 7 3 2" xfId="25033"/>
    <cellStyle name="SAPBEXexcGood1 2 7 3 3" xfId="25034"/>
    <cellStyle name="SAPBEXexcGood1 2 7 3 4" xfId="25035"/>
    <cellStyle name="SAPBEXexcGood1 2 7 3 5" xfId="25036"/>
    <cellStyle name="SAPBEXexcGood1 2 7 3 6" xfId="25037"/>
    <cellStyle name="SAPBEXexcGood1 2 7 3 7" xfId="25038"/>
    <cellStyle name="SAPBEXexcGood1 2 7 3 8" xfId="25039"/>
    <cellStyle name="SAPBEXexcGood1 2 7 4" xfId="25040"/>
    <cellStyle name="SAPBEXexcGood1 2 7 4 2" xfId="25041"/>
    <cellStyle name="SAPBEXexcGood1 2 7 4 3" xfId="25042"/>
    <cellStyle name="SAPBEXexcGood1 2 7 4 4" xfId="25043"/>
    <cellStyle name="SAPBEXexcGood1 2 7 4 5" xfId="25044"/>
    <cellStyle name="SAPBEXexcGood1 2 7 4 6" xfId="25045"/>
    <cellStyle name="SAPBEXexcGood1 2 7 4 7" xfId="25046"/>
    <cellStyle name="SAPBEXexcGood1 2 7 4 8" xfId="25047"/>
    <cellStyle name="SAPBEXexcGood1 2 7 5" xfId="25048"/>
    <cellStyle name="SAPBEXexcGood1 2 7 5 2" xfId="25049"/>
    <cellStyle name="SAPBEXexcGood1 2 7 5 3" xfId="25050"/>
    <cellStyle name="SAPBEXexcGood1 2 7 5 4" xfId="25051"/>
    <cellStyle name="SAPBEXexcGood1 2 7 5 5" xfId="25052"/>
    <cellStyle name="SAPBEXexcGood1 2 7 5 6" xfId="25053"/>
    <cellStyle name="SAPBEXexcGood1 2 7 5 7" xfId="25054"/>
    <cellStyle name="SAPBEXexcGood1 2 7 5 8" xfId="25055"/>
    <cellStyle name="SAPBEXexcGood1 2 7 6" xfId="25056"/>
    <cellStyle name="SAPBEXexcGood1 2 7 6 2" xfId="25057"/>
    <cellStyle name="SAPBEXexcGood1 2 7 6 3" xfId="25058"/>
    <cellStyle name="SAPBEXexcGood1 2 7 6 4" xfId="25059"/>
    <cellStyle name="SAPBEXexcGood1 2 7 6 5" xfId="25060"/>
    <cellStyle name="SAPBEXexcGood1 2 7 6 6" xfId="25061"/>
    <cellStyle name="SAPBEXexcGood1 2 7 6 7" xfId="25062"/>
    <cellStyle name="SAPBEXexcGood1 2 7 6 8" xfId="25063"/>
    <cellStyle name="SAPBEXexcGood1 2 7 7" xfId="25064"/>
    <cellStyle name="SAPBEXexcGood1 2 7 7 2" xfId="25065"/>
    <cellStyle name="SAPBEXexcGood1 2 7 7 3" xfId="25066"/>
    <cellStyle name="SAPBEXexcGood1 2 7 7 4" xfId="25067"/>
    <cellStyle name="SAPBEXexcGood1 2 7 7 5" xfId="25068"/>
    <cellStyle name="SAPBEXexcGood1 2 7 7 6" xfId="25069"/>
    <cellStyle name="SAPBEXexcGood1 2 7 7 7" xfId="25070"/>
    <cellStyle name="SAPBEXexcGood1 2 7 7 8" xfId="25071"/>
    <cellStyle name="SAPBEXexcGood1 2 7 8" xfId="25072"/>
    <cellStyle name="SAPBEXexcGood1 2 7 8 2" xfId="25073"/>
    <cellStyle name="SAPBEXexcGood1 2 7 8 3" xfId="25074"/>
    <cellStyle name="SAPBEXexcGood1 2 7 8 4" xfId="25075"/>
    <cellStyle name="SAPBEXexcGood1 2 7 8 5" xfId="25076"/>
    <cellStyle name="SAPBEXexcGood1 2 7 8 6" xfId="25077"/>
    <cellStyle name="SAPBEXexcGood1 2 7 8 7" xfId="25078"/>
    <cellStyle name="SAPBEXexcGood1 2 7 8 8" xfId="25079"/>
    <cellStyle name="SAPBEXexcGood1 2 7 9" xfId="25080"/>
    <cellStyle name="SAPBEXexcGood1 2 8" xfId="25081"/>
    <cellStyle name="SAPBEXexcGood1 2 8 10" xfId="25082"/>
    <cellStyle name="SAPBEXexcGood1 2 8 11" xfId="25083"/>
    <cellStyle name="SAPBEXexcGood1 2 8 12" xfId="25084"/>
    <cellStyle name="SAPBEXexcGood1 2 8 13" xfId="25085"/>
    <cellStyle name="SAPBEXexcGood1 2 8 14" xfId="25086"/>
    <cellStyle name="SAPBEXexcGood1 2 8 15" xfId="25087"/>
    <cellStyle name="SAPBEXexcGood1 2 8 2" xfId="25088"/>
    <cellStyle name="SAPBEXexcGood1 2 8 3" xfId="25089"/>
    <cellStyle name="SAPBEXexcGood1 2 8 3 2" xfId="25090"/>
    <cellStyle name="SAPBEXexcGood1 2 8 3 3" xfId="25091"/>
    <cellStyle name="SAPBEXexcGood1 2 8 3 4" xfId="25092"/>
    <cellStyle name="SAPBEXexcGood1 2 8 3 5" xfId="25093"/>
    <cellStyle name="SAPBEXexcGood1 2 8 3 6" xfId="25094"/>
    <cellStyle name="SAPBEXexcGood1 2 8 3 7" xfId="25095"/>
    <cellStyle name="SAPBEXexcGood1 2 8 3 8" xfId="25096"/>
    <cellStyle name="SAPBEXexcGood1 2 8 4" xfId="25097"/>
    <cellStyle name="SAPBEXexcGood1 2 8 4 2" xfId="25098"/>
    <cellStyle name="SAPBEXexcGood1 2 8 4 3" xfId="25099"/>
    <cellStyle name="SAPBEXexcGood1 2 8 4 4" xfId="25100"/>
    <cellStyle name="SAPBEXexcGood1 2 8 4 5" xfId="25101"/>
    <cellStyle name="SAPBEXexcGood1 2 8 4 6" xfId="25102"/>
    <cellStyle name="SAPBEXexcGood1 2 8 4 7" xfId="25103"/>
    <cellStyle name="SAPBEXexcGood1 2 8 4 8" xfId="25104"/>
    <cellStyle name="SAPBEXexcGood1 2 8 5" xfId="25105"/>
    <cellStyle name="SAPBEXexcGood1 2 8 5 2" xfId="25106"/>
    <cellStyle name="SAPBEXexcGood1 2 8 5 3" xfId="25107"/>
    <cellStyle name="SAPBEXexcGood1 2 8 5 4" xfId="25108"/>
    <cellStyle name="SAPBEXexcGood1 2 8 5 5" xfId="25109"/>
    <cellStyle name="SAPBEXexcGood1 2 8 5 6" xfId="25110"/>
    <cellStyle name="SAPBEXexcGood1 2 8 5 7" xfId="25111"/>
    <cellStyle name="SAPBEXexcGood1 2 8 5 8" xfId="25112"/>
    <cellStyle name="SAPBEXexcGood1 2 8 6" xfId="25113"/>
    <cellStyle name="SAPBEXexcGood1 2 8 6 2" xfId="25114"/>
    <cellStyle name="SAPBEXexcGood1 2 8 6 3" xfId="25115"/>
    <cellStyle name="SAPBEXexcGood1 2 8 6 4" xfId="25116"/>
    <cellStyle name="SAPBEXexcGood1 2 8 6 5" xfId="25117"/>
    <cellStyle name="SAPBEXexcGood1 2 8 6 6" xfId="25118"/>
    <cellStyle name="SAPBEXexcGood1 2 8 6 7" xfId="25119"/>
    <cellStyle name="SAPBEXexcGood1 2 8 6 8" xfId="25120"/>
    <cellStyle name="SAPBEXexcGood1 2 8 7" xfId="25121"/>
    <cellStyle name="SAPBEXexcGood1 2 8 7 2" xfId="25122"/>
    <cellStyle name="SAPBEXexcGood1 2 8 7 3" xfId="25123"/>
    <cellStyle name="SAPBEXexcGood1 2 8 7 4" xfId="25124"/>
    <cellStyle name="SAPBEXexcGood1 2 8 7 5" xfId="25125"/>
    <cellStyle name="SAPBEXexcGood1 2 8 7 6" xfId="25126"/>
    <cellStyle name="SAPBEXexcGood1 2 8 7 7" xfId="25127"/>
    <cellStyle name="SAPBEXexcGood1 2 8 7 8" xfId="25128"/>
    <cellStyle name="SAPBEXexcGood1 2 8 8" xfId="25129"/>
    <cellStyle name="SAPBEXexcGood1 2 8 8 2" xfId="25130"/>
    <cellStyle name="SAPBEXexcGood1 2 8 8 3" xfId="25131"/>
    <cellStyle name="SAPBEXexcGood1 2 8 8 4" xfId="25132"/>
    <cellStyle name="SAPBEXexcGood1 2 8 8 5" xfId="25133"/>
    <cellStyle name="SAPBEXexcGood1 2 8 8 6" xfId="25134"/>
    <cellStyle name="SAPBEXexcGood1 2 8 8 7" xfId="25135"/>
    <cellStyle name="SAPBEXexcGood1 2 8 8 8" xfId="25136"/>
    <cellStyle name="SAPBEXexcGood1 2 8 9" xfId="25137"/>
    <cellStyle name="SAPBEXexcGood1 3" xfId="25138"/>
    <cellStyle name="SAPBEXexcGood1 4" xfId="25139"/>
    <cellStyle name="SAPBEXexcGood1 4 10" xfId="25140"/>
    <cellStyle name="SAPBEXexcGood1 4 11" xfId="25141"/>
    <cellStyle name="SAPBEXexcGood1 4 12" xfId="25142"/>
    <cellStyle name="SAPBEXexcGood1 4 13" xfId="25143"/>
    <cellStyle name="SAPBEXexcGood1 4 14" xfId="25144"/>
    <cellStyle name="SAPBEXexcGood1 4 15" xfId="25145"/>
    <cellStyle name="SAPBEXexcGood1 4 2" xfId="25146"/>
    <cellStyle name="SAPBEXexcGood1 4 3" xfId="25147"/>
    <cellStyle name="SAPBEXexcGood1 4 3 2" xfId="25148"/>
    <cellStyle name="SAPBEXexcGood1 4 3 3" xfId="25149"/>
    <cellStyle name="SAPBEXexcGood1 4 3 4" xfId="25150"/>
    <cellStyle name="SAPBEXexcGood1 4 3 5" xfId="25151"/>
    <cellStyle name="SAPBEXexcGood1 4 3 6" xfId="25152"/>
    <cellStyle name="SAPBEXexcGood1 4 3 7" xfId="25153"/>
    <cellStyle name="SAPBEXexcGood1 4 3 8" xfId="25154"/>
    <cellStyle name="SAPBEXexcGood1 4 4" xfId="25155"/>
    <cellStyle name="SAPBEXexcGood1 4 4 2" xfId="25156"/>
    <cellStyle name="SAPBEXexcGood1 4 4 3" xfId="25157"/>
    <cellStyle name="SAPBEXexcGood1 4 4 4" xfId="25158"/>
    <cellStyle name="SAPBEXexcGood1 4 4 5" xfId="25159"/>
    <cellStyle name="SAPBEXexcGood1 4 4 6" xfId="25160"/>
    <cellStyle name="SAPBEXexcGood1 4 4 7" xfId="25161"/>
    <cellStyle name="SAPBEXexcGood1 4 4 8" xfId="25162"/>
    <cellStyle name="SAPBEXexcGood1 4 5" xfId="25163"/>
    <cellStyle name="SAPBEXexcGood1 4 5 2" xfId="25164"/>
    <cellStyle name="SAPBEXexcGood1 4 5 3" xfId="25165"/>
    <cellStyle name="SAPBEXexcGood1 4 5 4" xfId="25166"/>
    <cellStyle name="SAPBEXexcGood1 4 5 5" xfId="25167"/>
    <cellStyle name="SAPBEXexcGood1 4 5 6" xfId="25168"/>
    <cellStyle name="SAPBEXexcGood1 4 5 7" xfId="25169"/>
    <cellStyle name="SAPBEXexcGood1 4 5 8" xfId="25170"/>
    <cellStyle name="SAPBEXexcGood1 4 6" xfId="25171"/>
    <cellStyle name="SAPBEXexcGood1 4 6 2" xfId="25172"/>
    <cellStyle name="SAPBEXexcGood1 4 6 3" xfId="25173"/>
    <cellStyle name="SAPBEXexcGood1 4 6 4" xfId="25174"/>
    <cellStyle name="SAPBEXexcGood1 4 6 5" xfId="25175"/>
    <cellStyle name="SAPBEXexcGood1 4 6 6" xfId="25176"/>
    <cellStyle name="SAPBEXexcGood1 4 6 7" xfId="25177"/>
    <cellStyle name="SAPBEXexcGood1 4 6 8" xfId="25178"/>
    <cellStyle name="SAPBEXexcGood1 4 7" xfId="25179"/>
    <cellStyle name="SAPBEXexcGood1 4 7 2" xfId="25180"/>
    <cellStyle name="SAPBEXexcGood1 4 7 3" xfId="25181"/>
    <cellStyle name="SAPBEXexcGood1 4 7 4" xfId="25182"/>
    <cellStyle name="SAPBEXexcGood1 4 7 5" xfId="25183"/>
    <cellStyle name="SAPBEXexcGood1 4 7 6" xfId="25184"/>
    <cellStyle name="SAPBEXexcGood1 4 7 7" xfId="25185"/>
    <cellStyle name="SAPBEXexcGood1 4 7 8" xfId="25186"/>
    <cellStyle name="SAPBEXexcGood1 4 8" xfId="25187"/>
    <cellStyle name="SAPBEXexcGood1 4 8 2" xfId="25188"/>
    <cellStyle name="SAPBEXexcGood1 4 8 3" xfId="25189"/>
    <cellStyle name="SAPBEXexcGood1 4 8 4" xfId="25190"/>
    <cellStyle name="SAPBEXexcGood1 4 8 5" xfId="25191"/>
    <cellStyle name="SAPBEXexcGood1 4 8 6" xfId="25192"/>
    <cellStyle name="SAPBEXexcGood1 4 8 7" xfId="25193"/>
    <cellStyle name="SAPBEXexcGood1 4 8 8" xfId="25194"/>
    <cellStyle name="SAPBEXexcGood1 4 9" xfId="25195"/>
    <cellStyle name="SAPBEXexcGood1 5" xfId="25196"/>
    <cellStyle name="SAPBEXexcGood1 5 10" xfId="25197"/>
    <cellStyle name="SAPBEXexcGood1 5 11" xfId="25198"/>
    <cellStyle name="SAPBEXexcGood1 5 12" xfId="25199"/>
    <cellStyle name="SAPBEXexcGood1 5 13" xfId="25200"/>
    <cellStyle name="SAPBEXexcGood1 5 14" xfId="25201"/>
    <cellStyle name="SAPBEXexcGood1 5 15" xfId="25202"/>
    <cellStyle name="SAPBEXexcGood1 5 2" xfId="25203"/>
    <cellStyle name="SAPBEXexcGood1 5 3" xfId="25204"/>
    <cellStyle name="SAPBEXexcGood1 5 3 2" xfId="25205"/>
    <cellStyle name="SAPBEXexcGood1 5 3 3" xfId="25206"/>
    <cellStyle name="SAPBEXexcGood1 5 3 4" xfId="25207"/>
    <cellStyle name="SAPBEXexcGood1 5 3 5" xfId="25208"/>
    <cellStyle name="SAPBEXexcGood1 5 3 6" xfId="25209"/>
    <cellStyle name="SAPBEXexcGood1 5 3 7" xfId="25210"/>
    <cellStyle name="SAPBEXexcGood1 5 3 8" xfId="25211"/>
    <cellStyle name="SAPBEXexcGood1 5 4" xfId="25212"/>
    <cellStyle name="SAPBEXexcGood1 5 4 2" xfId="25213"/>
    <cellStyle name="SAPBEXexcGood1 5 4 3" xfId="25214"/>
    <cellStyle name="SAPBEXexcGood1 5 4 4" xfId="25215"/>
    <cellStyle name="SAPBEXexcGood1 5 4 5" xfId="25216"/>
    <cellStyle name="SAPBEXexcGood1 5 4 6" xfId="25217"/>
    <cellStyle name="SAPBEXexcGood1 5 4 7" xfId="25218"/>
    <cellStyle name="SAPBEXexcGood1 5 4 8" xfId="25219"/>
    <cellStyle name="SAPBEXexcGood1 5 5" xfId="25220"/>
    <cellStyle name="SAPBEXexcGood1 5 5 2" xfId="25221"/>
    <cellStyle name="SAPBEXexcGood1 5 5 3" xfId="25222"/>
    <cellStyle name="SAPBEXexcGood1 5 5 4" xfId="25223"/>
    <cellStyle name="SAPBEXexcGood1 5 5 5" xfId="25224"/>
    <cellStyle name="SAPBEXexcGood1 5 5 6" xfId="25225"/>
    <cellStyle name="SAPBEXexcGood1 5 5 7" xfId="25226"/>
    <cellStyle name="SAPBEXexcGood1 5 5 8" xfId="25227"/>
    <cellStyle name="SAPBEXexcGood1 5 6" xfId="25228"/>
    <cellStyle name="SAPBEXexcGood1 5 6 2" xfId="25229"/>
    <cellStyle name="SAPBEXexcGood1 5 6 3" xfId="25230"/>
    <cellStyle name="SAPBEXexcGood1 5 6 4" xfId="25231"/>
    <cellStyle name="SAPBEXexcGood1 5 6 5" xfId="25232"/>
    <cellStyle name="SAPBEXexcGood1 5 6 6" xfId="25233"/>
    <cellStyle name="SAPBEXexcGood1 5 6 7" xfId="25234"/>
    <cellStyle name="SAPBEXexcGood1 5 6 8" xfId="25235"/>
    <cellStyle name="SAPBEXexcGood1 5 7" xfId="25236"/>
    <cellStyle name="SAPBEXexcGood1 5 7 2" xfId="25237"/>
    <cellStyle name="SAPBEXexcGood1 5 7 3" xfId="25238"/>
    <cellStyle name="SAPBEXexcGood1 5 7 4" xfId="25239"/>
    <cellStyle name="SAPBEXexcGood1 5 7 5" xfId="25240"/>
    <cellStyle name="SAPBEXexcGood1 5 7 6" xfId="25241"/>
    <cellStyle name="SAPBEXexcGood1 5 7 7" xfId="25242"/>
    <cellStyle name="SAPBEXexcGood1 5 7 8" xfId="25243"/>
    <cellStyle name="SAPBEXexcGood1 5 8" xfId="25244"/>
    <cellStyle name="SAPBEXexcGood1 5 8 2" xfId="25245"/>
    <cellStyle name="SAPBEXexcGood1 5 8 3" xfId="25246"/>
    <cellStyle name="SAPBEXexcGood1 5 8 4" xfId="25247"/>
    <cellStyle name="SAPBEXexcGood1 5 8 5" xfId="25248"/>
    <cellStyle name="SAPBEXexcGood1 5 8 6" xfId="25249"/>
    <cellStyle name="SAPBEXexcGood1 5 8 7" xfId="25250"/>
    <cellStyle name="SAPBEXexcGood1 5 8 8" xfId="25251"/>
    <cellStyle name="SAPBEXexcGood1 5 9" xfId="25252"/>
    <cellStyle name="SAPBEXexcGood1 6" xfId="25253"/>
    <cellStyle name="SAPBEXexcGood1 6 10" xfId="25254"/>
    <cellStyle name="SAPBEXexcGood1 6 11" xfId="25255"/>
    <cellStyle name="SAPBEXexcGood1 6 12" xfId="25256"/>
    <cellStyle name="SAPBEXexcGood1 6 13" xfId="25257"/>
    <cellStyle name="SAPBEXexcGood1 6 14" xfId="25258"/>
    <cellStyle name="SAPBEXexcGood1 6 15" xfId="25259"/>
    <cellStyle name="SAPBEXexcGood1 6 2" xfId="25260"/>
    <cellStyle name="SAPBEXexcGood1 6 3" xfId="25261"/>
    <cellStyle name="SAPBEXexcGood1 6 3 2" xfId="25262"/>
    <cellStyle name="SAPBEXexcGood1 6 3 3" xfId="25263"/>
    <cellStyle name="SAPBEXexcGood1 6 3 4" xfId="25264"/>
    <cellStyle name="SAPBEXexcGood1 6 3 5" xfId="25265"/>
    <cellStyle name="SAPBEXexcGood1 6 3 6" xfId="25266"/>
    <cellStyle name="SAPBEXexcGood1 6 3 7" xfId="25267"/>
    <cellStyle name="SAPBEXexcGood1 6 3 8" xfId="25268"/>
    <cellStyle name="SAPBEXexcGood1 6 4" xfId="25269"/>
    <cellStyle name="SAPBEXexcGood1 6 4 2" xfId="25270"/>
    <cellStyle name="SAPBEXexcGood1 6 4 3" xfId="25271"/>
    <cellStyle name="SAPBEXexcGood1 6 4 4" xfId="25272"/>
    <cellStyle name="SAPBEXexcGood1 6 4 5" xfId="25273"/>
    <cellStyle name="SAPBEXexcGood1 6 4 6" xfId="25274"/>
    <cellStyle name="SAPBEXexcGood1 6 4 7" xfId="25275"/>
    <cellStyle name="SAPBEXexcGood1 6 4 8" xfId="25276"/>
    <cellStyle name="SAPBEXexcGood1 6 5" xfId="25277"/>
    <cellStyle name="SAPBEXexcGood1 6 5 2" xfId="25278"/>
    <cellStyle name="SAPBEXexcGood1 6 5 3" xfId="25279"/>
    <cellStyle name="SAPBEXexcGood1 6 5 4" xfId="25280"/>
    <cellStyle name="SAPBEXexcGood1 6 5 5" xfId="25281"/>
    <cellStyle name="SAPBEXexcGood1 6 5 6" xfId="25282"/>
    <cellStyle name="SAPBEXexcGood1 6 5 7" xfId="25283"/>
    <cellStyle name="SAPBEXexcGood1 6 5 8" xfId="25284"/>
    <cellStyle name="SAPBEXexcGood1 6 6" xfId="25285"/>
    <cellStyle name="SAPBEXexcGood1 6 6 2" xfId="25286"/>
    <cellStyle name="SAPBEXexcGood1 6 6 3" xfId="25287"/>
    <cellStyle name="SAPBEXexcGood1 6 6 4" xfId="25288"/>
    <cellStyle name="SAPBEXexcGood1 6 6 5" xfId="25289"/>
    <cellStyle name="SAPBEXexcGood1 6 6 6" xfId="25290"/>
    <cellStyle name="SAPBEXexcGood1 6 6 7" xfId="25291"/>
    <cellStyle name="SAPBEXexcGood1 6 6 8" xfId="25292"/>
    <cellStyle name="SAPBEXexcGood1 6 7" xfId="25293"/>
    <cellStyle name="SAPBEXexcGood1 6 7 2" xfId="25294"/>
    <cellStyle name="SAPBEXexcGood1 6 7 3" xfId="25295"/>
    <cellStyle name="SAPBEXexcGood1 6 7 4" xfId="25296"/>
    <cellStyle name="SAPBEXexcGood1 6 7 5" xfId="25297"/>
    <cellStyle name="SAPBEXexcGood1 6 7 6" xfId="25298"/>
    <cellStyle name="SAPBEXexcGood1 6 7 7" xfId="25299"/>
    <cellStyle name="SAPBEXexcGood1 6 7 8" xfId="25300"/>
    <cellStyle name="SAPBEXexcGood1 6 8" xfId="25301"/>
    <cellStyle name="SAPBEXexcGood1 6 8 2" xfId="25302"/>
    <cellStyle name="SAPBEXexcGood1 6 8 3" xfId="25303"/>
    <cellStyle name="SAPBEXexcGood1 6 8 4" xfId="25304"/>
    <cellStyle name="SAPBEXexcGood1 6 8 5" xfId="25305"/>
    <cellStyle name="SAPBEXexcGood1 6 8 6" xfId="25306"/>
    <cellStyle name="SAPBEXexcGood1 6 8 7" xfId="25307"/>
    <cellStyle name="SAPBEXexcGood1 6 8 8" xfId="25308"/>
    <cellStyle name="SAPBEXexcGood1 6 9" xfId="25309"/>
    <cellStyle name="SAPBEXexcGood1 7" xfId="25310"/>
    <cellStyle name="SAPBEXexcGood1 7 10" xfId="25311"/>
    <cellStyle name="SAPBEXexcGood1 7 11" xfId="25312"/>
    <cellStyle name="SAPBEXexcGood1 7 12" xfId="25313"/>
    <cellStyle name="SAPBEXexcGood1 7 13" xfId="25314"/>
    <cellStyle name="SAPBEXexcGood1 7 14" xfId="25315"/>
    <cellStyle name="SAPBEXexcGood1 7 15" xfId="25316"/>
    <cellStyle name="SAPBEXexcGood1 7 2" xfId="25317"/>
    <cellStyle name="SAPBEXexcGood1 7 3" xfId="25318"/>
    <cellStyle name="SAPBEXexcGood1 7 3 2" xfId="25319"/>
    <cellStyle name="SAPBEXexcGood1 7 3 3" xfId="25320"/>
    <cellStyle name="SAPBEXexcGood1 7 3 4" xfId="25321"/>
    <cellStyle name="SAPBEXexcGood1 7 3 5" xfId="25322"/>
    <cellStyle name="SAPBEXexcGood1 7 3 6" xfId="25323"/>
    <cellStyle name="SAPBEXexcGood1 7 3 7" xfId="25324"/>
    <cellStyle name="SAPBEXexcGood1 7 3 8" xfId="25325"/>
    <cellStyle name="SAPBEXexcGood1 7 4" xfId="25326"/>
    <cellStyle name="SAPBEXexcGood1 7 4 2" xfId="25327"/>
    <cellStyle name="SAPBEXexcGood1 7 4 3" xfId="25328"/>
    <cellStyle name="SAPBEXexcGood1 7 4 4" xfId="25329"/>
    <cellStyle name="SAPBEXexcGood1 7 4 5" xfId="25330"/>
    <cellStyle name="SAPBEXexcGood1 7 4 6" xfId="25331"/>
    <cellStyle name="SAPBEXexcGood1 7 4 7" xfId="25332"/>
    <cellStyle name="SAPBEXexcGood1 7 4 8" xfId="25333"/>
    <cellStyle name="SAPBEXexcGood1 7 5" xfId="25334"/>
    <cellStyle name="SAPBEXexcGood1 7 5 2" xfId="25335"/>
    <cellStyle name="SAPBEXexcGood1 7 5 3" xfId="25336"/>
    <cellStyle name="SAPBEXexcGood1 7 5 4" xfId="25337"/>
    <cellStyle name="SAPBEXexcGood1 7 5 5" xfId="25338"/>
    <cellStyle name="SAPBEXexcGood1 7 5 6" xfId="25339"/>
    <cellStyle name="SAPBEXexcGood1 7 5 7" xfId="25340"/>
    <cellStyle name="SAPBEXexcGood1 7 5 8" xfId="25341"/>
    <cellStyle name="SAPBEXexcGood1 7 6" xfId="25342"/>
    <cellStyle name="SAPBEXexcGood1 7 6 2" xfId="25343"/>
    <cellStyle name="SAPBEXexcGood1 7 6 3" xfId="25344"/>
    <cellStyle name="SAPBEXexcGood1 7 6 4" xfId="25345"/>
    <cellStyle name="SAPBEXexcGood1 7 6 5" xfId="25346"/>
    <cellStyle name="SAPBEXexcGood1 7 6 6" xfId="25347"/>
    <cellStyle name="SAPBEXexcGood1 7 6 7" xfId="25348"/>
    <cellStyle name="SAPBEXexcGood1 7 6 8" xfId="25349"/>
    <cellStyle name="SAPBEXexcGood1 7 7" xfId="25350"/>
    <cellStyle name="SAPBEXexcGood1 7 7 2" xfId="25351"/>
    <cellStyle name="SAPBEXexcGood1 7 7 3" xfId="25352"/>
    <cellStyle name="SAPBEXexcGood1 7 7 4" xfId="25353"/>
    <cellStyle name="SAPBEXexcGood1 7 7 5" xfId="25354"/>
    <cellStyle name="SAPBEXexcGood1 7 7 6" xfId="25355"/>
    <cellStyle name="SAPBEXexcGood1 7 7 7" xfId="25356"/>
    <cellStyle name="SAPBEXexcGood1 7 7 8" xfId="25357"/>
    <cellStyle name="SAPBEXexcGood1 7 8" xfId="25358"/>
    <cellStyle name="SAPBEXexcGood1 7 8 2" xfId="25359"/>
    <cellStyle name="SAPBEXexcGood1 7 8 3" xfId="25360"/>
    <cellStyle name="SAPBEXexcGood1 7 8 4" xfId="25361"/>
    <cellStyle name="SAPBEXexcGood1 7 8 5" xfId="25362"/>
    <cellStyle name="SAPBEXexcGood1 7 8 6" xfId="25363"/>
    <cellStyle name="SAPBEXexcGood1 7 8 7" xfId="25364"/>
    <cellStyle name="SAPBEXexcGood1 7 8 8" xfId="25365"/>
    <cellStyle name="SAPBEXexcGood1 7 9" xfId="25366"/>
    <cellStyle name="SAPBEXexcGood1 8" xfId="25367"/>
    <cellStyle name="SAPBEXexcGood1 8 10" xfId="25368"/>
    <cellStyle name="SAPBEXexcGood1 8 11" xfId="25369"/>
    <cellStyle name="SAPBEXexcGood1 8 12" xfId="25370"/>
    <cellStyle name="SAPBEXexcGood1 8 13" xfId="25371"/>
    <cellStyle name="SAPBEXexcGood1 8 14" xfId="25372"/>
    <cellStyle name="SAPBEXexcGood1 8 15" xfId="25373"/>
    <cellStyle name="SAPBEXexcGood1 8 2" xfId="25374"/>
    <cellStyle name="SAPBEXexcGood1 8 3" xfId="25375"/>
    <cellStyle name="SAPBEXexcGood1 8 3 2" xfId="25376"/>
    <cellStyle name="SAPBEXexcGood1 8 3 3" xfId="25377"/>
    <cellStyle name="SAPBEXexcGood1 8 3 4" xfId="25378"/>
    <cellStyle name="SAPBEXexcGood1 8 3 5" xfId="25379"/>
    <cellStyle name="SAPBEXexcGood1 8 3 6" xfId="25380"/>
    <cellStyle name="SAPBEXexcGood1 8 3 7" xfId="25381"/>
    <cellStyle name="SAPBEXexcGood1 8 3 8" xfId="25382"/>
    <cellStyle name="SAPBEXexcGood1 8 4" xfId="25383"/>
    <cellStyle name="SAPBEXexcGood1 8 4 2" xfId="25384"/>
    <cellStyle name="SAPBEXexcGood1 8 4 3" xfId="25385"/>
    <cellStyle name="SAPBEXexcGood1 8 4 4" xfId="25386"/>
    <cellStyle name="SAPBEXexcGood1 8 4 5" xfId="25387"/>
    <cellStyle name="SAPBEXexcGood1 8 4 6" xfId="25388"/>
    <cellStyle name="SAPBEXexcGood1 8 4 7" xfId="25389"/>
    <cellStyle name="SAPBEXexcGood1 8 4 8" xfId="25390"/>
    <cellStyle name="SAPBEXexcGood1 8 5" xfId="25391"/>
    <cellStyle name="SAPBEXexcGood1 8 5 2" xfId="25392"/>
    <cellStyle name="SAPBEXexcGood1 8 5 3" xfId="25393"/>
    <cellStyle name="SAPBEXexcGood1 8 5 4" xfId="25394"/>
    <cellStyle name="SAPBEXexcGood1 8 5 5" xfId="25395"/>
    <cellStyle name="SAPBEXexcGood1 8 5 6" xfId="25396"/>
    <cellStyle name="SAPBEXexcGood1 8 5 7" xfId="25397"/>
    <cellStyle name="SAPBEXexcGood1 8 5 8" xfId="25398"/>
    <cellStyle name="SAPBEXexcGood1 8 6" xfId="25399"/>
    <cellStyle name="SAPBEXexcGood1 8 6 2" xfId="25400"/>
    <cellStyle name="SAPBEXexcGood1 8 6 3" xfId="25401"/>
    <cellStyle name="SAPBEXexcGood1 8 6 4" xfId="25402"/>
    <cellStyle name="SAPBEXexcGood1 8 6 5" xfId="25403"/>
    <cellStyle name="SAPBEXexcGood1 8 6 6" xfId="25404"/>
    <cellStyle name="SAPBEXexcGood1 8 6 7" xfId="25405"/>
    <cellStyle name="SAPBEXexcGood1 8 6 8" xfId="25406"/>
    <cellStyle name="SAPBEXexcGood1 8 7" xfId="25407"/>
    <cellStyle name="SAPBEXexcGood1 8 7 2" xfId="25408"/>
    <cellStyle name="SAPBEXexcGood1 8 7 3" xfId="25409"/>
    <cellStyle name="SAPBEXexcGood1 8 7 4" xfId="25410"/>
    <cellStyle name="SAPBEXexcGood1 8 7 5" xfId="25411"/>
    <cellStyle name="SAPBEXexcGood1 8 7 6" xfId="25412"/>
    <cellStyle name="SAPBEXexcGood1 8 7 7" xfId="25413"/>
    <cellStyle name="SAPBEXexcGood1 8 7 8" xfId="25414"/>
    <cellStyle name="SAPBEXexcGood1 8 8" xfId="25415"/>
    <cellStyle name="SAPBEXexcGood1 8 8 2" xfId="25416"/>
    <cellStyle name="SAPBEXexcGood1 8 8 3" xfId="25417"/>
    <cellStyle name="SAPBEXexcGood1 8 8 4" xfId="25418"/>
    <cellStyle name="SAPBEXexcGood1 8 8 5" xfId="25419"/>
    <cellStyle name="SAPBEXexcGood1 8 8 6" xfId="25420"/>
    <cellStyle name="SAPBEXexcGood1 8 8 7" xfId="25421"/>
    <cellStyle name="SAPBEXexcGood1 8 8 8" xfId="25422"/>
    <cellStyle name="SAPBEXexcGood1 8 9" xfId="25423"/>
    <cellStyle name="SAPBEXexcGood1 9" xfId="25424"/>
    <cellStyle name="SAPBEXexcGood1 9 10" xfId="25425"/>
    <cellStyle name="SAPBEXexcGood1 9 11" xfId="25426"/>
    <cellStyle name="SAPBEXexcGood1 9 12" xfId="25427"/>
    <cellStyle name="SAPBEXexcGood1 9 13" xfId="25428"/>
    <cellStyle name="SAPBEXexcGood1 9 14" xfId="25429"/>
    <cellStyle name="SAPBEXexcGood1 9 15" xfId="25430"/>
    <cellStyle name="SAPBEXexcGood1 9 2" xfId="25431"/>
    <cellStyle name="SAPBEXexcGood1 9 3" xfId="25432"/>
    <cellStyle name="SAPBEXexcGood1 9 3 2" xfId="25433"/>
    <cellStyle name="SAPBEXexcGood1 9 3 3" xfId="25434"/>
    <cellStyle name="SAPBEXexcGood1 9 3 4" xfId="25435"/>
    <cellStyle name="SAPBEXexcGood1 9 3 5" xfId="25436"/>
    <cellStyle name="SAPBEXexcGood1 9 3 6" xfId="25437"/>
    <cellStyle name="SAPBEXexcGood1 9 3 7" xfId="25438"/>
    <cellStyle name="SAPBEXexcGood1 9 3 8" xfId="25439"/>
    <cellStyle name="SAPBEXexcGood1 9 4" xfId="25440"/>
    <cellStyle name="SAPBEXexcGood1 9 4 2" xfId="25441"/>
    <cellStyle name="SAPBEXexcGood1 9 4 3" xfId="25442"/>
    <cellStyle name="SAPBEXexcGood1 9 4 4" xfId="25443"/>
    <cellStyle name="SAPBEXexcGood1 9 4 5" xfId="25444"/>
    <cellStyle name="SAPBEXexcGood1 9 4 6" xfId="25445"/>
    <cellStyle name="SAPBEXexcGood1 9 4 7" xfId="25446"/>
    <cellStyle name="SAPBEXexcGood1 9 4 8" xfId="25447"/>
    <cellStyle name="SAPBEXexcGood1 9 5" xfId="25448"/>
    <cellStyle name="SAPBEXexcGood1 9 5 2" xfId="25449"/>
    <cellStyle name="SAPBEXexcGood1 9 5 3" xfId="25450"/>
    <cellStyle name="SAPBEXexcGood1 9 5 4" xfId="25451"/>
    <cellStyle name="SAPBEXexcGood1 9 5 5" xfId="25452"/>
    <cellStyle name="SAPBEXexcGood1 9 5 6" xfId="25453"/>
    <cellStyle name="SAPBEXexcGood1 9 5 7" xfId="25454"/>
    <cellStyle name="SAPBEXexcGood1 9 5 8" xfId="25455"/>
    <cellStyle name="SAPBEXexcGood1 9 6" xfId="25456"/>
    <cellStyle name="SAPBEXexcGood1 9 6 2" xfId="25457"/>
    <cellStyle name="SAPBEXexcGood1 9 6 3" xfId="25458"/>
    <cellStyle name="SAPBEXexcGood1 9 6 4" xfId="25459"/>
    <cellStyle name="SAPBEXexcGood1 9 6 5" xfId="25460"/>
    <cellStyle name="SAPBEXexcGood1 9 6 6" xfId="25461"/>
    <cellStyle name="SAPBEXexcGood1 9 6 7" xfId="25462"/>
    <cellStyle name="SAPBEXexcGood1 9 6 8" xfId="25463"/>
    <cellStyle name="SAPBEXexcGood1 9 7" xfId="25464"/>
    <cellStyle name="SAPBEXexcGood1 9 7 2" xfId="25465"/>
    <cellStyle name="SAPBEXexcGood1 9 7 3" xfId="25466"/>
    <cellStyle name="SAPBEXexcGood1 9 7 4" xfId="25467"/>
    <cellStyle name="SAPBEXexcGood1 9 7 5" xfId="25468"/>
    <cellStyle name="SAPBEXexcGood1 9 7 6" xfId="25469"/>
    <cellStyle name="SAPBEXexcGood1 9 7 7" xfId="25470"/>
    <cellStyle name="SAPBEXexcGood1 9 7 8" xfId="25471"/>
    <cellStyle name="SAPBEXexcGood1 9 8" xfId="25472"/>
    <cellStyle name="SAPBEXexcGood1 9 8 2" xfId="25473"/>
    <cellStyle name="SAPBEXexcGood1 9 8 3" xfId="25474"/>
    <cellStyle name="SAPBEXexcGood1 9 8 4" xfId="25475"/>
    <cellStyle name="SAPBEXexcGood1 9 8 5" xfId="25476"/>
    <cellStyle name="SAPBEXexcGood1 9 8 6" xfId="25477"/>
    <cellStyle name="SAPBEXexcGood1 9 8 7" xfId="25478"/>
    <cellStyle name="SAPBEXexcGood1 9 8 8" xfId="25479"/>
    <cellStyle name="SAPBEXexcGood1 9 9" xfId="25480"/>
    <cellStyle name="SAPBEXexcGood2" xfId="25481"/>
    <cellStyle name="SAPBEXexcGood2 2" xfId="25482"/>
    <cellStyle name="SAPBEXexcGood2 2 2" xfId="25483"/>
    <cellStyle name="SAPBEXexcGood2 2 3" xfId="25484"/>
    <cellStyle name="SAPBEXexcGood2 2 3 10" xfId="25485"/>
    <cellStyle name="SAPBEXexcGood2 2 3 11" xfId="25486"/>
    <cellStyle name="SAPBEXexcGood2 2 3 12" xfId="25487"/>
    <cellStyle name="SAPBEXexcGood2 2 3 13" xfId="25488"/>
    <cellStyle name="SAPBEXexcGood2 2 3 14" xfId="25489"/>
    <cellStyle name="SAPBEXexcGood2 2 3 15" xfId="25490"/>
    <cellStyle name="SAPBEXexcGood2 2 3 2" xfId="25491"/>
    <cellStyle name="SAPBEXexcGood2 2 3 3" xfId="25492"/>
    <cellStyle name="SAPBEXexcGood2 2 3 3 2" xfId="25493"/>
    <cellStyle name="SAPBEXexcGood2 2 3 3 3" xfId="25494"/>
    <cellStyle name="SAPBEXexcGood2 2 3 3 4" xfId="25495"/>
    <cellStyle name="SAPBEXexcGood2 2 3 3 5" xfId="25496"/>
    <cellStyle name="SAPBEXexcGood2 2 3 3 6" xfId="25497"/>
    <cellStyle name="SAPBEXexcGood2 2 3 3 7" xfId="25498"/>
    <cellStyle name="SAPBEXexcGood2 2 3 3 8" xfId="25499"/>
    <cellStyle name="SAPBEXexcGood2 2 3 4" xfId="25500"/>
    <cellStyle name="SAPBEXexcGood2 2 3 4 2" xfId="25501"/>
    <cellStyle name="SAPBEXexcGood2 2 3 4 3" xfId="25502"/>
    <cellStyle name="SAPBEXexcGood2 2 3 4 4" xfId="25503"/>
    <cellStyle name="SAPBEXexcGood2 2 3 4 5" xfId="25504"/>
    <cellStyle name="SAPBEXexcGood2 2 3 4 6" xfId="25505"/>
    <cellStyle name="SAPBEXexcGood2 2 3 4 7" xfId="25506"/>
    <cellStyle name="SAPBEXexcGood2 2 3 4 8" xfId="25507"/>
    <cellStyle name="SAPBEXexcGood2 2 3 5" xfId="25508"/>
    <cellStyle name="SAPBEXexcGood2 2 3 5 2" xfId="25509"/>
    <cellStyle name="SAPBEXexcGood2 2 3 5 3" xfId="25510"/>
    <cellStyle name="SAPBEXexcGood2 2 3 5 4" xfId="25511"/>
    <cellStyle name="SAPBEXexcGood2 2 3 5 5" xfId="25512"/>
    <cellStyle name="SAPBEXexcGood2 2 3 5 6" xfId="25513"/>
    <cellStyle name="SAPBEXexcGood2 2 3 5 7" xfId="25514"/>
    <cellStyle name="SAPBEXexcGood2 2 3 5 8" xfId="25515"/>
    <cellStyle name="SAPBEXexcGood2 2 3 6" xfId="25516"/>
    <cellStyle name="SAPBEXexcGood2 2 3 6 2" xfId="25517"/>
    <cellStyle name="SAPBEXexcGood2 2 3 6 3" xfId="25518"/>
    <cellStyle name="SAPBEXexcGood2 2 3 6 4" xfId="25519"/>
    <cellStyle name="SAPBEXexcGood2 2 3 6 5" xfId="25520"/>
    <cellStyle name="SAPBEXexcGood2 2 3 6 6" xfId="25521"/>
    <cellStyle name="SAPBEXexcGood2 2 3 6 7" xfId="25522"/>
    <cellStyle name="SAPBEXexcGood2 2 3 6 8" xfId="25523"/>
    <cellStyle name="SAPBEXexcGood2 2 3 7" xfId="25524"/>
    <cellStyle name="SAPBEXexcGood2 2 3 7 2" xfId="25525"/>
    <cellStyle name="SAPBEXexcGood2 2 3 7 3" xfId="25526"/>
    <cellStyle name="SAPBEXexcGood2 2 3 7 4" xfId="25527"/>
    <cellStyle name="SAPBEXexcGood2 2 3 7 5" xfId="25528"/>
    <cellStyle name="SAPBEXexcGood2 2 3 7 6" xfId="25529"/>
    <cellStyle name="SAPBEXexcGood2 2 3 7 7" xfId="25530"/>
    <cellStyle name="SAPBEXexcGood2 2 3 7 8" xfId="25531"/>
    <cellStyle name="SAPBEXexcGood2 2 3 8" xfId="25532"/>
    <cellStyle name="SAPBEXexcGood2 2 3 8 2" xfId="25533"/>
    <cellStyle name="SAPBEXexcGood2 2 3 8 3" xfId="25534"/>
    <cellStyle name="SAPBEXexcGood2 2 3 8 4" xfId="25535"/>
    <cellStyle name="SAPBEXexcGood2 2 3 8 5" xfId="25536"/>
    <cellStyle name="SAPBEXexcGood2 2 3 8 6" xfId="25537"/>
    <cellStyle name="SAPBEXexcGood2 2 3 8 7" xfId="25538"/>
    <cellStyle name="SAPBEXexcGood2 2 3 8 8" xfId="25539"/>
    <cellStyle name="SAPBEXexcGood2 2 3 9" xfId="25540"/>
    <cellStyle name="SAPBEXexcGood2 2 4" xfId="25541"/>
    <cellStyle name="SAPBEXexcGood2 2 4 10" xfId="25542"/>
    <cellStyle name="SAPBEXexcGood2 2 4 11" xfId="25543"/>
    <cellStyle name="SAPBEXexcGood2 2 4 12" xfId="25544"/>
    <cellStyle name="SAPBEXexcGood2 2 4 13" xfId="25545"/>
    <cellStyle name="SAPBEXexcGood2 2 4 14" xfId="25546"/>
    <cellStyle name="SAPBEXexcGood2 2 4 15" xfId="25547"/>
    <cellStyle name="SAPBEXexcGood2 2 4 2" xfId="25548"/>
    <cellStyle name="SAPBEXexcGood2 2 4 3" xfId="25549"/>
    <cellStyle name="SAPBEXexcGood2 2 4 3 2" xfId="25550"/>
    <cellStyle name="SAPBEXexcGood2 2 4 3 3" xfId="25551"/>
    <cellStyle name="SAPBEXexcGood2 2 4 3 4" xfId="25552"/>
    <cellStyle name="SAPBEXexcGood2 2 4 3 5" xfId="25553"/>
    <cellStyle name="SAPBEXexcGood2 2 4 3 6" xfId="25554"/>
    <cellStyle name="SAPBEXexcGood2 2 4 3 7" xfId="25555"/>
    <cellStyle name="SAPBEXexcGood2 2 4 3 8" xfId="25556"/>
    <cellStyle name="SAPBEXexcGood2 2 4 4" xfId="25557"/>
    <cellStyle name="SAPBEXexcGood2 2 4 4 2" xfId="25558"/>
    <cellStyle name="SAPBEXexcGood2 2 4 4 3" xfId="25559"/>
    <cellStyle name="SAPBEXexcGood2 2 4 4 4" xfId="25560"/>
    <cellStyle name="SAPBEXexcGood2 2 4 4 5" xfId="25561"/>
    <cellStyle name="SAPBEXexcGood2 2 4 4 6" xfId="25562"/>
    <cellStyle name="SAPBEXexcGood2 2 4 4 7" xfId="25563"/>
    <cellStyle name="SAPBEXexcGood2 2 4 4 8" xfId="25564"/>
    <cellStyle name="SAPBEXexcGood2 2 4 5" xfId="25565"/>
    <cellStyle name="SAPBEXexcGood2 2 4 5 2" xfId="25566"/>
    <cellStyle name="SAPBEXexcGood2 2 4 5 3" xfId="25567"/>
    <cellStyle name="SAPBEXexcGood2 2 4 5 4" xfId="25568"/>
    <cellStyle name="SAPBEXexcGood2 2 4 5 5" xfId="25569"/>
    <cellStyle name="SAPBEXexcGood2 2 4 5 6" xfId="25570"/>
    <cellStyle name="SAPBEXexcGood2 2 4 5 7" xfId="25571"/>
    <cellStyle name="SAPBEXexcGood2 2 4 5 8" xfId="25572"/>
    <cellStyle name="SAPBEXexcGood2 2 4 6" xfId="25573"/>
    <cellStyle name="SAPBEXexcGood2 2 4 6 2" xfId="25574"/>
    <cellStyle name="SAPBEXexcGood2 2 4 6 3" xfId="25575"/>
    <cellStyle name="SAPBEXexcGood2 2 4 6 4" xfId="25576"/>
    <cellStyle name="SAPBEXexcGood2 2 4 6 5" xfId="25577"/>
    <cellStyle name="SAPBEXexcGood2 2 4 6 6" xfId="25578"/>
    <cellStyle name="SAPBEXexcGood2 2 4 6 7" xfId="25579"/>
    <cellStyle name="SAPBEXexcGood2 2 4 6 8" xfId="25580"/>
    <cellStyle name="SAPBEXexcGood2 2 4 7" xfId="25581"/>
    <cellStyle name="SAPBEXexcGood2 2 4 7 2" xfId="25582"/>
    <cellStyle name="SAPBEXexcGood2 2 4 7 3" xfId="25583"/>
    <cellStyle name="SAPBEXexcGood2 2 4 7 4" xfId="25584"/>
    <cellStyle name="SAPBEXexcGood2 2 4 7 5" xfId="25585"/>
    <cellStyle name="SAPBEXexcGood2 2 4 7 6" xfId="25586"/>
    <cellStyle name="SAPBEXexcGood2 2 4 7 7" xfId="25587"/>
    <cellStyle name="SAPBEXexcGood2 2 4 7 8" xfId="25588"/>
    <cellStyle name="SAPBEXexcGood2 2 4 8" xfId="25589"/>
    <cellStyle name="SAPBEXexcGood2 2 4 8 2" xfId="25590"/>
    <cellStyle name="SAPBEXexcGood2 2 4 8 3" xfId="25591"/>
    <cellStyle name="SAPBEXexcGood2 2 4 8 4" xfId="25592"/>
    <cellStyle name="SAPBEXexcGood2 2 4 8 5" xfId="25593"/>
    <cellStyle name="SAPBEXexcGood2 2 4 8 6" xfId="25594"/>
    <cellStyle name="SAPBEXexcGood2 2 4 8 7" xfId="25595"/>
    <cellStyle name="SAPBEXexcGood2 2 4 8 8" xfId="25596"/>
    <cellStyle name="SAPBEXexcGood2 2 4 9" xfId="25597"/>
    <cellStyle name="SAPBEXexcGood2 2 5" xfId="25598"/>
    <cellStyle name="SAPBEXexcGood2 2 5 10" xfId="25599"/>
    <cellStyle name="SAPBEXexcGood2 2 5 11" xfId="25600"/>
    <cellStyle name="SAPBEXexcGood2 2 5 12" xfId="25601"/>
    <cellStyle name="SAPBEXexcGood2 2 5 13" xfId="25602"/>
    <cellStyle name="SAPBEXexcGood2 2 5 14" xfId="25603"/>
    <cellStyle name="SAPBEXexcGood2 2 5 15" xfId="25604"/>
    <cellStyle name="SAPBEXexcGood2 2 5 2" xfId="25605"/>
    <cellStyle name="SAPBEXexcGood2 2 5 3" xfId="25606"/>
    <cellStyle name="SAPBEXexcGood2 2 5 3 2" xfId="25607"/>
    <cellStyle name="SAPBEXexcGood2 2 5 3 3" xfId="25608"/>
    <cellStyle name="SAPBEXexcGood2 2 5 3 4" xfId="25609"/>
    <cellStyle name="SAPBEXexcGood2 2 5 3 5" xfId="25610"/>
    <cellStyle name="SAPBEXexcGood2 2 5 3 6" xfId="25611"/>
    <cellStyle name="SAPBEXexcGood2 2 5 3 7" xfId="25612"/>
    <cellStyle name="SAPBEXexcGood2 2 5 3 8" xfId="25613"/>
    <cellStyle name="SAPBEXexcGood2 2 5 4" xfId="25614"/>
    <cellStyle name="SAPBEXexcGood2 2 5 4 2" xfId="25615"/>
    <cellStyle name="SAPBEXexcGood2 2 5 4 3" xfId="25616"/>
    <cellStyle name="SAPBEXexcGood2 2 5 4 4" xfId="25617"/>
    <cellStyle name="SAPBEXexcGood2 2 5 4 5" xfId="25618"/>
    <cellStyle name="SAPBEXexcGood2 2 5 4 6" xfId="25619"/>
    <cellStyle name="SAPBEXexcGood2 2 5 4 7" xfId="25620"/>
    <cellStyle name="SAPBEXexcGood2 2 5 4 8" xfId="25621"/>
    <cellStyle name="SAPBEXexcGood2 2 5 5" xfId="25622"/>
    <cellStyle name="SAPBEXexcGood2 2 5 5 2" xfId="25623"/>
    <cellStyle name="SAPBEXexcGood2 2 5 5 3" xfId="25624"/>
    <cellStyle name="SAPBEXexcGood2 2 5 5 4" xfId="25625"/>
    <cellStyle name="SAPBEXexcGood2 2 5 5 5" xfId="25626"/>
    <cellStyle name="SAPBEXexcGood2 2 5 5 6" xfId="25627"/>
    <cellStyle name="SAPBEXexcGood2 2 5 5 7" xfId="25628"/>
    <cellStyle name="SAPBEXexcGood2 2 5 5 8" xfId="25629"/>
    <cellStyle name="SAPBEXexcGood2 2 5 6" xfId="25630"/>
    <cellStyle name="SAPBEXexcGood2 2 5 6 2" xfId="25631"/>
    <cellStyle name="SAPBEXexcGood2 2 5 6 3" xfId="25632"/>
    <cellStyle name="SAPBEXexcGood2 2 5 6 4" xfId="25633"/>
    <cellStyle name="SAPBEXexcGood2 2 5 6 5" xfId="25634"/>
    <cellStyle name="SAPBEXexcGood2 2 5 6 6" xfId="25635"/>
    <cellStyle name="SAPBEXexcGood2 2 5 6 7" xfId="25636"/>
    <cellStyle name="SAPBEXexcGood2 2 5 6 8" xfId="25637"/>
    <cellStyle name="SAPBEXexcGood2 2 5 7" xfId="25638"/>
    <cellStyle name="SAPBEXexcGood2 2 5 7 2" xfId="25639"/>
    <cellStyle name="SAPBEXexcGood2 2 5 7 3" xfId="25640"/>
    <cellStyle name="SAPBEXexcGood2 2 5 7 4" xfId="25641"/>
    <cellStyle name="SAPBEXexcGood2 2 5 7 5" xfId="25642"/>
    <cellStyle name="SAPBEXexcGood2 2 5 7 6" xfId="25643"/>
    <cellStyle name="SAPBEXexcGood2 2 5 7 7" xfId="25644"/>
    <cellStyle name="SAPBEXexcGood2 2 5 7 8" xfId="25645"/>
    <cellStyle name="SAPBEXexcGood2 2 5 8" xfId="25646"/>
    <cellStyle name="SAPBEXexcGood2 2 5 8 2" xfId="25647"/>
    <cellStyle name="SAPBEXexcGood2 2 5 8 3" xfId="25648"/>
    <cellStyle name="SAPBEXexcGood2 2 5 8 4" xfId="25649"/>
    <cellStyle name="SAPBEXexcGood2 2 5 8 5" xfId="25650"/>
    <cellStyle name="SAPBEXexcGood2 2 5 8 6" xfId="25651"/>
    <cellStyle name="SAPBEXexcGood2 2 5 8 7" xfId="25652"/>
    <cellStyle name="SAPBEXexcGood2 2 5 8 8" xfId="25653"/>
    <cellStyle name="SAPBEXexcGood2 2 5 9" xfId="25654"/>
    <cellStyle name="SAPBEXexcGood2 2 6" xfId="25655"/>
    <cellStyle name="SAPBEXexcGood2 2 6 10" xfId="25656"/>
    <cellStyle name="SAPBEXexcGood2 2 6 11" xfId="25657"/>
    <cellStyle name="SAPBEXexcGood2 2 6 12" xfId="25658"/>
    <cellStyle name="SAPBEXexcGood2 2 6 13" xfId="25659"/>
    <cellStyle name="SAPBEXexcGood2 2 6 14" xfId="25660"/>
    <cellStyle name="SAPBEXexcGood2 2 6 15" xfId="25661"/>
    <cellStyle name="SAPBEXexcGood2 2 6 2" xfId="25662"/>
    <cellStyle name="SAPBEXexcGood2 2 6 3" xfId="25663"/>
    <cellStyle name="SAPBEXexcGood2 2 6 3 2" xfId="25664"/>
    <cellStyle name="SAPBEXexcGood2 2 6 3 3" xfId="25665"/>
    <cellStyle name="SAPBEXexcGood2 2 6 3 4" xfId="25666"/>
    <cellStyle name="SAPBEXexcGood2 2 6 3 5" xfId="25667"/>
    <cellStyle name="SAPBEXexcGood2 2 6 3 6" xfId="25668"/>
    <cellStyle name="SAPBEXexcGood2 2 6 3 7" xfId="25669"/>
    <cellStyle name="SAPBEXexcGood2 2 6 3 8" xfId="25670"/>
    <cellStyle name="SAPBEXexcGood2 2 6 4" xfId="25671"/>
    <cellStyle name="SAPBEXexcGood2 2 6 4 2" xfId="25672"/>
    <cellStyle name="SAPBEXexcGood2 2 6 4 3" xfId="25673"/>
    <cellStyle name="SAPBEXexcGood2 2 6 4 4" xfId="25674"/>
    <cellStyle name="SAPBEXexcGood2 2 6 4 5" xfId="25675"/>
    <cellStyle name="SAPBEXexcGood2 2 6 4 6" xfId="25676"/>
    <cellStyle name="SAPBEXexcGood2 2 6 4 7" xfId="25677"/>
    <cellStyle name="SAPBEXexcGood2 2 6 4 8" xfId="25678"/>
    <cellStyle name="SAPBEXexcGood2 2 6 5" xfId="25679"/>
    <cellStyle name="SAPBEXexcGood2 2 6 5 2" xfId="25680"/>
    <cellStyle name="SAPBEXexcGood2 2 6 5 3" xfId="25681"/>
    <cellStyle name="SAPBEXexcGood2 2 6 5 4" xfId="25682"/>
    <cellStyle name="SAPBEXexcGood2 2 6 5 5" xfId="25683"/>
    <cellStyle name="SAPBEXexcGood2 2 6 5 6" xfId="25684"/>
    <cellStyle name="SAPBEXexcGood2 2 6 5 7" xfId="25685"/>
    <cellStyle name="SAPBEXexcGood2 2 6 5 8" xfId="25686"/>
    <cellStyle name="SAPBEXexcGood2 2 6 6" xfId="25687"/>
    <cellStyle name="SAPBEXexcGood2 2 6 6 2" xfId="25688"/>
    <cellStyle name="SAPBEXexcGood2 2 6 6 3" xfId="25689"/>
    <cellStyle name="SAPBEXexcGood2 2 6 6 4" xfId="25690"/>
    <cellStyle name="SAPBEXexcGood2 2 6 6 5" xfId="25691"/>
    <cellStyle name="SAPBEXexcGood2 2 6 6 6" xfId="25692"/>
    <cellStyle name="SAPBEXexcGood2 2 6 6 7" xfId="25693"/>
    <cellStyle name="SAPBEXexcGood2 2 6 6 8" xfId="25694"/>
    <cellStyle name="SAPBEXexcGood2 2 6 7" xfId="25695"/>
    <cellStyle name="SAPBEXexcGood2 2 6 7 2" xfId="25696"/>
    <cellStyle name="SAPBEXexcGood2 2 6 7 3" xfId="25697"/>
    <cellStyle name="SAPBEXexcGood2 2 6 7 4" xfId="25698"/>
    <cellStyle name="SAPBEXexcGood2 2 6 7 5" xfId="25699"/>
    <cellStyle name="SAPBEXexcGood2 2 6 7 6" xfId="25700"/>
    <cellStyle name="SAPBEXexcGood2 2 6 7 7" xfId="25701"/>
    <cellStyle name="SAPBEXexcGood2 2 6 7 8" xfId="25702"/>
    <cellStyle name="SAPBEXexcGood2 2 6 8" xfId="25703"/>
    <cellStyle name="SAPBEXexcGood2 2 6 8 2" xfId="25704"/>
    <cellStyle name="SAPBEXexcGood2 2 6 8 3" xfId="25705"/>
    <cellStyle name="SAPBEXexcGood2 2 6 8 4" xfId="25706"/>
    <cellStyle name="SAPBEXexcGood2 2 6 8 5" xfId="25707"/>
    <cellStyle name="SAPBEXexcGood2 2 6 8 6" xfId="25708"/>
    <cellStyle name="SAPBEXexcGood2 2 6 8 7" xfId="25709"/>
    <cellStyle name="SAPBEXexcGood2 2 6 8 8" xfId="25710"/>
    <cellStyle name="SAPBEXexcGood2 2 6 9" xfId="25711"/>
    <cellStyle name="SAPBEXexcGood2 2 7" xfId="25712"/>
    <cellStyle name="SAPBEXexcGood2 2 7 10" xfId="25713"/>
    <cellStyle name="SAPBEXexcGood2 2 7 11" xfId="25714"/>
    <cellStyle name="SAPBEXexcGood2 2 7 12" xfId="25715"/>
    <cellStyle name="SAPBEXexcGood2 2 7 13" xfId="25716"/>
    <cellStyle name="SAPBEXexcGood2 2 7 14" xfId="25717"/>
    <cellStyle name="SAPBEXexcGood2 2 7 15" xfId="25718"/>
    <cellStyle name="SAPBEXexcGood2 2 7 2" xfId="25719"/>
    <cellStyle name="SAPBEXexcGood2 2 7 3" xfId="25720"/>
    <cellStyle name="SAPBEXexcGood2 2 7 3 2" xfId="25721"/>
    <cellStyle name="SAPBEXexcGood2 2 7 3 3" xfId="25722"/>
    <cellStyle name="SAPBEXexcGood2 2 7 3 4" xfId="25723"/>
    <cellStyle name="SAPBEXexcGood2 2 7 3 5" xfId="25724"/>
    <cellStyle name="SAPBEXexcGood2 2 7 3 6" xfId="25725"/>
    <cellStyle name="SAPBEXexcGood2 2 7 3 7" xfId="25726"/>
    <cellStyle name="SAPBEXexcGood2 2 7 3 8" xfId="25727"/>
    <cellStyle name="SAPBEXexcGood2 2 7 4" xfId="25728"/>
    <cellStyle name="SAPBEXexcGood2 2 7 4 2" xfId="25729"/>
    <cellStyle name="SAPBEXexcGood2 2 7 4 3" xfId="25730"/>
    <cellStyle name="SAPBEXexcGood2 2 7 4 4" xfId="25731"/>
    <cellStyle name="SAPBEXexcGood2 2 7 4 5" xfId="25732"/>
    <cellStyle name="SAPBEXexcGood2 2 7 4 6" xfId="25733"/>
    <cellStyle name="SAPBEXexcGood2 2 7 4 7" xfId="25734"/>
    <cellStyle name="SAPBEXexcGood2 2 7 4 8" xfId="25735"/>
    <cellStyle name="SAPBEXexcGood2 2 7 5" xfId="25736"/>
    <cellStyle name="SAPBEXexcGood2 2 7 5 2" xfId="25737"/>
    <cellStyle name="SAPBEXexcGood2 2 7 5 3" xfId="25738"/>
    <cellStyle name="SAPBEXexcGood2 2 7 5 4" xfId="25739"/>
    <cellStyle name="SAPBEXexcGood2 2 7 5 5" xfId="25740"/>
    <cellStyle name="SAPBEXexcGood2 2 7 5 6" xfId="25741"/>
    <cellStyle name="SAPBEXexcGood2 2 7 5 7" xfId="25742"/>
    <cellStyle name="SAPBEXexcGood2 2 7 5 8" xfId="25743"/>
    <cellStyle name="SAPBEXexcGood2 2 7 6" xfId="25744"/>
    <cellStyle name="SAPBEXexcGood2 2 7 6 2" xfId="25745"/>
    <cellStyle name="SAPBEXexcGood2 2 7 6 3" xfId="25746"/>
    <cellStyle name="SAPBEXexcGood2 2 7 6 4" xfId="25747"/>
    <cellStyle name="SAPBEXexcGood2 2 7 6 5" xfId="25748"/>
    <cellStyle name="SAPBEXexcGood2 2 7 6 6" xfId="25749"/>
    <cellStyle name="SAPBEXexcGood2 2 7 6 7" xfId="25750"/>
    <cellStyle name="SAPBEXexcGood2 2 7 6 8" xfId="25751"/>
    <cellStyle name="SAPBEXexcGood2 2 7 7" xfId="25752"/>
    <cellStyle name="SAPBEXexcGood2 2 7 7 2" xfId="25753"/>
    <cellStyle name="SAPBEXexcGood2 2 7 7 3" xfId="25754"/>
    <cellStyle name="SAPBEXexcGood2 2 7 7 4" xfId="25755"/>
    <cellStyle name="SAPBEXexcGood2 2 7 7 5" xfId="25756"/>
    <cellStyle name="SAPBEXexcGood2 2 7 7 6" xfId="25757"/>
    <cellStyle name="SAPBEXexcGood2 2 7 7 7" xfId="25758"/>
    <cellStyle name="SAPBEXexcGood2 2 7 7 8" xfId="25759"/>
    <cellStyle name="SAPBEXexcGood2 2 7 8" xfId="25760"/>
    <cellStyle name="SAPBEXexcGood2 2 7 8 2" xfId="25761"/>
    <cellStyle name="SAPBEXexcGood2 2 7 8 3" xfId="25762"/>
    <cellStyle name="SAPBEXexcGood2 2 7 8 4" xfId="25763"/>
    <cellStyle name="SAPBEXexcGood2 2 7 8 5" xfId="25764"/>
    <cellStyle name="SAPBEXexcGood2 2 7 8 6" xfId="25765"/>
    <cellStyle name="SAPBEXexcGood2 2 7 8 7" xfId="25766"/>
    <cellStyle name="SAPBEXexcGood2 2 7 8 8" xfId="25767"/>
    <cellStyle name="SAPBEXexcGood2 2 7 9" xfId="25768"/>
    <cellStyle name="SAPBEXexcGood2 2 8" xfId="25769"/>
    <cellStyle name="SAPBEXexcGood2 2 8 10" xfId="25770"/>
    <cellStyle name="SAPBEXexcGood2 2 8 11" xfId="25771"/>
    <cellStyle name="SAPBEXexcGood2 2 8 12" xfId="25772"/>
    <cellStyle name="SAPBEXexcGood2 2 8 13" xfId="25773"/>
    <cellStyle name="SAPBEXexcGood2 2 8 14" xfId="25774"/>
    <cellStyle name="SAPBEXexcGood2 2 8 15" xfId="25775"/>
    <cellStyle name="SAPBEXexcGood2 2 8 2" xfId="25776"/>
    <cellStyle name="SAPBEXexcGood2 2 8 3" xfId="25777"/>
    <cellStyle name="SAPBEXexcGood2 2 8 3 2" xfId="25778"/>
    <cellStyle name="SAPBEXexcGood2 2 8 3 3" xfId="25779"/>
    <cellStyle name="SAPBEXexcGood2 2 8 3 4" xfId="25780"/>
    <cellStyle name="SAPBEXexcGood2 2 8 3 5" xfId="25781"/>
    <cellStyle name="SAPBEXexcGood2 2 8 3 6" xfId="25782"/>
    <cellStyle name="SAPBEXexcGood2 2 8 3 7" xfId="25783"/>
    <cellStyle name="SAPBEXexcGood2 2 8 3 8" xfId="25784"/>
    <cellStyle name="SAPBEXexcGood2 2 8 4" xfId="25785"/>
    <cellStyle name="SAPBEXexcGood2 2 8 4 2" xfId="25786"/>
    <cellStyle name="SAPBEXexcGood2 2 8 4 3" xfId="25787"/>
    <cellStyle name="SAPBEXexcGood2 2 8 4 4" xfId="25788"/>
    <cellStyle name="SAPBEXexcGood2 2 8 4 5" xfId="25789"/>
    <cellStyle name="SAPBEXexcGood2 2 8 4 6" xfId="25790"/>
    <cellStyle name="SAPBEXexcGood2 2 8 4 7" xfId="25791"/>
    <cellStyle name="SAPBEXexcGood2 2 8 4 8" xfId="25792"/>
    <cellStyle name="SAPBEXexcGood2 2 8 5" xfId="25793"/>
    <cellStyle name="SAPBEXexcGood2 2 8 5 2" xfId="25794"/>
    <cellStyle name="SAPBEXexcGood2 2 8 5 3" xfId="25795"/>
    <cellStyle name="SAPBEXexcGood2 2 8 5 4" xfId="25796"/>
    <cellStyle name="SAPBEXexcGood2 2 8 5 5" xfId="25797"/>
    <cellStyle name="SAPBEXexcGood2 2 8 5 6" xfId="25798"/>
    <cellStyle name="SAPBEXexcGood2 2 8 5 7" xfId="25799"/>
    <cellStyle name="SAPBEXexcGood2 2 8 5 8" xfId="25800"/>
    <cellStyle name="SAPBEXexcGood2 2 8 6" xfId="25801"/>
    <cellStyle name="SAPBEXexcGood2 2 8 6 2" xfId="25802"/>
    <cellStyle name="SAPBEXexcGood2 2 8 6 3" xfId="25803"/>
    <cellStyle name="SAPBEXexcGood2 2 8 6 4" xfId="25804"/>
    <cellStyle name="SAPBEXexcGood2 2 8 6 5" xfId="25805"/>
    <cellStyle name="SAPBEXexcGood2 2 8 6 6" xfId="25806"/>
    <cellStyle name="SAPBEXexcGood2 2 8 6 7" xfId="25807"/>
    <cellStyle name="SAPBEXexcGood2 2 8 6 8" xfId="25808"/>
    <cellStyle name="SAPBEXexcGood2 2 8 7" xfId="25809"/>
    <cellStyle name="SAPBEXexcGood2 2 8 7 2" xfId="25810"/>
    <cellStyle name="SAPBEXexcGood2 2 8 7 3" xfId="25811"/>
    <cellStyle name="SAPBEXexcGood2 2 8 7 4" xfId="25812"/>
    <cellStyle name="SAPBEXexcGood2 2 8 7 5" xfId="25813"/>
    <cellStyle name="SAPBEXexcGood2 2 8 7 6" xfId="25814"/>
    <cellStyle name="SAPBEXexcGood2 2 8 7 7" xfId="25815"/>
    <cellStyle name="SAPBEXexcGood2 2 8 7 8" xfId="25816"/>
    <cellStyle name="SAPBEXexcGood2 2 8 8" xfId="25817"/>
    <cellStyle name="SAPBEXexcGood2 2 8 8 2" xfId="25818"/>
    <cellStyle name="SAPBEXexcGood2 2 8 8 3" xfId="25819"/>
    <cellStyle name="SAPBEXexcGood2 2 8 8 4" xfId="25820"/>
    <cellStyle name="SAPBEXexcGood2 2 8 8 5" xfId="25821"/>
    <cellStyle name="SAPBEXexcGood2 2 8 8 6" xfId="25822"/>
    <cellStyle name="SAPBEXexcGood2 2 8 8 7" xfId="25823"/>
    <cellStyle name="SAPBEXexcGood2 2 8 8 8" xfId="25824"/>
    <cellStyle name="SAPBEXexcGood2 2 8 9" xfId="25825"/>
    <cellStyle name="SAPBEXexcGood2 3" xfId="25826"/>
    <cellStyle name="SAPBEXexcGood2 4" xfId="25827"/>
    <cellStyle name="SAPBEXexcGood2 4 10" xfId="25828"/>
    <cellStyle name="SAPBEXexcGood2 4 11" xfId="25829"/>
    <cellStyle name="SAPBEXexcGood2 4 12" xfId="25830"/>
    <cellStyle name="SAPBEXexcGood2 4 13" xfId="25831"/>
    <cellStyle name="SAPBEXexcGood2 4 14" xfId="25832"/>
    <cellStyle name="SAPBEXexcGood2 4 15" xfId="25833"/>
    <cellStyle name="SAPBEXexcGood2 4 2" xfId="25834"/>
    <cellStyle name="SAPBEXexcGood2 4 3" xfId="25835"/>
    <cellStyle name="SAPBEXexcGood2 4 3 2" xfId="25836"/>
    <cellStyle name="SAPBEXexcGood2 4 3 3" xfId="25837"/>
    <cellStyle name="SAPBEXexcGood2 4 3 4" xfId="25838"/>
    <cellStyle name="SAPBEXexcGood2 4 3 5" xfId="25839"/>
    <cellStyle name="SAPBEXexcGood2 4 3 6" xfId="25840"/>
    <cellStyle name="SAPBEXexcGood2 4 3 7" xfId="25841"/>
    <cellStyle name="SAPBEXexcGood2 4 3 8" xfId="25842"/>
    <cellStyle name="SAPBEXexcGood2 4 4" xfId="25843"/>
    <cellStyle name="SAPBEXexcGood2 4 4 2" xfId="25844"/>
    <cellStyle name="SAPBEXexcGood2 4 4 3" xfId="25845"/>
    <cellStyle name="SAPBEXexcGood2 4 4 4" xfId="25846"/>
    <cellStyle name="SAPBEXexcGood2 4 4 5" xfId="25847"/>
    <cellStyle name="SAPBEXexcGood2 4 4 6" xfId="25848"/>
    <cellStyle name="SAPBEXexcGood2 4 4 7" xfId="25849"/>
    <cellStyle name="SAPBEXexcGood2 4 4 8" xfId="25850"/>
    <cellStyle name="SAPBEXexcGood2 4 5" xfId="25851"/>
    <cellStyle name="SAPBEXexcGood2 4 5 2" xfId="25852"/>
    <cellStyle name="SAPBEXexcGood2 4 5 3" xfId="25853"/>
    <cellStyle name="SAPBEXexcGood2 4 5 4" xfId="25854"/>
    <cellStyle name="SAPBEXexcGood2 4 5 5" xfId="25855"/>
    <cellStyle name="SAPBEXexcGood2 4 5 6" xfId="25856"/>
    <cellStyle name="SAPBEXexcGood2 4 5 7" xfId="25857"/>
    <cellStyle name="SAPBEXexcGood2 4 5 8" xfId="25858"/>
    <cellStyle name="SAPBEXexcGood2 4 6" xfId="25859"/>
    <cellStyle name="SAPBEXexcGood2 4 6 2" xfId="25860"/>
    <cellStyle name="SAPBEXexcGood2 4 6 3" xfId="25861"/>
    <cellStyle name="SAPBEXexcGood2 4 6 4" xfId="25862"/>
    <cellStyle name="SAPBEXexcGood2 4 6 5" xfId="25863"/>
    <cellStyle name="SAPBEXexcGood2 4 6 6" xfId="25864"/>
    <cellStyle name="SAPBEXexcGood2 4 6 7" xfId="25865"/>
    <cellStyle name="SAPBEXexcGood2 4 6 8" xfId="25866"/>
    <cellStyle name="SAPBEXexcGood2 4 7" xfId="25867"/>
    <cellStyle name="SAPBEXexcGood2 4 7 2" xfId="25868"/>
    <cellStyle name="SAPBEXexcGood2 4 7 3" xfId="25869"/>
    <cellStyle name="SAPBEXexcGood2 4 7 4" xfId="25870"/>
    <cellStyle name="SAPBEXexcGood2 4 7 5" xfId="25871"/>
    <cellStyle name="SAPBEXexcGood2 4 7 6" xfId="25872"/>
    <cellStyle name="SAPBEXexcGood2 4 7 7" xfId="25873"/>
    <cellStyle name="SAPBEXexcGood2 4 7 8" xfId="25874"/>
    <cellStyle name="SAPBEXexcGood2 4 8" xfId="25875"/>
    <cellStyle name="SAPBEXexcGood2 4 8 2" xfId="25876"/>
    <cellStyle name="SAPBEXexcGood2 4 8 3" xfId="25877"/>
    <cellStyle name="SAPBEXexcGood2 4 8 4" xfId="25878"/>
    <cellStyle name="SAPBEXexcGood2 4 8 5" xfId="25879"/>
    <cellStyle name="SAPBEXexcGood2 4 8 6" xfId="25880"/>
    <cellStyle name="SAPBEXexcGood2 4 8 7" xfId="25881"/>
    <cellStyle name="SAPBEXexcGood2 4 8 8" xfId="25882"/>
    <cellStyle name="SAPBEXexcGood2 4 9" xfId="25883"/>
    <cellStyle name="SAPBEXexcGood2 5" xfId="25884"/>
    <cellStyle name="SAPBEXexcGood2 5 10" xfId="25885"/>
    <cellStyle name="SAPBEXexcGood2 5 11" xfId="25886"/>
    <cellStyle name="SAPBEXexcGood2 5 12" xfId="25887"/>
    <cellStyle name="SAPBEXexcGood2 5 13" xfId="25888"/>
    <cellStyle name="SAPBEXexcGood2 5 14" xfId="25889"/>
    <cellStyle name="SAPBEXexcGood2 5 15" xfId="25890"/>
    <cellStyle name="SAPBEXexcGood2 5 2" xfId="25891"/>
    <cellStyle name="SAPBEXexcGood2 5 3" xfId="25892"/>
    <cellStyle name="SAPBEXexcGood2 5 3 2" xfId="25893"/>
    <cellStyle name="SAPBEXexcGood2 5 3 3" xfId="25894"/>
    <cellStyle name="SAPBEXexcGood2 5 3 4" xfId="25895"/>
    <cellStyle name="SAPBEXexcGood2 5 3 5" xfId="25896"/>
    <cellStyle name="SAPBEXexcGood2 5 3 6" xfId="25897"/>
    <cellStyle name="SAPBEXexcGood2 5 3 7" xfId="25898"/>
    <cellStyle name="SAPBEXexcGood2 5 3 8" xfId="25899"/>
    <cellStyle name="SAPBEXexcGood2 5 4" xfId="25900"/>
    <cellStyle name="SAPBEXexcGood2 5 4 2" xfId="25901"/>
    <cellStyle name="SAPBEXexcGood2 5 4 3" xfId="25902"/>
    <cellStyle name="SAPBEXexcGood2 5 4 4" xfId="25903"/>
    <cellStyle name="SAPBEXexcGood2 5 4 5" xfId="25904"/>
    <cellStyle name="SAPBEXexcGood2 5 4 6" xfId="25905"/>
    <cellStyle name="SAPBEXexcGood2 5 4 7" xfId="25906"/>
    <cellStyle name="SAPBEXexcGood2 5 4 8" xfId="25907"/>
    <cellStyle name="SAPBEXexcGood2 5 5" xfId="25908"/>
    <cellStyle name="SAPBEXexcGood2 5 5 2" xfId="25909"/>
    <cellStyle name="SAPBEXexcGood2 5 5 3" xfId="25910"/>
    <cellStyle name="SAPBEXexcGood2 5 5 4" xfId="25911"/>
    <cellStyle name="SAPBEXexcGood2 5 5 5" xfId="25912"/>
    <cellStyle name="SAPBEXexcGood2 5 5 6" xfId="25913"/>
    <cellStyle name="SAPBEXexcGood2 5 5 7" xfId="25914"/>
    <cellStyle name="SAPBEXexcGood2 5 5 8" xfId="25915"/>
    <cellStyle name="SAPBEXexcGood2 5 6" xfId="25916"/>
    <cellStyle name="SAPBEXexcGood2 5 6 2" xfId="25917"/>
    <cellStyle name="SAPBEXexcGood2 5 6 3" xfId="25918"/>
    <cellStyle name="SAPBEXexcGood2 5 6 4" xfId="25919"/>
    <cellStyle name="SAPBEXexcGood2 5 6 5" xfId="25920"/>
    <cellStyle name="SAPBEXexcGood2 5 6 6" xfId="25921"/>
    <cellStyle name="SAPBEXexcGood2 5 6 7" xfId="25922"/>
    <cellStyle name="SAPBEXexcGood2 5 6 8" xfId="25923"/>
    <cellStyle name="SAPBEXexcGood2 5 7" xfId="25924"/>
    <cellStyle name="SAPBEXexcGood2 5 7 2" xfId="25925"/>
    <cellStyle name="SAPBEXexcGood2 5 7 3" xfId="25926"/>
    <cellStyle name="SAPBEXexcGood2 5 7 4" xfId="25927"/>
    <cellStyle name="SAPBEXexcGood2 5 7 5" xfId="25928"/>
    <cellStyle name="SAPBEXexcGood2 5 7 6" xfId="25929"/>
    <cellStyle name="SAPBEXexcGood2 5 7 7" xfId="25930"/>
    <cellStyle name="SAPBEXexcGood2 5 7 8" xfId="25931"/>
    <cellStyle name="SAPBEXexcGood2 5 8" xfId="25932"/>
    <cellStyle name="SAPBEXexcGood2 5 8 2" xfId="25933"/>
    <cellStyle name="SAPBEXexcGood2 5 8 3" xfId="25934"/>
    <cellStyle name="SAPBEXexcGood2 5 8 4" xfId="25935"/>
    <cellStyle name="SAPBEXexcGood2 5 8 5" xfId="25936"/>
    <cellStyle name="SAPBEXexcGood2 5 8 6" xfId="25937"/>
    <cellStyle name="SAPBEXexcGood2 5 8 7" xfId="25938"/>
    <cellStyle name="SAPBEXexcGood2 5 8 8" xfId="25939"/>
    <cellStyle name="SAPBEXexcGood2 5 9" xfId="25940"/>
    <cellStyle name="SAPBEXexcGood2 6" xfId="25941"/>
    <cellStyle name="SAPBEXexcGood2 6 10" xfId="25942"/>
    <cellStyle name="SAPBEXexcGood2 6 11" xfId="25943"/>
    <cellStyle name="SAPBEXexcGood2 6 12" xfId="25944"/>
    <cellStyle name="SAPBEXexcGood2 6 13" xfId="25945"/>
    <cellStyle name="SAPBEXexcGood2 6 14" xfId="25946"/>
    <cellStyle name="SAPBEXexcGood2 6 15" xfId="25947"/>
    <cellStyle name="SAPBEXexcGood2 6 2" xfId="25948"/>
    <cellStyle name="SAPBEXexcGood2 6 3" xfId="25949"/>
    <cellStyle name="SAPBEXexcGood2 6 3 2" xfId="25950"/>
    <cellStyle name="SAPBEXexcGood2 6 3 3" xfId="25951"/>
    <cellStyle name="SAPBEXexcGood2 6 3 4" xfId="25952"/>
    <cellStyle name="SAPBEXexcGood2 6 3 5" xfId="25953"/>
    <cellStyle name="SAPBEXexcGood2 6 3 6" xfId="25954"/>
    <cellStyle name="SAPBEXexcGood2 6 3 7" xfId="25955"/>
    <cellStyle name="SAPBEXexcGood2 6 3 8" xfId="25956"/>
    <cellStyle name="SAPBEXexcGood2 6 4" xfId="25957"/>
    <cellStyle name="SAPBEXexcGood2 6 4 2" xfId="25958"/>
    <cellStyle name="SAPBEXexcGood2 6 4 3" xfId="25959"/>
    <cellStyle name="SAPBEXexcGood2 6 4 4" xfId="25960"/>
    <cellStyle name="SAPBEXexcGood2 6 4 5" xfId="25961"/>
    <cellStyle name="SAPBEXexcGood2 6 4 6" xfId="25962"/>
    <cellStyle name="SAPBEXexcGood2 6 4 7" xfId="25963"/>
    <cellStyle name="SAPBEXexcGood2 6 4 8" xfId="25964"/>
    <cellStyle name="SAPBEXexcGood2 6 5" xfId="25965"/>
    <cellStyle name="SAPBEXexcGood2 6 5 2" xfId="25966"/>
    <cellStyle name="SAPBEXexcGood2 6 5 3" xfId="25967"/>
    <cellStyle name="SAPBEXexcGood2 6 5 4" xfId="25968"/>
    <cellStyle name="SAPBEXexcGood2 6 5 5" xfId="25969"/>
    <cellStyle name="SAPBEXexcGood2 6 5 6" xfId="25970"/>
    <cellStyle name="SAPBEXexcGood2 6 5 7" xfId="25971"/>
    <cellStyle name="SAPBEXexcGood2 6 5 8" xfId="25972"/>
    <cellStyle name="SAPBEXexcGood2 6 6" xfId="25973"/>
    <cellStyle name="SAPBEXexcGood2 6 6 2" xfId="25974"/>
    <cellStyle name="SAPBEXexcGood2 6 6 3" xfId="25975"/>
    <cellStyle name="SAPBEXexcGood2 6 6 4" xfId="25976"/>
    <cellStyle name="SAPBEXexcGood2 6 6 5" xfId="25977"/>
    <cellStyle name="SAPBEXexcGood2 6 6 6" xfId="25978"/>
    <cellStyle name="SAPBEXexcGood2 6 6 7" xfId="25979"/>
    <cellStyle name="SAPBEXexcGood2 6 6 8" xfId="25980"/>
    <cellStyle name="SAPBEXexcGood2 6 7" xfId="25981"/>
    <cellStyle name="SAPBEXexcGood2 6 7 2" xfId="25982"/>
    <cellStyle name="SAPBEXexcGood2 6 7 3" xfId="25983"/>
    <cellStyle name="SAPBEXexcGood2 6 7 4" xfId="25984"/>
    <cellStyle name="SAPBEXexcGood2 6 7 5" xfId="25985"/>
    <cellStyle name="SAPBEXexcGood2 6 7 6" xfId="25986"/>
    <cellStyle name="SAPBEXexcGood2 6 7 7" xfId="25987"/>
    <cellStyle name="SAPBEXexcGood2 6 7 8" xfId="25988"/>
    <cellStyle name="SAPBEXexcGood2 6 8" xfId="25989"/>
    <cellStyle name="SAPBEXexcGood2 6 8 2" xfId="25990"/>
    <cellStyle name="SAPBEXexcGood2 6 8 3" xfId="25991"/>
    <cellStyle name="SAPBEXexcGood2 6 8 4" xfId="25992"/>
    <cellStyle name="SAPBEXexcGood2 6 8 5" xfId="25993"/>
    <cellStyle name="SAPBEXexcGood2 6 8 6" xfId="25994"/>
    <cellStyle name="SAPBEXexcGood2 6 8 7" xfId="25995"/>
    <cellStyle name="SAPBEXexcGood2 6 8 8" xfId="25996"/>
    <cellStyle name="SAPBEXexcGood2 6 9" xfId="25997"/>
    <cellStyle name="SAPBEXexcGood2 7" xfId="25998"/>
    <cellStyle name="SAPBEXexcGood2 7 10" xfId="25999"/>
    <cellStyle name="SAPBEXexcGood2 7 11" xfId="26000"/>
    <cellStyle name="SAPBEXexcGood2 7 12" xfId="26001"/>
    <cellStyle name="SAPBEXexcGood2 7 13" xfId="26002"/>
    <cellStyle name="SAPBEXexcGood2 7 14" xfId="26003"/>
    <cellStyle name="SAPBEXexcGood2 7 15" xfId="26004"/>
    <cellStyle name="SAPBEXexcGood2 7 2" xfId="26005"/>
    <cellStyle name="SAPBEXexcGood2 7 3" xfId="26006"/>
    <cellStyle name="SAPBEXexcGood2 7 3 2" xfId="26007"/>
    <cellStyle name="SAPBEXexcGood2 7 3 3" xfId="26008"/>
    <cellStyle name="SAPBEXexcGood2 7 3 4" xfId="26009"/>
    <cellStyle name="SAPBEXexcGood2 7 3 5" xfId="26010"/>
    <cellStyle name="SAPBEXexcGood2 7 3 6" xfId="26011"/>
    <cellStyle name="SAPBEXexcGood2 7 3 7" xfId="26012"/>
    <cellStyle name="SAPBEXexcGood2 7 3 8" xfId="26013"/>
    <cellStyle name="SAPBEXexcGood2 7 4" xfId="26014"/>
    <cellStyle name="SAPBEXexcGood2 7 4 2" xfId="26015"/>
    <cellStyle name="SAPBEXexcGood2 7 4 3" xfId="26016"/>
    <cellStyle name="SAPBEXexcGood2 7 4 4" xfId="26017"/>
    <cellStyle name="SAPBEXexcGood2 7 4 5" xfId="26018"/>
    <cellStyle name="SAPBEXexcGood2 7 4 6" xfId="26019"/>
    <cellStyle name="SAPBEXexcGood2 7 4 7" xfId="26020"/>
    <cellStyle name="SAPBEXexcGood2 7 4 8" xfId="26021"/>
    <cellStyle name="SAPBEXexcGood2 7 5" xfId="26022"/>
    <cellStyle name="SAPBEXexcGood2 7 5 2" xfId="26023"/>
    <cellStyle name="SAPBEXexcGood2 7 5 3" xfId="26024"/>
    <cellStyle name="SAPBEXexcGood2 7 5 4" xfId="26025"/>
    <cellStyle name="SAPBEXexcGood2 7 5 5" xfId="26026"/>
    <cellStyle name="SAPBEXexcGood2 7 5 6" xfId="26027"/>
    <cellStyle name="SAPBEXexcGood2 7 5 7" xfId="26028"/>
    <cellStyle name="SAPBEXexcGood2 7 5 8" xfId="26029"/>
    <cellStyle name="SAPBEXexcGood2 7 6" xfId="26030"/>
    <cellStyle name="SAPBEXexcGood2 7 6 2" xfId="26031"/>
    <cellStyle name="SAPBEXexcGood2 7 6 3" xfId="26032"/>
    <cellStyle name="SAPBEXexcGood2 7 6 4" xfId="26033"/>
    <cellStyle name="SAPBEXexcGood2 7 6 5" xfId="26034"/>
    <cellStyle name="SAPBEXexcGood2 7 6 6" xfId="26035"/>
    <cellStyle name="SAPBEXexcGood2 7 6 7" xfId="26036"/>
    <cellStyle name="SAPBEXexcGood2 7 6 8" xfId="26037"/>
    <cellStyle name="SAPBEXexcGood2 7 7" xfId="26038"/>
    <cellStyle name="SAPBEXexcGood2 7 7 2" xfId="26039"/>
    <cellStyle name="SAPBEXexcGood2 7 7 3" xfId="26040"/>
    <cellStyle name="SAPBEXexcGood2 7 7 4" xfId="26041"/>
    <cellStyle name="SAPBEXexcGood2 7 7 5" xfId="26042"/>
    <cellStyle name="SAPBEXexcGood2 7 7 6" xfId="26043"/>
    <cellStyle name="SAPBEXexcGood2 7 7 7" xfId="26044"/>
    <cellStyle name="SAPBEXexcGood2 7 7 8" xfId="26045"/>
    <cellStyle name="SAPBEXexcGood2 7 8" xfId="26046"/>
    <cellStyle name="SAPBEXexcGood2 7 8 2" xfId="26047"/>
    <cellStyle name="SAPBEXexcGood2 7 8 3" xfId="26048"/>
    <cellStyle name="SAPBEXexcGood2 7 8 4" xfId="26049"/>
    <cellStyle name="SAPBEXexcGood2 7 8 5" xfId="26050"/>
    <cellStyle name="SAPBEXexcGood2 7 8 6" xfId="26051"/>
    <cellStyle name="SAPBEXexcGood2 7 8 7" xfId="26052"/>
    <cellStyle name="SAPBEXexcGood2 7 8 8" xfId="26053"/>
    <cellStyle name="SAPBEXexcGood2 7 9" xfId="26054"/>
    <cellStyle name="SAPBEXexcGood2 8" xfId="26055"/>
    <cellStyle name="SAPBEXexcGood2 8 10" xfId="26056"/>
    <cellStyle name="SAPBEXexcGood2 8 11" xfId="26057"/>
    <cellStyle name="SAPBEXexcGood2 8 12" xfId="26058"/>
    <cellStyle name="SAPBEXexcGood2 8 13" xfId="26059"/>
    <cellStyle name="SAPBEXexcGood2 8 14" xfId="26060"/>
    <cellStyle name="SAPBEXexcGood2 8 15" xfId="26061"/>
    <cellStyle name="SAPBEXexcGood2 8 2" xfId="26062"/>
    <cellStyle name="SAPBEXexcGood2 8 3" xfId="26063"/>
    <cellStyle name="SAPBEXexcGood2 8 3 2" xfId="26064"/>
    <cellStyle name="SAPBEXexcGood2 8 3 3" xfId="26065"/>
    <cellStyle name="SAPBEXexcGood2 8 3 4" xfId="26066"/>
    <cellStyle name="SAPBEXexcGood2 8 3 5" xfId="26067"/>
    <cellStyle name="SAPBEXexcGood2 8 3 6" xfId="26068"/>
    <cellStyle name="SAPBEXexcGood2 8 3 7" xfId="26069"/>
    <cellStyle name="SAPBEXexcGood2 8 3 8" xfId="26070"/>
    <cellStyle name="SAPBEXexcGood2 8 4" xfId="26071"/>
    <cellStyle name="SAPBEXexcGood2 8 4 2" xfId="26072"/>
    <cellStyle name="SAPBEXexcGood2 8 4 3" xfId="26073"/>
    <cellStyle name="SAPBEXexcGood2 8 4 4" xfId="26074"/>
    <cellStyle name="SAPBEXexcGood2 8 4 5" xfId="26075"/>
    <cellStyle name="SAPBEXexcGood2 8 4 6" xfId="26076"/>
    <cellStyle name="SAPBEXexcGood2 8 4 7" xfId="26077"/>
    <cellStyle name="SAPBEXexcGood2 8 4 8" xfId="26078"/>
    <cellStyle name="SAPBEXexcGood2 8 5" xfId="26079"/>
    <cellStyle name="SAPBEXexcGood2 8 5 2" xfId="26080"/>
    <cellStyle name="SAPBEXexcGood2 8 5 3" xfId="26081"/>
    <cellStyle name="SAPBEXexcGood2 8 5 4" xfId="26082"/>
    <cellStyle name="SAPBEXexcGood2 8 5 5" xfId="26083"/>
    <cellStyle name="SAPBEXexcGood2 8 5 6" xfId="26084"/>
    <cellStyle name="SAPBEXexcGood2 8 5 7" xfId="26085"/>
    <cellStyle name="SAPBEXexcGood2 8 5 8" xfId="26086"/>
    <cellStyle name="SAPBEXexcGood2 8 6" xfId="26087"/>
    <cellStyle name="SAPBEXexcGood2 8 6 2" xfId="26088"/>
    <cellStyle name="SAPBEXexcGood2 8 6 3" xfId="26089"/>
    <cellStyle name="SAPBEXexcGood2 8 6 4" xfId="26090"/>
    <cellStyle name="SAPBEXexcGood2 8 6 5" xfId="26091"/>
    <cellStyle name="SAPBEXexcGood2 8 6 6" xfId="26092"/>
    <cellStyle name="SAPBEXexcGood2 8 6 7" xfId="26093"/>
    <cellStyle name="SAPBEXexcGood2 8 6 8" xfId="26094"/>
    <cellStyle name="SAPBEXexcGood2 8 7" xfId="26095"/>
    <cellStyle name="SAPBEXexcGood2 8 7 2" xfId="26096"/>
    <cellStyle name="SAPBEXexcGood2 8 7 3" xfId="26097"/>
    <cellStyle name="SAPBEXexcGood2 8 7 4" xfId="26098"/>
    <cellStyle name="SAPBEXexcGood2 8 7 5" xfId="26099"/>
    <cellStyle name="SAPBEXexcGood2 8 7 6" xfId="26100"/>
    <cellStyle name="SAPBEXexcGood2 8 7 7" xfId="26101"/>
    <cellStyle name="SAPBEXexcGood2 8 7 8" xfId="26102"/>
    <cellStyle name="SAPBEXexcGood2 8 8" xfId="26103"/>
    <cellStyle name="SAPBEXexcGood2 8 8 2" xfId="26104"/>
    <cellStyle name="SAPBEXexcGood2 8 8 3" xfId="26105"/>
    <cellStyle name="SAPBEXexcGood2 8 8 4" xfId="26106"/>
    <cellStyle name="SAPBEXexcGood2 8 8 5" xfId="26107"/>
    <cellStyle name="SAPBEXexcGood2 8 8 6" xfId="26108"/>
    <cellStyle name="SAPBEXexcGood2 8 8 7" xfId="26109"/>
    <cellStyle name="SAPBEXexcGood2 8 8 8" xfId="26110"/>
    <cellStyle name="SAPBEXexcGood2 8 9" xfId="26111"/>
    <cellStyle name="SAPBEXexcGood2 9" xfId="26112"/>
    <cellStyle name="SAPBEXexcGood2 9 10" xfId="26113"/>
    <cellStyle name="SAPBEXexcGood2 9 11" xfId="26114"/>
    <cellStyle name="SAPBEXexcGood2 9 12" xfId="26115"/>
    <cellStyle name="SAPBEXexcGood2 9 13" xfId="26116"/>
    <cellStyle name="SAPBEXexcGood2 9 14" xfId="26117"/>
    <cellStyle name="SAPBEXexcGood2 9 15" xfId="26118"/>
    <cellStyle name="SAPBEXexcGood2 9 2" xfId="26119"/>
    <cellStyle name="SAPBEXexcGood2 9 3" xfId="26120"/>
    <cellStyle name="SAPBEXexcGood2 9 3 2" xfId="26121"/>
    <cellStyle name="SAPBEXexcGood2 9 3 3" xfId="26122"/>
    <cellStyle name="SAPBEXexcGood2 9 3 4" xfId="26123"/>
    <cellStyle name="SAPBEXexcGood2 9 3 5" xfId="26124"/>
    <cellStyle name="SAPBEXexcGood2 9 3 6" xfId="26125"/>
    <cellStyle name="SAPBEXexcGood2 9 3 7" xfId="26126"/>
    <cellStyle name="SAPBEXexcGood2 9 3 8" xfId="26127"/>
    <cellStyle name="SAPBEXexcGood2 9 4" xfId="26128"/>
    <cellStyle name="SAPBEXexcGood2 9 4 2" xfId="26129"/>
    <cellStyle name="SAPBEXexcGood2 9 4 3" xfId="26130"/>
    <cellStyle name="SAPBEXexcGood2 9 4 4" xfId="26131"/>
    <cellStyle name="SAPBEXexcGood2 9 4 5" xfId="26132"/>
    <cellStyle name="SAPBEXexcGood2 9 4 6" xfId="26133"/>
    <cellStyle name="SAPBEXexcGood2 9 4 7" xfId="26134"/>
    <cellStyle name="SAPBEXexcGood2 9 4 8" xfId="26135"/>
    <cellStyle name="SAPBEXexcGood2 9 5" xfId="26136"/>
    <cellStyle name="SAPBEXexcGood2 9 5 2" xfId="26137"/>
    <cellStyle name="SAPBEXexcGood2 9 5 3" xfId="26138"/>
    <cellStyle name="SAPBEXexcGood2 9 5 4" xfId="26139"/>
    <cellStyle name="SAPBEXexcGood2 9 5 5" xfId="26140"/>
    <cellStyle name="SAPBEXexcGood2 9 5 6" xfId="26141"/>
    <cellStyle name="SAPBEXexcGood2 9 5 7" xfId="26142"/>
    <cellStyle name="SAPBEXexcGood2 9 5 8" xfId="26143"/>
    <cellStyle name="SAPBEXexcGood2 9 6" xfId="26144"/>
    <cellStyle name="SAPBEXexcGood2 9 6 2" xfId="26145"/>
    <cellStyle name="SAPBEXexcGood2 9 6 3" xfId="26146"/>
    <cellStyle name="SAPBEXexcGood2 9 6 4" xfId="26147"/>
    <cellStyle name="SAPBEXexcGood2 9 6 5" xfId="26148"/>
    <cellStyle name="SAPBEXexcGood2 9 6 6" xfId="26149"/>
    <cellStyle name="SAPBEXexcGood2 9 6 7" xfId="26150"/>
    <cellStyle name="SAPBEXexcGood2 9 6 8" xfId="26151"/>
    <cellStyle name="SAPBEXexcGood2 9 7" xfId="26152"/>
    <cellStyle name="SAPBEXexcGood2 9 7 2" xfId="26153"/>
    <cellStyle name="SAPBEXexcGood2 9 7 3" xfId="26154"/>
    <cellStyle name="SAPBEXexcGood2 9 7 4" xfId="26155"/>
    <cellStyle name="SAPBEXexcGood2 9 7 5" xfId="26156"/>
    <cellStyle name="SAPBEXexcGood2 9 7 6" xfId="26157"/>
    <cellStyle name="SAPBEXexcGood2 9 7 7" xfId="26158"/>
    <cellStyle name="SAPBEXexcGood2 9 7 8" xfId="26159"/>
    <cellStyle name="SAPBEXexcGood2 9 8" xfId="26160"/>
    <cellStyle name="SAPBEXexcGood2 9 8 2" xfId="26161"/>
    <cellStyle name="SAPBEXexcGood2 9 8 3" xfId="26162"/>
    <cellStyle name="SAPBEXexcGood2 9 8 4" xfId="26163"/>
    <cellStyle name="SAPBEXexcGood2 9 8 5" xfId="26164"/>
    <cellStyle name="SAPBEXexcGood2 9 8 6" xfId="26165"/>
    <cellStyle name="SAPBEXexcGood2 9 8 7" xfId="26166"/>
    <cellStyle name="SAPBEXexcGood2 9 8 8" xfId="26167"/>
    <cellStyle name="SAPBEXexcGood2 9 9" xfId="26168"/>
    <cellStyle name="SAPBEXexcGood3" xfId="26169"/>
    <cellStyle name="SAPBEXexcGood3 2" xfId="26170"/>
    <cellStyle name="SAPBEXexcGood3 2 2" xfId="26171"/>
    <cellStyle name="SAPBEXexcGood3 2 3" xfId="26172"/>
    <cellStyle name="SAPBEXexcGood3 2 3 10" xfId="26173"/>
    <cellStyle name="SAPBEXexcGood3 2 3 11" xfId="26174"/>
    <cellStyle name="SAPBEXexcGood3 2 3 12" xfId="26175"/>
    <cellStyle name="SAPBEXexcGood3 2 3 13" xfId="26176"/>
    <cellStyle name="SAPBEXexcGood3 2 3 14" xfId="26177"/>
    <cellStyle name="SAPBEXexcGood3 2 3 15" xfId="26178"/>
    <cellStyle name="SAPBEXexcGood3 2 3 2" xfId="26179"/>
    <cellStyle name="SAPBEXexcGood3 2 3 3" xfId="26180"/>
    <cellStyle name="SAPBEXexcGood3 2 3 3 2" xfId="26181"/>
    <cellStyle name="SAPBEXexcGood3 2 3 3 3" xfId="26182"/>
    <cellStyle name="SAPBEXexcGood3 2 3 3 4" xfId="26183"/>
    <cellStyle name="SAPBEXexcGood3 2 3 3 5" xfId="26184"/>
    <cellStyle name="SAPBEXexcGood3 2 3 3 6" xfId="26185"/>
    <cellStyle name="SAPBEXexcGood3 2 3 3 7" xfId="26186"/>
    <cellStyle name="SAPBEXexcGood3 2 3 3 8" xfId="26187"/>
    <cellStyle name="SAPBEXexcGood3 2 3 4" xfId="26188"/>
    <cellStyle name="SAPBEXexcGood3 2 3 4 2" xfId="26189"/>
    <cellStyle name="SAPBEXexcGood3 2 3 4 3" xfId="26190"/>
    <cellStyle name="SAPBEXexcGood3 2 3 4 4" xfId="26191"/>
    <cellStyle name="SAPBEXexcGood3 2 3 4 5" xfId="26192"/>
    <cellStyle name="SAPBEXexcGood3 2 3 4 6" xfId="26193"/>
    <cellStyle name="SAPBEXexcGood3 2 3 4 7" xfId="26194"/>
    <cellStyle name="SAPBEXexcGood3 2 3 4 8" xfId="26195"/>
    <cellStyle name="SAPBEXexcGood3 2 3 5" xfId="26196"/>
    <cellStyle name="SAPBEXexcGood3 2 3 5 2" xfId="26197"/>
    <cellStyle name="SAPBEXexcGood3 2 3 5 3" xfId="26198"/>
    <cellStyle name="SAPBEXexcGood3 2 3 5 4" xfId="26199"/>
    <cellStyle name="SAPBEXexcGood3 2 3 5 5" xfId="26200"/>
    <cellStyle name="SAPBEXexcGood3 2 3 5 6" xfId="26201"/>
    <cellStyle name="SAPBEXexcGood3 2 3 5 7" xfId="26202"/>
    <cellStyle name="SAPBEXexcGood3 2 3 5 8" xfId="26203"/>
    <cellStyle name="SAPBEXexcGood3 2 3 6" xfId="26204"/>
    <cellStyle name="SAPBEXexcGood3 2 3 6 2" xfId="26205"/>
    <cellStyle name="SAPBEXexcGood3 2 3 6 3" xfId="26206"/>
    <cellStyle name="SAPBEXexcGood3 2 3 6 4" xfId="26207"/>
    <cellStyle name="SAPBEXexcGood3 2 3 6 5" xfId="26208"/>
    <cellStyle name="SAPBEXexcGood3 2 3 6 6" xfId="26209"/>
    <cellStyle name="SAPBEXexcGood3 2 3 6 7" xfId="26210"/>
    <cellStyle name="SAPBEXexcGood3 2 3 6 8" xfId="26211"/>
    <cellStyle name="SAPBEXexcGood3 2 3 7" xfId="26212"/>
    <cellStyle name="SAPBEXexcGood3 2 3 7 2" xfId="26213"/>
    <cellStyle name="SAPBEXexcGood3 2 3 7 3" xfId="26214"/>
    <cellStyle name="SAPBEXexcGood3 2 3 7 4" xfId="26215"/>
    <cellStyle name="SAPBEXexcGood3 2 3 7 5" xfId="26216"/>
    <cellStyle name="SAPBEXexcGood3 2 3 7 6" xfId="26217"/>
    <cellStyle name="SAPBEXexcGood3 2 3 7 7" xfId="26218"/>
    <cellStyle name="SAPBEXexcGood3 2 3 7 8" xfId="26219"/>
    <cellStyle name="SAPBEXexcGood3 2 3 8" xfId="26220"/>
    <cellStyle name="SAPBEXexcGood3 2 3 8 2" xfId="26221"/>
    <cellStyle name="SAPBEXexcGood3 2 3 8 3" xfId="26222"/>
    <cellStyle name="SAPBEXexcGood3 2 3 8 4" xfId="26223"/>
    <cellStyle name="SAPBEXexcGood3 2 3 8 5" xfId="26224"/>
    <cellStyle name="SAPBEXexcGood3 2 3 8 6" xfId="26225"/>
    <cellStyle name="SAPBEXexcGood3 2 3 8 7" xfId="26226"/>
    <cellStyle name="SAPBEXexcGood3 2 3 8 8" xfId="26227"/>
    <cellStyle name="SAPBEXexcGood3 2 3 9" xfId="26228"/>
    <cellStyle name="SAPBEXexcGood3 2 4" xfId="26229"/>
    <cellStyle name="SAPBEXexcGood3 2 4 10" xfId="26230"/>
    <cellStyle name="SAPBEXexcGood3 2 4 11" xfId="26231"/>
    <cellStyle name="SAPBEXexcGood3 2 4 12" xfId="26232"/>
    <cellStyle name="SAPBEXexcGood3 2 4 13" xfId="26233"/>
    <cellStyle name="SAPBEXexcGood3 2 4 14" xfId="26234"/>
    <cellStyle name="SAPBEXexcGood3 2 4 15" xfId="26235"/>
    <cellStyle name="SAPBEXexcGood3 2 4 2" xfId="26236"/>
    <cellStyle name="SAPBEXexcGood3 2 4 3" xfId="26237"/>
    <cellStyle name="SAPBEXexcGood3 2 4 3 2" xfId="26238"/>
    <cellStyle name="SAPBEXexcGood3 2 4 3 3" xfId="26239"/>
    <cellStyle name="SAPBEXexcGood3 2 4 3 4" xfId="26240"/>
    <cellStyle name="SAPBEXexcGood3 2 4 3 5" xfId="26241"/>
    <cellStyle name="SAPBEXexcGood3 2 4 3 6" xfId="26242"/>
    <cellStyle name="SAPBEXexcGood3 2 4 3 7" xfId="26243"/>
    <cellStyle name="SAPBEXexcGood3 2 4 3 8" xfId="26244"/>
    <cellStyle name="SAPBEXexcGood3 2 4 4" xfId="26245"/>
    <cellStyle name="SAPBEXexcGood3 2 4 4 2" xfId="26246"/>
    <cellStyle name="SAPBEXexcGood3 2 4 4 3" xfId="26247"/>
    <cellStyle name="SAPBEXexcGood3 2 4 4 4" xfId="26248"/>
    <cellStyle name="SAPBEXexcGood3 2 4 4 5" xfId="26249"/>
    <cellStyle name="SAPBEXexcGood3 2 4 4 6" xfId="26250"/>
    <cellStyle name="SAPBEXexcGood3 2 4 4 7" xfId="26251"/>
    <cellStyle name="SAPBEXexcGood3 2 4 4 8" xfId="26252"/>
    <cellStyle name="SAPBEXexcGood3 2 4 5" xfId="26253"/>
    <cellStyle name="SAPBEXexcGood3 2 4 5 2" xfId="26254"/>
    <cellStyle name="SAPBEXexcGood3 2 4 5 3" xfId="26255"/>
    <cellStyle name="SAPBEXexcGood3 2 4 5 4" xfId="26256"/>
    <cellStyle name="SAPBEXexcGood3 2 4 5 5" xfId="26257"/>
    <cellStyle name="SAPBEXexcGood3 2 4 5 6" xfId="26258"/>
    <cellStyle name="SAPBEXexcGood3 2 4 5 7" xfId="26259"/>
    <cellStyle name="SAPBEXexcGood3 2 4 5 8" xfId="26260"/>
    <cellStyle name="SAPBEXexcGood3 2 4 6" xfId="26261"/>
    <cellStyle name="SAPBEXexcGood3 2 4 6 2" xfId="26262"/>
    <cellStyle name="SAPBEXexcGood3 2 4 6 3" xfId="26263"/>
    <cellStyle name="SAPBEXexcGood3 2 4 6 4" xfId="26264"/>
    <cellStyle name="SAPBEXexcGood3 2 4 6 5" xfId="26265"/>
    <cellStyle name="SAPBEXexcGood3 2 4 6 6" xfId="26266"/>
    <cellStyle name="SAPBEXexcGood3 2 4 6 7" xfId="26267"/>
    <cellStyle name="SAPBEXexcGood3 2 4 6 8" xfId="26268"/>
    <cellStyle name="SAPBEXexcGood3 2 4 7" xfId="26269"/>
    <cellStyle name="SAPBEXexcGood3 2 4 7 2" xfId="26270"/>
    <cellStyle name="SAPBEXexcGood3 2 4 7 3" xfId="26271"/>
    <cellStyle name="SAPBEXexcGood3 2 4 7 4" xfId="26272"/>
    <cellStyle name="SAPBEXexcGood3 2 4 7 5" xfId="26273"/>
    <cellStyle name="SAPBEXexcGood3 2 4 7 6" xfId="26274"/>
    <cellStyle name="SAPBEXexcGood3 2 4 7 7" xfId="26275"/>
    <cellStyle name="SAPBEXexcGood3 2 4 7 8" xfId="26276"/>
    <cellStyle name="SAPBEXexcGood3 2 4 8" xfId="26277"/>
    <cellStyle name="SAPBEXexcGood3 2 4 8 2" xfId="26278"/>
    <cellStyle name="SAPBEXexcGood3 2 4 8 3" xfId="26279"/>
    <cellStyle name="SAPBEXexcGood3 2 4 8 4" xfId="26280"/>
    <cellStyle name="SAPBEXexcGood3 2 4 8 5" xfId="26281"/>
    <cellStyle name="SAPBEXexcGood3 2 4 8 6" xfId="26282"/>
    <cellStyle name="SAPBEXexcGood3 2 4 8 7" xfId="26283"/>
    <cellStyle name="SAPBEXexcGood3 2 4 8 8" xfId="26284"/>
    <cellStyle name="SAPBEXexcGood3 2 4 9" xfId="26285"/>
    <cellStyle name="SAPBEXexcGood3 2 5" xfId="26286"/>
    <cellStyle name="SAPBEXexcGood3 2 5 10" xfId="26287"/>
    <cellStyle name="SAPBEXexcGood3 2 5 11" xfId="26288"/>
    <cellStyle name="SAPBEXexcGood3 2 5 12" xfId="26289"/>
    <cellStyle name="SAPBEXexcGood3 2 5 13" xfId="26290"/>
    <cellStyle name="SAPBEXexcGood3 2 5 14" xfId="26291"/>
    <cellStyle name="SAPBEXexcGood3 2 5 15" xfId="26292"/>
    <cellStyle name="SAPBEXexcGood3 2 5 2" xfId="26293"/>
    <cellStyle name="SAPBEXexcGood3 2 5 3" xfId="26294"/>
    <cellStyle name="SAPBEXexcGood3 2 5 3 2" xfId="26295"/>
    <cellStyle name="SAPBEXexcGood3 2 5 3 3" xfId="26296"/>
    <cellStyle name="SAPBEXexcGood3 2 5 3 4" xfId="26297"/>
    <cellStyle name="SAPBEXexcGood3 2 5 3 5" xfId="26298"/>
    <cellStyle name="SAPBEXexcGood3 2 5 3 6" xfId="26299"/>
    <cellStyle name="SAPBEXexcGood3 2 5 3 7" xfId="26300"/>
    <cellStyle name="SAPBEXexcGood3 2 5 3 8" xfId="26301"/>
    <cellStyle name="SAPBEXexcGood3 2 5 4" xfId="26302"/>
    <cellStyle name="SAPBEXexcGood3 2 5 4 2" xfId="26303"/>
    <cellStyle name="SAPBEXexcGood3 2 5 4 3" xfId="26304"/>
    <cellStyle name="SAPBEXexcGood3 2 5 4 4" xfId="26305"/>
    <cellStyle name="SAPBEXexcGood3 2 5 4 5" xfId="26306"/>
    <cellStyle name="SAPBEXexcGood3 2 5 4 6" xfId="26307"/>
    <cellStyle name="SAPBEXexcGood3 2 5 4 7" xfId="26308"/>
    <cellStyle name="SAPBEXexcGood3 2 5 4 8" xfId="26309"/>
    <cellStyle name="SAPBEXexcGood3 2 5 5" xfId="26310"/>
    <cellStyle name="SAPBEXexcGood3 2 5 5 2" xfId="26311"/>
    <cellStyle name="SAPBEXexcGood3 2 5 5 3" xfId="26312"/>
    <cellStyle name="SAPBEXexcGood3 2 5 5 4" xfId="26313"/>
    <cellStyle name="SAPBEXexcGood3 2 5 5 5" xfId="26314"/>
    <cellStyle name="SAPBEXexcGood3 2 5 5 6" xfId="26315"/>
    <cellStyle name="SAPBEXexcGood3 2 5 5 7" xfId="26316"/>
    <cellStyle name="SAPBEXexcGood3 2 5 5 8" xfId="26317"/>
    <cellStyle name="SAPBEXexcGood3 2 5 6" xfId="26318"/>
    <cellStyle name="SAPBEXexcGood3 2 5 6 2" xfId="26319"/>
    <cellStyle name="SAPBEXexcGood3 2 5 6 3" xfId="26320"/>
    <cellStyle name="SAPBEXexcGood3 2 5 6 4" xfId="26321"/>
    <cellStyle name="SAPBEXexcGood3 2 5 6 5" xfId="26322"/>
    <cellStyle name="SAPBEXexcGood3 2 5 6 6" xfId="26323"/>
    <cellStyle name="SAPBEXexcGood3 2 5 6 7" xfId="26324"/>
    <cellStyle name="SAPBEXexcGood3 2 5 6 8" xfId="26325"/>
    <cellStyle name="SAPBEXexcGood3 2 5 7" xfId="26326"/>
    <cellStyle name="SAPBEXexcGood3 2 5 7 2" xfId="26327"/>
    <cellStyle name="SAPBEXexcGood3 2 5 7 3" xfId="26328"/>
    <cellStyle name="SAPBEXexcGood3 2 5 7 4" xfId="26329"/>
    <cellStyle name="SAPBEXexcGood3 2 5 7 5" xfId="26330"/>
    <cellStyle name="SAPBEXexcGood3 2 5 7 6" xfId="26331"/>
    <cellStyle name="SAPBEXexcGood3 2 5 7 7" xfId="26332"/>
    <cellStyle name="SAPBEXexcGood3 2 5 7 8" xfId="26333"/>
    <cellStyle name="SAPBEXexcGood3 2 5 8" xfId="26334"/>
    <cellStyle name="SAPBEXexcGood3 2 5 8 2" xfId="26335"/>
    <cellStyle name="SAPBEXexcGood3 2 5 8 3" xfId="26336"/>
    <cellStyle name="SAPBEXexcGood3 2 5 8 4" xfId="26337"/>
    <cellStyle name="SAPBEXexcGood3 2 5 8 5" xfId="26338"/>
    <cellStyle name="SAPBEXexcGood3 2 5 8 6" xfId="26339"/>
    <cellStyle name="SAPBEXexcGood3 2 5 8 7" xfId="26340"/>
    <cellStyle name="SAPBEXexcGood3 2 5 8 8" xfId="26341"/>
    <cellStyle name="SAPBEXexcGood3 2 5 9" xfId="26342"/>
    <cellStyle name="SAPBEXexcGood3 2 6" xfId="26343"/>
    <cellStyle name="SAPBEXexcGood3 2 6 10" xfId="26344"/>
    <cellStyle name="SAPBEXexcGood3 2 6 11" xfId="26345"/>
    <cellStyle name="SAPBEXexcGood3 2 6 12" xfId="26346"/>
    <cellStyle name="SAPBEXexcGood3 2 6 13" xfId="26347"/>
    <cellStyle name="SAPBEXexcGood3 2 6 14" xfId="26348"/>
    <cellStyle name="SAPBEXexcGood3 2 6 15" xfId="26349"/>
    <cellStyle name="SAPBEXexcGood3 2 6 2" xfId="26350"/>
    <cellStyle name="SAPBEXexcGood3 2 6 3" xfId="26351"/>
    <cellStyle name="SAPBEXexcGood3 2 6 3 2" xfId="26352"/>
    <cellStyle name="SAPBEXexcGood3 2 6 3 3" xfId="26353"/>
    <cellStyle name="SAPBEXexcGood3 2 6 3 4" xfId="26354"/>
    <cellStyle name="SAPBEXexcGood3 2 6 3 5" xfId="26355"/>
    <cellStyle name="SAPBEXexcGood3 2 6 3 6" xfId="26356"/>
    <cellStyle name="SAPBEXexcGood3 2 6 3 7" xfId="26357"/>
    <cellStyle name="SAPBEXexcGood3 2 6 3 8" xfId="26358"/>
    <cellStyle name="SAPBEXexcGood3 2 6 4" xfId="26359"/>
    <cellStyle name="SAPBEXexcGood3 2 6 4 2" xfId="26360"/>
    <cellStyle name="SAPBEXexcGood3 2 6 4 3" xfId="26361"/>
    <cellStyle name="SAPBEXexcGood3 2 6 4 4" xfId="26362"/>
    <cellStyle name="SAPBEXexcGood3 2 6 4 5" xfId="26363"/>
    <cellStyle name="SAPBEXexcGood3 2 6 4 6" xfId="26364"/>
    <cellStyle name="SAPBEXexcGood3 2 6 4 7" xfId="26365"/>
    <cellStyle name="SAPBEXexcGood3 2 6 4 8" xfId="26366"/>
    <cellStyle name="SAPBEXexcGood3 2 6 5" xfId="26367"/>
    <cellStyle name="SAPBEXexcGood3 2 6 5 2" xfId="26368"/>
    <cellStyle name="SAPBEXexcGood3 2 6 5 3" xfId="26369"/>
    <cellStyle name="SAPBEXexcGood3 2 6 5 4" xfId="26370"/>
    <cellStyle name="SAPBEXexcGood3 2 6 5 5" xfId="26371"/>
    <cellStyle name="SAPBEXexcGood3 2 6 5 6" xfId="26372"/>
    <cellStyle name="SAPBEXexcGood3 2 6 5 7" xfId="26373"/>
    <cellStyle name="SAPBEXexcGood3 2 6 5 8" xfId="26374"/>
    <cellStyle name="SAPBEXexcGood3 2 6 6" xfId="26375"/>
    <cellStyle name="SAPBEXexcGood3 2 6 6 2" xfId="26376"/>
    <cellStyle name="SAPBEXexcGood3 2 6 6 3" xfId="26377"/>
    <cellStyle name="SAPBEXexcGood3 2 6 6 4" xfId="26378"/>
    <cellStyle name="SAPBEXexcGood3 2 6 6 5" xfId="26379"/>
    <cellStyle name="SAPBEXexcGood3 2 6 6 6" xfId="26380"/>
    <cellStyle name="SAPBEXexcGood3 2 6 6 7" xfId="26381"/>
    <cellStyle name="SAPBEXexcGood3 2 6 6 8" xfId="26382"/>
    <cellStyle name="SAPBEXexcGood3 2 6 7" xfId="26383"/>
    <cellStyle name="SAPBEXexcGood3 2 6 7 2" xfId="26384"/>
    <cellStyle name="SAPBEXexcGood3 2 6 7 3" xfId="26385"/>
    <cellStyle name="SAPBEXexcGood3 2 6 7 4" xfId="26386"/>
    <cellStyle name="SAPBEXexcGood3 2 6 7 5" xfId="26387"/>
    <cellStyle name="SAPBEXexcGood3 2 6 7 6" xfId="26388"/>
    <cellStyle name="SAPBEXexcGood3 2 6 7 7" xfId="26389"/>
    <cellStyle name="SAPBEXexcGood3 2 6 7 8" xfId="26390"/>
    <cellStyle name="SAPBEXexcGood3 2 6 8" xfId="26391"/>
    <cellStyle name="SAPBEXexcGood3 2 6 8 2" xfId="26392"/>
    <cellStyle name="SAPBEXexcGood3 2 6 8 3" xfId="26393"/>
    <cellStyle name="SAPBEXexcGood3 2 6 8 4" xfId="26394"/>
    <cellStyle name="SAPBEXexcGood3 2 6 8 5" xfId="26395"/>
    <cellStyle name="SAPBEXexcGood3 2 6 8 6" xfId="26396"/>
    <cellStyle name="SAPBEXexcGood3 2 6 8 7" xfId="26397"/>
    <cellStyle name="SAPBEXexcGood3 2 6 8 8" xfId="26398"/>
    <cellStyle name="SAPBEXexcGood3 2 6 9" xfId="26399"/>
    <cellStyle name="SAPBEXexcGood3 2 7" xfId="26400"/>
    <cellStyle name="SAPBEXexcGood3 2 7 10" xfId="26401"/>
    <cellStyle name="SAPBEXexcGood3 2 7 11" xfId="26402"/>
    <cellStyle name="SAPBEXexcGood3 2 7 12" xfId="26403"/>
    <cellStyle name="SAPBEXexcGood3 2 7 13" xfId="26404"/>
    <cellStyle name="SAPBEXexcGood3 2 7 14" xfId="26405"/>
    <cellStyle name="SAPBEXexcGood3 2 7 15" xfId="26406"/>
    <cellStyle name="SAPBEXexcGood3 2 7 2" xfId="26407"/>
    <cellStyle name="SAPBEXexcGood3 2 7 3" xfId="26408"/>
    <cellStyle name="SAPBEXexcGood3 2 7 3 2" xfId="26409"/>
    <cellStyle name="SAPBEXexcGood3 2 7 3 3" xfId="26410"/>
    <cellStyle name="SAPBEXexcGood3 2 7 3 4" xfId="26411"/>
    <cellStyle name="SAPBEXexcGood3 2 7 3 5" xfId="26412"/>
    <cellStyle name="SAPBEXexcGood3 2 7 3 6" xfId="26413"/>
    <cellStyle name="SAPBEXexcGood3 2 7 3 7" xfId="26414"/>
    <cellStyle name="SAPBEXexcGood3 2 7 3 8" xfId="26415"/>
    <cellStyle name="SAPBEXexcGood3 2 7 4" xfId="26416"/>
    <cellStyle name="SAPBEXexcGood3 2 7 4 2" xfId="26417"/>
    <cellStyle name="SAPBEXexcGood3 2 7 4 3" xfId="26418"/>
    <cellStyle name="SAPBEXexcGood3 2 7 4 4" xfId="26419"/>
    <cellStyle name="SAPBEXexcGood3 2 7 4 5" xfId="26420"/>
    <cellStyle name="SAPBEXexcGood3 2 7 4 6" xfId="26421"/>
    <cellStyle name="SAPBEXexcGood3 2 7 4 7" xfId="26422"/>
    <cellStyle name="SAPBEXexcGood3 2 7 4 8" xfId="26423"/>
    <cellStyle name="SAPBEXexcGood3 2 7 5" xfId="26424"/>
    <cellStyle name="SAPBEXexcGood3 2 7 5 2" xfId="26425"/>
    <cellStyle name="SAPBEXexcGood3 2 7 5 3" xfId="26426"/>
    <cellStyle name="SAPBEXexcGood3 2 7 5 4" xfId="26427"/>
    <cellStyle name="SAPBEXexcGood3 2 7 5 5" xfId="26428"/>
    <cellStyle name="SAPBEXexcGood3 2 7 5 6" xfId="26429"/>
    <cellStyle name="SAPBEXexcGood3 2 7 5 7" xfId="26430"/>
    <cellStyle name="SAPBEXexcGood3 2 7 5 8" xfId="26431"/>
    <cellStyle name="SAPBEXexcGood3 2 7 6" xfId="26432"/>
    <cellStyle name="SAPBEXexcGood3 2 7 6 2" xfId="26433"/>
    <cellStyle name="SAPBEXexcGood3 2 7 6 3" xfId="26434"/>
    <cellStyle name="SAPBEXexcGood3 2 7 6 4" xfId="26435"/>
    <cellStyle name="SAPBEXexcGood3 2 7 6 5" xfId="26436"/>
    <cellStyle name="SAPBEXexcGood3 2 7 6 6" xfId="26437"/>
    <cellStyle name="SAPBEXexcGood3 2 7 6 7" xfId="26438"/>
    <cellStyle name="SAPBEXexcGood3 2 7 6 8" xfId="26439"/>
    <cellStyle name="SAPBEXexcGood3 2 7 7" xfId="26440"/>
    <cellStyle name="SAPBEXexcGood3 2 7 7 2" xfId="26441"/>
    <cellStyle name="SAPBEXexcGood3 2 7 7 3" xfId="26442"/>
    <cellStyle name="SAPBEXexcGood3 2 7 7 4" xfId="26443"/>
    <cellStyle name="SAPBEXexcGood3 2 7 7 5" xfId="26444"/>
    <cellStyle name="SAPBEXexcGood3 2 7 7 6" xfId="26445"/>
    <cellStyle name="SAPBEXexcGood3 2 7 7 7" xfId="26446"/>
    <cellStyle name="SAPBEXexcGood3 2 7 7 8" xfId="26447"/>
    <cellStyle name="SAPBEXexcGood3 2 7 8" xfId="26448"/>
    <cellStyle name="SAPBEXexcGood3 2 7 8 2" xfId="26449"/>
    <cellStyle name="SAPBEXexcGood3 2 7 8 3" xfId="26450"/>
    <cellStyle name="SAPBEXexcGood3 2 7 8 4" xfId="26451"/>
    <cellStyle name="SAPBEXexcGood3 2 7 8 5" xfId="26452"/>
    <cellStyle name="SAPBEXexcGood3 2 7 8 6" xfId="26453"/>
    <cellStyle name="SAPBEXexcGood3 2 7 8 7" xfId="26454"/>
    <cellStyle name="SAPBEXexcGood3 2 7 8 8" xfId="26455"/>
    <cellStyle name="SAPBEXexcGood3 2 7 9" xfId="26456"/>
    <cellStyle name="SAPBEXexcGood3 2 8" xfId="26457"/>
    <cellStyle name="SAPBEXexcGood3 2 8 10" xfId="26458"/>
    <cellStyle name="SAPBEXexcGood3 2 8 11" xfId="26459"/>
    <cellStyle name="SAPBEXexcGood3 2 8 12" xfId="26460"/>
    <cellStyle name="SAPBEXexcGood3 2 8 13" xfId="26461"/>
    <cellStyle name="SAPBEXexcGood3 2 8 14" xfId="26462"/>
    <cellStyle name="SAPBEXexcGood3 2 8 15" xfId="26463"/>
    <cellStyle name="SAPBEXexcGood3 2 8 2" xfId="26464"/>
    <cellStyle name="SAPBEXexcGood3 2 8 3" xfId="26465"/>
    <cellStyle name="SAPBEXexcGood3 2 8 3 2" xfId="26466"/>
    <cellStyle name="SAPBEXexcGood3 2 8 3 3" xfId="26467"/>
    <cellStyle name="SAPBEXexcGood3 2 8 3 4" xfId="26468"/>
    <cellStyle name="SAPBEXexcGood3 2 8 3 5" xfId="26469"/>
    <cellStyle name="SAPBEXexcGood3 2 8 3 6" xfId="26470"/>
    <cellStyle name="SAPBEXexcGood3 2 8 3 7" xfId="26471"/>
    <cellStyle name="SAPBEXexcGood3 2 8 3 8" xfId="26472"/>
    <cellStyle name="SAPBEXexcGood3 2 8 4" xfId="26473"/>
    <cellStyle name="SAPBEXexcGood3 2 8 4 2" xfId="26474"/>
    <cellStyle name="SAPBEXexcGood3 2 8 4 3" xfId="26475"/>
    <cellStyle name="SAPBEXexcGood3 2 8 4 4" xfId="26476"/>
    <cellStyle name="SAPBEXexcGood3 2 8 4 5" xfId="26477"/>
    <cellStyle name="SAPBEXexcGood3 2 8 4 6" xfId="26478"/>
    <cellStyle name="SAPBEXexcGood3 2 8 4 7" xfId="26479"/>
    <cellStyle name="SAPBEXexcGood3 2 8 4 8" xfId="26480"/>
    <cellStyle name="SAPBEXexcGood3 2 8 5" xfId="26481"/>
    <cellStyle name="SAPBEXexcGood3 2 8 5 2" xfId="26482"/>
    <cellStyle name="SAPBEXexcGood3 2 8 5 3" xfId="26483"/>
    <cellStyle name="SAPBEXexcGood3 2 8 5 4" xfId="26484"/>
    <cellStyle name="SAPBEXexcGood3 2 8 5 5" xfId="26485"/>
    <cellStyle name="SAPBEXexcGood3 2 8 5 6" xfId="26486"/>
    <cellStyle name="SAPBEXexcGood3 2 8 5 7" xfId="26487"/>
    <cellStyle name="SAPBEXexcGood3 2 8 5 8" xfId="26488"/>
    <cellStyle name="SAPBEXexcGood3 2 8 6" xfId="26489"/>
    <cellStyle name="SAPBEXexcGood3 2 8 6 2" xfId="26490"/>
    <cellStyle name="SAPBEXexcGood3 2 8 6 3" xfId="26491"/>
    <cellStyle name="SAPBEXexcGood3 2 8 6 4" xfId="26492"/>
    <cellStyle name="SAPBEXexcGood3 2 8 6 5" xfId="26493"/>
    <cellStyle name="SAPBEXexcGood3 2 8 6 6" xfId="26494"/>
    <cellStyle name="SAPBEXexcGood3 2 8 6 7" xfId="26495"/>
    <cellStyle name="SAPBEXexcGood3 2 8 6 8" xfId="26496"/>
    <cellStyle name="SAPBEXexcGood3 2 8 7" xfId="26497"/>
    <cellStyle name="SAPBEXexcGood3 2 8 7 2" xfId="26498"/>
    <cellStyle name="SAPBEXexcGood3 2 8 7 3" xfId="26499"/>
    <cellStyle name="SAPBEXexcGood3 2 8 7 4" xfId="26500"/>
    <cellStyle name="SAPBEXexcGood3 2 8 7 5" xfId="26501"/>
    <cellStyle name="SAPBEXexcGood3 2 8 7 6" xfId="26502"/>
    <cellStyle name="SAPBEXexcGood3 2 8 7 7" xfId="26503"/>
    <cellStyle name="SAPBEXexcGood3 2 8 7 8" xfId="26504"/>
    <cellStyle name="SAPBEXexcGood3 2 8 8" xfId="26505"/>
    <cellStyle name="SAPBEXexcGood3 2 8 8 2" xfId="26506"/>
    <cellStyle name="SAPBEXexcGood3 2 8 8 3" xfId="26507"/>
    <cellStyle name="SAPBEXexcGood3 2 8 8 4" xfId="26508"/>
    <cellStyle name="SAPBEXexcGood3 2 8 8 5" xfId="26509"/>
    <cellStyle name="SAPBEXexcGood3 2 8 8 6" xfId="26510"/>
    <cellStyle name="SAPBEXexcGood3 2 8 8 7" xfId="26511"/>
    <cellStyle name="SAPBEXexcGood3 2 8 8 8" xfId="26512"/>
    <cellStyle name="SAPBEXexcGood3 2 8 9" xfId="26513"/>
    <cellStyle name="SAPBEXexcGood3 3" xfId="26514"/>
    <cellStyle name="SAPBEXexcGood3 4" xfId="26515"/>
    <cellStyle name="SAPBEXexcGood3 4 10" xfId="26516"/>
    <cellStyle name="SAPBEXexcGood3 4 11" xfId="26517"/>
    <cellStyle name="SAPBEXexcGood3 4 12" xfId="26518"/>
    <cellStyle name="SAPBEXexcGood3 4 13" xfId="26519"/>
    <cellStyle name="SAPBEXexcGood3 4 14" xfId="26520"/>
    <cellStyle name="SAPBEXexcGood3 4 15" xfId="26521"/>
    <cellStyle name="SAPBEXexcGood3 4 2" xfId="26522"/>
    <cellStyle name="SAPBEXexcGood3 4 3" xfId="26523"/>
    <cellStyle name="SAPBEXexcGood3 4 3 2" xfId="26524"/>
    <cellStyle name="SAPBEXexcGood3 4 3 3" xfId="26525"/>
    <cellStyle name="SAPBEXexcGood3 4 3 4" xfId="26526"/>
    <cellStyle name="SAPBEXexcGood3 4 3 5" xfId="26527"/>
    <cellStyle name="SAPBEXexcGood3 4 3 6" xfId="26528"/>
    <cellStyle name="SAPBEXexcGood3 4 3 7" xfId="26529"/>
    <cellStyle name="SAPBEXexcGood3 4 3 8" xfId="26530"/>
    <cellStyle name="SAPBEXexcGood3 4 4" xfId="26531"/>
    <cellStyle name="SAPBEXexcGood3 4 4 2" xfId="26532"/>
    <cellStyle name="SAPBEXexcGood3 4 4 3" xfId="26533"/>
    <cellStyle name="SAPBEXexcGood3 4 4 4" xfId="26534"/>
    <cellStyle name="SAPBEXexcGood3 4 4 5" xfId="26535"/>
    <cellStyle name="SAPBEXexcGood3 4 4 6" xfId="26536"/>
    <cellStyle name="SAPBEXexcGood3 4 4 7" xfId="26537"/>
    <cellStyle name="SAPBEXexcGood3 4 4 8" xfId="26538"/>
    <cellStyle name="SAPBEXexcGood3 4 5" xfId="26539"/>
    <cellStyle name="SAPBEXexcGood3 4 5 2" xfId="26540"/>
    <cellStyle name="SAPBEXexcGood3 4 5 3" xfId="26541"/>
    <cellStyle name="SAPBEXexcGood3 4 5 4" xfId="26542"/>
    <cellStyle name="SAPBEXexcGood3 4 5 5" xfId="26543"/>
    <cellStyle name="SAPBEXexcGood3 4 5 6" xfId="26544"/>
    <cellStyle name="SAPBEXexcGood3 4 5 7" xfId="26545"/>
    <cellStyle name="SAPBEXexcGood3 4 5 8" xfId="26546"/>
    <cellStyle name="SAPBEXexcGood3 4 6" xfId="26547"/>
    <cellStyle name="SAPBEXexcGood3 4 6 2" xfId="26548"/>
    <cellStyle name="SAPBEXexcGood3 4 6 3" xfId="26549"/>
    <cellStyle name="SAPBEXexcGood3 4 6 4" xfId="26550"/>
    <cellStyle name="SAPBEXexcGood3 4 6 5" xfId="26551"/>
    <cellStyle name="SAPBEXexcGood3 4 6 6" xfId="26552"/>
    <cellStyle name="SAPBEXexcGood3 4 6 7" xfId="26553"/>
    <cellStyle name="SAPBEXexcGood3 4 6 8" xfId="26554"/>
    <cellStyle name="SAPBEXexcGood3 4 7" xfId="26555"/>
    <cellStyle name="SAPBEXexcGood3 4 7 2" xfId="26556"/>
    <cellStyle name="SAPBEXexcGood3 4 7 3" xfId="26557"/>
    <cellStyle name="SAPBEXexcGood3 4 7 4" xfId="26558"/>
    <cellStyle name="SAPBEXexcGood3 4 7 5" xfId="26559"/>
    <cellStyle name="SAPBEXexcGood3 4 7 6" xfId="26560"/>
    <cellStyle name="SAPBEXexcGood3 4 7 7" xfId="26561"/>
    <cellStyle name="SAPBEXexcGood3 4 7 8" xfId="26562"/>
    <cellStyle name="SAPBEXexcGood3 4 8" xfId="26563"/>
    <cellStyle name="SAPBEXexcGood3 4 8 2" xfId="26564"/>
    <cellStyle name="SAPBEXexcGood3 4 8 3" xfId="26565"/>
    <cellStyle name="SAPBEXexcGood3 4 8 4" xfId="26566"/>
    <cellStyle name="SAPBEXexcGood3 4 8 5" xfId="26567"/>
    <cellStyle name="SAPBEXexcGood3 4 8 6" xfId="26568"/>
    <cellStyle name="SAPBEXexcGood3 4 8 7" xfId="26569"/>
    <cellStyle name="SAPBEXexcGood3 4 8 8" xfId="26570"/>
    <cellStyle name="SAPBEXexcGood3 4 9" xfId="26571"/>
    <cellStyle name="SAPBEXexcGood3 5" xfId="26572"/>
    <cellStyle name="SAPBEXexcGood3 5 10" xfId="26573"/>
    <cellStyle name="SAPBEXexcGood3 5 11" xfId="26574"/>
    <cellStyle name="SAPBEXexcGood3 5 12" xfId="26575"/>
    <cellStyle name="SAPBEXexcGood3 5 13" xfId="26576"/>
    <cellStyle name="SAPBEXexcGood3 5 14" xfId="26577"/>
    <cellStyle name="SAPBEXexcGood3 5 15" xfId="26578"/>
    <cellStyle name="SAPBEXexcGood3 5 2" xfId="26579"/>
    <cellStyle name="SAPBEXexcGood3 5 3" xfId="26580"/>
    <cellStyle name="SAPBEXexcGood3 5 3 2" xfId="26581"/>
    <cellStyle name="SAPBEXexcGood3 5 3 3" xfId="26582"/>
    <cellStyle name="SAPBEXexcGood3 5 3 4" xfId="26583"/>
    <cellStyle name="SAPBEXexcGood3 5 3 5" xfId="26584"/>
    <cellStyle name="SAPBEXexcGood3 5 3 6" xfId="26585"/>
    <cellStyle name="SAPBEXexcGood3 5 3 7" xfId="26586"/>
    <cellStyle name="SAPBEXexcGood3 5 3 8" xfId="26587"/>
    <cellStyle name="SAPBEXexcGood3 5 4" xfId="26588"/>
    <cellStyle name="SAPBEXexcGood3 5 4 2" xfId="26589"/>
    <cellStyle name="SAPBEXexcGood3 5 4 3" xfId="26590"/>
    <cellStyle name="SAPBEXexcGood3 5 4 4" xfId="26591"/>
    <cellStyle name="SAPBEXexcGood3 5 4 5" xfId="26592"/>
    <cellStyle name="SAPBEXexcGood3 5 4 6" xfId="26593"/>
    <cellStyle name="SAPBEXexcGood3 5 4 7" xfId="26594"/>
    <cellStyle name="SAPBEXexcGood3 5 4 8" xfId="26595"/>
    <cellStyle name="SAPBEXexcGood3 5 5" xfId="26596"/>
    <cellStyle name="SAPBEXexcGood3 5 5 2" xfId="26597"/>
    <cellStyle name="SAPBEXexcGood3 5 5 3" xfId="26598"/>
    <cellStyle name="SAPBEXexcGood3 5 5 4" xfId="26599"/>
    <cellStyle name="SAPBEXexcGood3 5 5 5" xfId="26600"/>
    <cellStyle name="SAPBEXexcGood3 5 5 6" xfId="26601"/>
    <cellStyle name="SAPBEXexcGood3 5 5 7" xfId="26602"/>
    <cellStyle name="SAPBEXexcGood3 5 5 8" xfId="26603"/>
    <cellStyle name="SAPBEXexcGood3 5 6" xfId="26604"/>
    <cellStyle name="SAPBEXexcGood3 5 6 2" xfId="26605"/>
    <cellStyle name="SAPBEXexcGood3 5 6 3" xfId="26606"/>
    <cellStyle name="SAPBEXexcGood3 5 6 4" xfId="26607"/>
    <cellStyle name="SAPBEXexcGood3 5 6 5" xfId="26608"/>
    <cellStyle name="SAPBEXexcGood3 5 6 6" xfId="26609"/>
    <cellStyle name="SAPBEXexcGood3 5 6 7" xfId="26610"/>
    <cellStyle name="SAPBEXexcGood3 5 6 8" xfId="26611"/>
    <cellStyle name="SAPBEXexcGood3 5 7" xfId="26612"/>
    <cellStyle name="SAPBEXexcGood3 5 7 2" xfId="26613"/>
    <cellStyle name="SAPBEXexcGood3 5 7 3" xfId="26614"/>
    <cellStyle name="SAPBEXexcGood3 5 7 4" xfId="26615"/>
    <cellStyle name="SAPBEXexcGood3 5 7 5" xfId="26616"/>
    <cellStyle name="SAPBEXexcGood3 5 7 6" xfId="26617"/>
    <cellStyle name="SAPBEXexcGood3 5 7 7" xfId="26618"/>
    <cellStyle name="SAPBEXexcGood3 5 7 8" xfId="26619"/>
    <cellStyle name="SAPBEXexcGood3 5 8" xfId="26620"/>
    <cellStyle name="SAPBEXexcGood3 5 8 2" xfId="26621"/>
    <cellStyle name="SAPBEXexcGood3 5 8 3" xfId="26622"/>
    <cellStyle name="SAPBEXexcGood3 5 8 4" xfId="26623"/>
    <cellStyle name="SAPBEXexcGood3 5 8 5" xfId="26624"/>
    <cellStyle name="SAPBEXexcGood3 5 8 6" xfId="26625"/>
    <cellStyle name="SAPBEXexcGood3 5 8 7" xfId="26626"/>
    <cellStyle name="SAPBEXexcGood3 5 8 8" xfId="26627"/>
    <cellStyle name="SAPBEXexcGood3 5 9" xfId="26628"/>
    <cellStyle name="SAPBEXexcGood3 6" xfId="26629"/>
    <cellStyle name="SAPBEXexcGood3 6 10" xfId="26630"/>
    <cellStyle name="SAPBEXexcGood3 6 11" xfId="26631"/>
    <cellStyle name="SAPBEXexcGood3 6 12" xfId="26632"/>
    <cellStyle name="SAPBEXexcGood3 6 13" xfId="26633"/>
    <cellStyle name="SAPBEXexcGood3 6 14" xfId="26634"/>
    <cellStyle name="SAPBEXexcGood3 6 15" xfId="26635"/>
    <cellStyle name="SAPBEXexcGood3 6 2" xfId="26636"/>
    <cellStyle name="SAPBEXexcGood3 6 3" xfId="26637"/>
    <cellStyle name="SAPBEXexcGood3 6 3 2" xfId="26638"/>
    <cellStyle name="SAPBEXexcGood3 6 3 3" xfId="26639"/>
    <cellStyle name="SAPBEXexcGood3 6 3 4" xfId="26640"/>
    <cellStyle name="SAPBEXexcGood3 6 3 5" xfId="26641"/>
    <cellStyle name="SAPBEXexcGood3 6 3 6" xfId="26642"/>
    <cellStyle name="SAPBEXexcGood3 6 3 7" xfId="26643"/>
    <cellStyle name="SAPBEXexcGood3 6 3 8" xfId="26644"/>
    <cellStyle name="SAPBEXexcGood3 6 4" xfId="26645"/>
    <cellStyle name="SAPBEXexcGood3 6 4 2" xfId="26646"/>
    <cellStyle name="SAPBEXexcGood3 6 4 3" xfId="26647"/>
    <cellStyle name="SAPBEXexcGood3 6 4 4" xfId="26648"/>
    <cellStyle name="SAPBEXexcGood3 6 4 5" xfId="26649"/>
    <cellStyle name="SAPBEXexcGood3 6 4 6" xfId="26650"/>
    <cellStyle name="SAPBEXexcGood3 6 4 7" xfId="26651"/>
    <cellStyle name="SAPBEXexcGood3 6 4 8" xfId="26652"/>
    <cellStyle name="SAPBEXexcGood3 6 5" xfId="26653"/>
    <cellStyle name="SAPBEXexcGood3 6 5 2" xfId="26654"/>
    <cellStyle name="SAPBEXexcGood3 6 5 3" xfId="26655"/>
    <cellStyle name="SAPBEXexcGood3 6 5 4" xfId="26656"/>
    <cellStyle name="SAPBEXexcGood3 6 5 5" xfId="26657"/>
    <cellStyle name="SAPBEXexcGood3 6 5 6" xfId="26658"/>
    <cellStyle name="SAPBEXexcGood3 6 5 7" xfId="26659"/>
    <cellStyle name="SAPBEXexcGood3 6 5 8" xfId="26660"/>
    <cellStyle name="SAPBEXexcGood3 6 6" xfId="26661"/>
    <cellStyle name="SAPBEXexcGood3 6 6 2" xfId="26662"/>
    <cellStyle name="SAPBEXexcGood3 6 6 3" xfId="26663"/>
    <cellStyle name="SAPBEXexcGood3 6 6 4" xfId="26664"/>
    <cellStyle name="SAPBEXexcGood3 6 6 5" xfId="26665"/>
    <cellStyle name="SAPBEXexcGood3 6 6 6" xfId="26666"/>
    <cellStyle name="SAPBEXexcGood3 6 6 7" xfId="26667"/>
    <cellStyle name="SAPBEXexcGood3 6 6 8" xfId="26668"/>
    <cellStyle name="SAPBEXexcGood3 6 7" xfId="26669"/>
    <cellStyle name="SAPBEXexcGood3 6 7 2" xfId="26670"/>
    <cellStyle name="SAPBEXexcGood3 6 7 3" xfId="26671"/>
    <cellStyle name="SAPBEXexcGood3 6 7 4" xfId="26672"/>
    <cellStyle name="SAPBEXexcGood3 6 7 5" xfId="26673"/>
    <cellStyle name="SAPBEXexcGood3 6 7 6" xfId="26674"/>
    <cellStyle name="SAPBEXexcGood3 6 7 7" xfId="26675"/>
    <cellStyle name="SAPBEXexcGood3 6 7 8" xfId="26676"/>
    <cellStyle name="SAPBEXexcGood3 6 8" xfId="26677"/>
    <cellStyle name="SAPBEXexcGood3 6 8 2" xfId="26678"/>
    <cellStyle name="SAPBEXexcGood3 6 8 3" xfId="26679"/>
    <cellStyle name="SAPBEXexcGood3 6 8 4" xfId="26680"/>
    <cellStyle name="SAPBEXexcGood3 6 8 5" xfId="26681"/>
    <cellStyle name="SAPBEXexcGood3 6 8 6" xfId="26682"/>
    <cellStyle name="SAPBEXexcGood3 6 8 7" xfId="26683"/>
    <cellStyle name="SAPBEXexcGood3 6 8 8" xfId="26684"/>
    <cellStyle name="SAPBEXexcGood3 6 9" xfId="26685"/>
    <cellStyle name="SAPBEXexcGood3 7" xfId="26686"/>
    <cellStyle name="SAPBEXexcGood3 7 10" xfId="26687"/>
    <cellStyle name="SAPBEXexcGood3 7 11" xfId="26688"/>
    <cellStyle name="SAPBEXexcGood3 7 12" xfId="26689"/>
    <cellStyle name="SAPBEXexcGood3 7 13" xfId="26690"/>
    <cellStyle name="SAPBEXexcGood3 7 14" xfId="26691"/>
    <cellStyle name="SAPBEXexcGood3 7 15" xfId="26692"/>
    <cellStyle name="SAPBEXexcGood3 7 2" xfId="26693"/>
    <cellStyle name="SAPBEXexcGood3 7 3" xfId="26694"/>
    <cellStyle name="SAPBEXexcGood3 7 3 2" xfId="26695"/>
    <cellStyle name="SAPBEXexcGood3 7 3 3" xfId="26696"/>
    <cellStyle name="SAPBEXexcGood3 7 3 4" xfId="26697"/>
    <cellStyle name="SAPBEXexcGood3 7 3 5" xfId="26698"/>
    <cellStyle name="SAPBEXexcGood3 7 3 6" xfId="26699"/>
    <cellStyle name="SAPBEXexcGood3 7 3 7" xfId="26700"/>
    <cellStyle name="SAPBEXexcGood3 7 3 8" xfId="26701"/>
    <cellStyle name="SAPBEXexcGood3 7 4" xfId="26702"/>
    <cellStyle name="SAPBEXexcGood3 7 4 2" xfId="26703"/>
    <cellStyle name="SAPBEXexcGood3 7 4 3" xfId="26704"/>
    <cellStyle name="SAPBEXexcGood3 7 4 4" xfId="26705"/>
    <cellStyle name="SAPBEXexcGood3 7 4 5" xfId="26706"/>
    <cellStyle name="SAPBEXexcGood3 7 4 6" xfId="26707"/>
    <cellStyle name="SAPBEXexcGood3 7 4 7" xfId="26708"/>
    <cellStyle name="SAPBEXexcGood3 7 4 8" xfId="26709"/>
    <cellStyle name="SAPBEXexcGood3 7 5" xfId="26710"/>
    <cellStyle name="SAPBEXexcGood3 7 5 2" xfId="26711"/>
    <cellStyle name="SAPBEXexcGood3 7 5 3" xfId="26712"/>
    <cellStyle name="SAPBEXexcGood3 7 5 4" xfId="26713"/>
    <cellStyle name="SAPBEXexcGood3 7 5 5" xfId="26714"/>
    <cellStyle name="SAPBEXexcGood3 7 5 6" xfId="26715"/>
    <cellStyle name="SAPBEXexcGood3 7 5 7" xfId="26716"/>
    <cellStyle name="SAPBEXexcGood3 7 5 8" xfId="26717"/>
    <cellStyle name="SAPBEXexcGood3 7 6" xfId="26718"/>
    <cellStyle name="SAPBEXexcGood3 7 6 2" xfId="26719"/>
    <cellStyle name="SAPBEXexcGood3 7 6 3" xfId="26720"/>
    <cellStyle name="SAPBEXexcGood3 7 6 4" xfId="26721"/>
    <cellStyle name="SAPBEXexcGood3 7 6 5" xfId="26722"/>
    <cellStyle name="SAPBEXexcGood3 7 6 6" xfId="26723"/>
    <cellStyle name="SAPBEXexcGood3 7 6 7" xfId="26724"/>
    <cellStyle name="SAPBEXexcGood3 7 6 8" xfId="26725"/>
    <cellStyle name="SAPBEXexcGood3 7 7" xfId="26726"/>
    <cellStyle name="SAPBEXexcGood3 7 7 2" xfId="26727"/>
    <cellStyle name="SAPBEXexcGood3 7 7 3" xfId="26728"/>
    <cellStyle name="SAPBEXexcGood3 7 7 4" xfId="26729"/>
    <cellStyle name="SAPBEXexcGood3 7 7 5" xfId="26730"/>
    <cellStyle name="SAPBEXexcGood3 7 7 6" xfId="26731"/>
    <cellStyle name="SAPBEXexcGood3 7 7 7" xfId="26732"/>
    <cellStyle name="SAPBEXexcGood3 7 7 8" xfId="26733"/>
    <cellStyle name="SAPBEXexcGood3 7 8" xfId="26734"/>
    <cellStyle name="SAPBEXexcGood3 7 8 2" xfId="26735"/>
    <cellStyle name="SAPBEXexcGood3 7 8 3" xfId="26736"/>
    <cellStyle name="SAPBEXexcGood3 7 8 4" xfId="26737"/>
    <cellStyle name="SAPBEXexcGood3 7 8 5" xfId="26738"/>
    <cellStyle name="SAPBEXexcGood3 7 8 6" xfId="26739"/>
    <cellStyle name="SAPBEXexcGood3 7 8 7" xfId="26740"/>
    <cellStyle name="SAPBEXexcGood3 7 8 8" xfId="26741"/>
    <cellStyle name="SAPBEXexcGood3 7 9" xfId="26742"/>
    <cellStyle name="SAPBEXexcGood3 8" xfId="26743"/>
    <cellStyle name="SAPBEXexcGood3 8 10" xfId="26744"/>
    <cellStyle name="SAPBEXexcGood3 8 11" xfId="26745"/>
    <cellStyle name="SAPBEXexcGood3 8 12" xfId="26746"/>
    <cellStyle name="SAPBEXexcGood3 8 13" xfId="26747"/>
    <cellStyle name="SAPBEXexcGood3 8 14" xfId="26748"/>
    <cellStyle name="SAPBEXexcGood3 8 15" xfId="26749"/>
    <cellStyle name="SAPBEXexcGood3 8 2" xfId="26750"/>
    <cellStyle name="SAPBEXexcGood3 8 3" xfId="26751"/>
    <cellStyle name="SAPBEXexcGood3 8 3 2" xfId="26752"/>
    <cellStyle name="SAPBEXexcGood3 8 3 3" xfId="26753"/>
    <cellStyle name="SAPBEXexcGood3 8 3 4" xfId="26754"/>
    <cellStyle name="SAPBEXexcGood3 8 3 5" xfId="26755"/>
    <cellStyle name="SAPBEXexcGood3 8 3 6" xfId="26756"/>
    <cellStyle name="SAPBEXexcGood3 8 3 7" xfId="26757"/>
    <cellStyle name="SAPBEXexcGood3 8 3 8" xfId="26758"/>
    <cellStyle name="SAPBEXexcGood3 8 4" xfId="26759"/>
    <cellStyle name="SAPBEXexcGood3 8 4 2" xfId="26760"/>
    <cellStyle name="SAPBEXexcGood3 8 4 3" xfId="26761"/>
    <cellStyle name="SAPBEXexcGood3 8 4 4" xfId="26762"/>
    <cellStyle name="SAPBEXexcGood3 8 4 5" xfId="26763"/>
    <cellStyle name="SAPBEXexcGood3 8 4 6" xfId="26764"/>
    <cellStyle name="SAPBEXexcGood3 8 4 7" xfId="26765"/>
    <cellStyle name="SAPBEXexcGood3 8 4 8" xfId="26766"/>
    <cellStyle name="SAPBEXexcGood3 8 5" xfId="26767"/>
    <cellStyle name="SAPBEXexcGood3 8 5 2" xfId="26768"/>
    <cellStyle name="SAPBEXexcGood3 8 5 3" xfId="26769"/>
    <cellStyle name="SAPBEXexcGood3 8 5 4" xfId="26770"/>
    <cellStyle name="SAPBEXexcGood3 8 5 5" xfId="26771"/>
    <cellStyle name="SAPBEXexcGood3 8 5 6" xfId="26772"/>
    <cellStyle name="SAPBEXexcGood3 8 5 7" xfId="26773"/>
    <cellStyle name="SAPBEXexcGood3 8 5 8" xfId="26774"/>
    <cellStyle name="SAPBEXexcGood3 8 6" xfId="26775"/>
    <cellStyle name="SAPBEXexcGood3 8 6 2" xfId="26776"/>
    <cellStyle name="SAPBEXexcGood3 8 6 3" xfId="26777"/>
    <cellStyle name="SAPBEXexcGood3 8 6 4" xfId="26778"/>
    <cellStyle name="SAPBEXexcGood3 8 6 5" xfId="26779"/>
    <cellStyle name="SAPBEXexcGood3 8 6 6" xfId="26780"/>
    <cellStyle name="SAPBEXexcGood3 8 6 7" xfId="26781"/>
    <cellStyle name="SAPBEXexcGood3 8 6 8" xfId="26782"/>
    <cellStyle name="SAPBEXexcGood3 8 7" xfId="26783"/>
    <cellStyle name="SAPBEXexcGood3 8 7 2" xfId="26784"/>
    <cellStyle name="SAPBEXexcGood3 8 7 3" xfId="26785"/>
    <cellStyle name="SAPBEXexcGood3 8 7 4" xfId="26786"/>
    <cellStyle name="SAPBEXexcGood3 8 7 5" xfId="26787"/>
    <cellStyle name="SAPBEXexcGood3 8 7 6" xfId="26788"/>
    <cellStyle name="SAPBEXexcGood3 8 7 7" xfId="26789"/>
    <cellStyle name="SAPBEXexcGood3 8 7 8" xfId="26790"/>
    <cellStyle name="SAPBEXexcGood3 8 8" xfId="26791"/>
    <cellStyle name="SAPBEXexcGood3 8 8 2" xfId="26792"/>
    <cellStyle name="SAPBEXexcGood3 8 8 3" xfId="26793"/>
    <cellStyle name="SAPBEXexcGood3 8 8 4" xfId="26794"/>
    <cellStyle name="SAPBEXexcGood3 8 8 5" xfId="26795"/>
    <cellStyle name="SAPBEXexcGood3 8 8 6" xfId="26796"/>
    <cellStyle name="SAPBEXexcGood3 8 8 7" xfId="26797"/>
    <cellStyle name="SAPBEXexcGood3 8 8 8" xfId="26798"/>
    <cellStyle name="SAPBEXexcGood3 8 9" xfId="26799"/>
    <cellStyle name="SAPBEXexcGood3 9" xfId="26800"/>
    <cellStyle name="SAPBEXexcGood3 9 10" xfId="26801"/>
    <cellStyle name="SAPBEXexcGood3 9 11" xfId="26802"/>
    <cellStyle name="SAPBEXexcGood3 9 12" xfId="26803"/>
    <cellStyle name="SAPBEXexcGood3 9 13" xfId="26804"/>
    <cellStyle name="SAPBEXexcGood3 9 14" xfId="26805"/>
    <cellStyle name="SAPBEXexcGood3 9 15" xfId="26806"/>
    <cellStyle name="SAPBEXexcGood3 9 2" xfId="26807"/>
    <cellStyle name="SAPBEXexcGood3 9 3" xfId="26808"/>
    <cellStyle name="SAPBEXexcGood3 9 3 2" xfId="26809"/>
    <cellStyle name="SAPBEXexcGood3 9 3 3" xfId="26810"/>
    <cellStyle name="SAPBEXexcGood3 9 3 4" xfId="26811"/>
    <cellStyle name="SAPBEXexcGood3 9 3 5" xfId="26812"/>
    <cellStyle name="SAPBEXexcGood3 9 3 6" xfId="26813"/>
    <cellStyle name="SAPBEXexcGood3 9 3 7" xfId="26814"/>
    <cellStyle name="SAPBEXexcGood3 9 3 8" xfId="26815"/>
    <cellStyle name="SAPBEXexcGood3 9 4" xfId="26816"/>
    <cellStyle name="SAPBEXexcGood3 9 4 2" xfId="26817"/>
    <cellStyle name="SAPBEXexcGood3 9 4 3" xfId="26818"/>
    <cellStyle name="SAPBEXexcGood3 9 4 4" xfId="26819"/>
    <cellStyle name="SAPBEXexcGood3 9 4 5" xfId="26820"/>
    <cellStyle name="SAPBEXexcGood3 9 4 6" xfId="26821"/>
    <cellStyle name="SAPBEXexcGood3 9 4 7" xfId="26822"/>
    <cellStyle name="SAPBEXexcGood3 9 4 8" xfId="26823"/>
    <cellStyle name="SAPBEXexcGood3 9 5" xfId="26824"/>
    <cellStyle name="SAPBEXexcGood3 9 5 2" xfId="26825"/>
    <cellStyle name="SAPBEXexcGood3 9 5 3" xfId="26826"/>
    <cellStyle name="SAPBEXexcGood3 9 5 4" xfId="26827"/>
    <cellStyle name="SAPBEXexcGood3 9 5 5" xfId="26828"/>
    <cellStyle name="SAPBEXexcGood3 9 5 6" xfId="26829"/>
    <cellStyle name="SAPBEXexcGood3 9 5 7" xfId="26830"/>
    <cellStyle name="SAPBEXexcGood3 9 5 8" xfId="26831"/>
    <cellStyle name="SAPBEXexcGood3 9 6" xfId="26832"/>
    <cellStyle name="SAPBEXexcGood3 9 6 2" xfId="26833"/>
    <cellStyle name="SAPBEXexcGood3 9 6 3" xfId="26834"/>
    <cellStyle name="SAPBEXexcGood3 9 6 4" xfId="26835"/>
    <cellStyle name="SAPBEXexcGood3 9 6 5" xfId="26836"/>
    <cellStyle name="SAPBEXexcGood3 9 6 6" xfId="26837"/>
    <cellStyle name="SAPBEXexcGood3 9 6 7" xfId="26838"/>
    <cellStyle name="SAPBEXexcGood3 9 6 8" xfId="26839"/>
    <cellStyle name="SAPBEXexcGood3 9 7" xfId="26840"/>
    <cellStyle name="SAPBEXexcGood3 9 7 2" xfId="26841"/>
    <cellStyle name="SAPBEXexcGood3 9 7 3" xfId="26842"/>
    <cellStyle name="SAPBEXexcGood3 9 7 4" xfId="26843"/>
    <cellStyle name="SAPBEXexcGood3 9 7 5" xfId="26844"/>
    <cellStyle name="SAPBEXexcGood3 9 7 6" xfId="26845"/>
    <cellStyle name="SAPBEXexcGood3 9 7 7" xfId="26846"/>
    <cellStyle name="SAPBEXexcGood3 9 7 8" xfId="26847"/>
    <cellStyle name="SAPBEXexcGood3 9 8" xfId="26848"/>
    <cellStyle name="SAPBEXexcGood3 9 8 2" xfId="26849"/>
    <cellStyle name="SAPBEXexcGood3 9 8 3" xfId="26850"/>
    <cellStyle name="SAPBEXexcGood3 9 8 4" xfId="26851"/>
    <cellStyle name="SAPBEXexcGood3 9 8 5" xfId="26852"/>
    <cellStyle name="SAPBEXexcGood3 9 8 6" xfId="26853"/>
    <cellStyle name="SAPBEXexcGood3 9 8 7" xfId="26854"/>
    <cellStyle name="SAPBEXexcGood3 9 8 8" xfId="26855"/>
    <cellStyle name="SAPBEXexcGood3 9 9" xfId="26856"/>
    <cellStyle name="SAPBEXfilterDrill" xfId="26857"/>
    <cellStyle name="SAPBEXfilterDrill 2" xfId="26858"/>
    <cellStyle name="SAPBEXfilterDrill 2 2" xfId="26859"/>
    <cellStyle name="SAPBEXfilterDrill 3" xfId="26860"/>
    <cellStyle name="SAPBEXfilterItem" xfId="26861"/>
    <cellStyle name="SAPBEXfilterItem 2" xfId="26862"/>
    <cellStyle name="SAPBEXfilterItem 2 2" xfId="26863"/>
    <cellStyle name="SAPBEXfilterItem 3" xfId="26864"/>
    <cellStyle name="SAPBEXfilterText" xfId="26865"/>
    <cellStyle name="SAPBEXfilterText 2" xfId="26866"/>
    <cellStyle name="SAPBEXfilterText 2 2" xfId="26867"/>
    <cellStyle name="SAPBEXfilterText 3" xfId="26868"/>
    <cellStyle name="SAPBEXformats" xfId="26869"/>
    <cellStyle name="SAPBEXformats 2" xfId="26870"/>
    <cellStyle name="SAPBEXformats 2 2" xfId="26871"/>
    <cellStyle name="SAPBEXformats 2 3" xfId="26872"/>
    <cellStyle name="SAPBEXformats 2 3 10" xfId="26873"/>
    <cellStyle name="SAPBEXformats 2 3 11" xfId="26874"/>
    <cellStyle name="SAPBEXformats 2 3 12" xfId="26875"/>
    <cellStyle name="SAPBEXformats 2 3 13" xfId="26876"/>
    <cellStyle name="SAPBEXformats 2 3 14" xfId="26877"/>
    <cellStyle name="SAPBEXformats 2 3 15" xfId="26878"/>
    <cellStyle name="SAPBEXformats 2 3 2" xfId="26879"/>
    <cellStyle name="SAPBEXformats 2 3 3" xfId="26880"/>
    <cellStyle name="SAPBEXformats 2 3 3 2" xfId="26881"/>
    <cellStyle name="SAPBEXformats 2 3 3 3" xfId="26882"/>
    <cellStyle name="SAPBEXformats 2 3 3 4" xfId="26883"/>
    <cellStyle name="SAPBEXformats 2 3 3 5" xfId="26884"/>
    <cellStyle name="SAPBEXformats 2 3 3 6" xfId="26885"/>
    <cellStyle name="SAPBEXformats 2 3 3 7" xfId="26886"/>
    <cellStyle name="SAPBEXformats 2 3 3 8" xfId="26887"/>
    <cellStyle name="SAPBEXformats 2 3 4" xfId="26888"/>
    <cellStyle name="SAPBEXformats 2 3 4 2" xfId="26889"/>
    <cellStyle name="SAPBEXformats 2 3 4 3" xfId="26890"/>
    <cellStyle name="SAPBEXformats 2 3 4 4" xfId="26891"/>
    <cellStyle name="SAPBEXformats 2 3 4 5" xfId="26892"/>
    <cellStyle name="SAPBEXformats 2 3 4 6" xfId="26893"/>
    <cellStyle name="SAPBEXformats 2 3 4 7" xfId="26894"/>
    <cellStyle name="SAPBEXformats 2 3 4 8" xfId="26895"/>
    <cellStyle name="SAPBEXformats 2 3 5" xfId="26896"/>
    <cellStyle name="SAPBEXformats 2 3 5 2" xfId="26897"/>
    <cellStyle name="SAPBEXformats 2 3 5 3" xfId="26898"/>
    <cellStyle name="SAPBEXformats 2 3 5 4" xfId="26899"/>
    <cellStyle name="SAPBEXformats 2 3 5 5" xfId="26900"/>
    <cellStyle name="SAPBEXformats 2 3 5 6" xfId="26901"/>
    <cellStyle name="SAPBEXformats 2 3 5 7" xfId="26902"/>
    <cellStyle name="SAPBEXformats 2 3 5 8" xfId="26903"/>
    <cellStyle name="SAPBEXformats 2 3 6" xfId="26904"/>
    <cellStyle name="SAPBEXformats 2 3 6 2" xfId="26905"/>
    <cellStyle name="SAPBEXformats 2 3 6 3" xfId="26906"/>
    <cellStyle name="SAPBEXformats 2 3 6 4" xfId="26907"/>
    <cellStyle name="SAPBEXformats 2 3 6 5" xfId="26908"/>
    <cellStyle name="SAPBEXformats 2 3 6 6" xfId="26909"/>
    <cellStyle name="SAPBEXformats 2 3 6 7" xfId="26910"/>
    <cellStyle name="SAPBEXformats 2 3 6 8" xfId="26911"/>
    <cellStyle name="SAPBEXformats 2 3 7" xfId="26912"/>
    <cellStyle name="SAPBEXformats 2 3 7 2" xfId="26913"/>
    <cellStyle name="SAPBEXformats 2 3 7 3" xfId="26914"/>
    <cellStyle name="SAPBEXformats 2 3 7 4" xfId="26915"/>
    <cellStyle name="SAPBEXformats 2 3 7 5" xfId="26916"/>
    <cellStyle name="SAPBEXformats 2 3 7 6" xfId="26917"/>
    <cellStyle name="SAPBEXformats 2 3 7 7" xfId="26918"/>
    <cellStyle name="SAPBEXformats 2 3 7 8" xfId="26919"/>
    <cellStyle name="SAPBEXformats 2 3 8" xfId="26920"/>
    <cellStyle name="SAPBEXformats 2 3 8 2" xfId="26921"/>
    <cellStyle name="SAPBEXformats 2 3 8 3" xfId="26922"/>
    <cellStyle name="SAPBEXformats 2 3 8 4" xfId="26923"/>
    <cellStyle name="SAPBEXformats 2 3 8 5" xfId="26924"/>
    <cellStyle name="SAPBEXformats 2 3 8 6" xfId="26925"/>
    <cellStyle name="SAPBEXformats 2 3 8 7" xfId="26926"/>
    <cellStyle name="SAPBEXformats 2 3 8 8" xfId="26927"/>
    <cellStyle name="SAPBEXformats 2 3 9" xfId="26928"/>
    <cellStyle name="SAPBEXformats 2 4" xfId="26929"/>
    <cellStyle name="SAPBEXformats 2 4 10" xfId="26930"/>
    <cellStyle name="SAPBEXformats 2 4 11" xfId="26931"/>
    <cellStyle name="SAPBEXformats 2 4 12" xfId="26932"/>
    <cellStyle name="SAPBEXformats 2 4 13" xfId="26933"/>
    <cellStyle name="SAPBEXformats 2 4 14" xfId="26934"/>
    <cellStyle name="SAPBEXformats 2 4 15" xfId="26935"/>
    <cellStyle name="SAPBEXformats 2 4 2" xfId="26936"/>
    <cellStyle name="SAPBEXformats 2 4 3" xfId="26937"/>
    <cellStyle name="SAPBEXformats 2 4 3 2" xfId="26938"/>
    <cellStyle name="SAPBEXformats 2 4 3 3" xfId="26939"/>
    <cellStyle name="SAPBEXformats 2 4 3 4" xfId="26940"/>
    <cellStyle name="SAPBEXformats 2 4 3 5" xfId="26941"/>
    <cellStyle name="SAPBEXformats 2 4 3 6" xfId="26942"/>
    <cellStyle name="SAPBEXformats 2 4 3 7" xfId="26943"/>
    <cellStyle name="SAPBEXformats 2 4 3 8" xfId="26944"/>
    <cellStyle name="SAPBEXformats 2 4 4" xfId="26945"/>
    <cellStyle name="SAPBEXformats 2 4 4 2" xfId="26946"/>
    <cellStyle name="SAPBEXformats 2 4 4 3" xfId="26947"/>
    <cellStyle name="SAPBEXformats 2 4 4 4" xfId="26948"/>
    <cellStyle name="SAPBEXformats 2 4 4 5" xfId="26949"/>
    <cellStyle name="SAPBEXformats 2 4 4 6" xfId="26950"/>
    <cellStyle name="SAPBEXformats 2 4 4 7" xfId="26951"/>
    <cellStyle name="SAPBEXformats 2 4 4 8" xfId="26952"/>
    <cellStyle name="SAPBEXformats 2 4 5" xfId="26953"/>
    <cellStyle name="SAPBEXformats 2 4 5 2" xfId="26954"/>
    <cellStyle name="SAPBEXformats 2 4 5 3" xfId="26955"/>
    <cellStyle name="SAPBEXformats 2 4 5 4" xfId="26956"/>
    <cellStyle name="SAPBEXformats 2 4 5 5" xfId="26957"/>
    <cellStyle name="SAPBEXformats 2 4 5 6" xfId="26958"/>
    <cellStyle name="SAPBEXformats 2 4 5 7" xfId="26959"/>
    <cellStyle name="SAPBEXformats 2 4 5 8" xfId="26960"/>
    <cellStyle name="SAPBEXformats 2 4 6" xfId="26961"/>
    <cellStyle name="SAPBEXformats 2 4 6 2" xfId="26962"/>
    <cellStyle name="SAPBEXformats 2 4 6 3" xfId="26963"/>
    <cellStyle name="SAPBEXformats 2 4 6 4" xfId="26964"/>
    <cellStyle name="SAPBEXformats 2 4 6 5" xfId="26965"/>
    <cellStyle name="SAPBEXformats 2 4 6 6" xfId="26966"/>
    <cellStyle name="SAPBEXformats 2 4 6 7" xfId="26967"/>
    <cellStyle name="SAPBEXformats 2 4 6 8" xfId="26968"/>
    <cellStyle name="SAPBEXformats 2 4 7" xfId="26969"/>
    <cellStyle name="SAPBEXformats 2 4 7 2" xfId="26970"/>
    <cellStyle name="SAPBEXformats 2 4 7 3" xfId="26971"/>
    <cellStyle name="SAPBEXformats 2 4 7 4" xfId="26972"/>
    <cellStyle name="SAPBEXformats 2 4 7 5" xfId="26973"/>
    <cellStyle name="SAPBEXformats 2 4 7 6" xfId="26974"/>
    <cellStyle name="SAPBEXformats 2 4 7 7" xfId="26975"/>
    <cellStyle name="SAPBEXformats 2 4 7 8" xfId="26976"/>
    <cellStyle name="SAPBEXformats 2 4 8" xfId="26977"/>
    <cellStyle name="SAPBEXformats 2 4 8 2" xfId="26978"/>
    <cellStyle name="SAPBEXformats 2 4 8 3" xfId="26979"/>
    <cellStyle name="SAPBEXformats 2 4 8 4" xfId="26980"/>
    <cellStyle name="SAPBEXformats 2 4 8 5" xfId="26981"/>
    <cellStyle name="SAPBEXformats 2 4 8 6" xfId="26982"/>
    <cellStyle name="SAPBEXformats 2 4 8 7" xfId="26983"/>
    <cellStyle name="SAPBEXformats 2 4 8 8" xfId="26984"/>
    <cellStyle name="SAPBEXformats 2 4 9" xfId="26985"/>
    <cellStyle name="SAPBEXformats 2 5" xfId="26986"/>
    <cellStyle name="SAPBEXformats 2 5 10" xfId="26987"/>
    <cellStyle name="SAPBEXformats 2 5 11" xfId="26988"/>
    <cellStyle name="SAPBEXformats 2 5 12" xfId="26989"/>
    <cellStyle name="SAPBEXformats 2 5 13" xfId="26990"/>
    <cellStyle name="SAPBEXformats 2 5 14" xfId="26991"/>
    <cellStyle name="SAPBEXformats 2 5 15" xfId="26992"/>
    <cellStyle name="SAPBEXformats 2 5 2" xfId="26993"/>
    <cellStyle name="SAPBEXformats 2 5 3" xfId="26994"/>
    <cellStyle name="SAPBEXformats 2 5 3 2" xfId="26995"/>
    <cellStyle name="SAPBEXformats 2 5 3 3" xfId="26996"/>
    <cellStyle name="SAPBEXformats 2 5 3 4" xfId="26997"/>
    <cellStyle name="SAPBEXformats 2 5 3 5" xfId="26998"/>
    <cellStyle name="SAPBEXformats 2 5 3 6" xfId="26999"/>
    <cellStyle name="SAPBEXformats 2 5 3 7" xfId="27000"/>
    <cellStyle name="SAPBEXformats 2 5 3 8" xfId="27001"/>
    <cellStyle name="SAPBEXformats 2 5 4" xfId="27002"/>
    <cellStyle name="SAPBEXformats 2 5 4 2" xfId="27003"/>
    <cellStyle name="SAPBEXformats 2 5 4 3" xfId="27004"/>
    <cellStyle name="SAPBEXformats 2 5 4 4" xfId="27005"/>
    <cellStyle name="SAPBEXformats 2 5 4 5" xfId="27006"/>
    <cellStyle name="SAPBEXformats 2 5 4 6" xfId="27007"/>
    <cellStyle name="SAPBEXformats 2 5 4 7" xfId="27008"/>
    <cellStyle name="SAPBEXformats 2 5 4 8" xfId="27009"/>
    <cellStyle name="SAPBEXformats 2 5 5" xfId="27010"/>
    <cellStyle name="SAPBEXformats 2 5 5 2" xfId="27011"/>
    <cellStyle name="SAPBEXformats 2 5 5 3" xfId="27012"/>
    <cellStyle name="SAPBEXformats 2 5 5 4" xfId="27013"/>
    <cellStyle name="SAPBEXformats 2 5 5 5" xfId="27014"/>
    <cellStyle name="SAPBEXformats 2 5 5 6" xfId="27015"/>
    <cellStyle name="SAPBEXformats 2 5 5 7" xfId="27016"/>
    <cellStyle name="SAPBEXformats 2 5 5 8" xfId="27017"/>
    <cellStyle name="SAPBEXformats 2 5 6" xfId="27018"/>
    <cellStyle name="SAPBEXformats 2 5 6 2" xfId="27019"/>
    <cellStyle name="SAPBEXformats 2 5 6 3" xfId="27020"/>
    <cellStyle name="SAPBEXformats 2 5 6 4" xfId="27021"/>
    <cellStyle name="SAPBEXformats 2 5 6 5" xfId="27022"/>
    <cellStyle name="SAPBEXformats 2 5 6 6" xfId="27023"/>
    <cellStyle name="SAPBEXformats 2 5 6 7" xfId="27024"/>
    <cellStyle name="SAPBEXformats 2 5 6 8" xfId="27025"/>
    <cellStyle name="SAPBEXformats 2 5 7" xfId="27026"/>
    <cellStyle name="SAPBEXformats 2 5 7 2" xfId="27027"/>
    <cellStyle name="SAPBEXformats 2 5 7 3" xfId="27028"/>
    <cellStyle name="SAPBEXformats 2 5 7 4" xfId="27029"/>
    <cellStyle name="SAPBEXformats 2 5 7 5" xfId="27030"/>
    <cellStyle name="SAPBEXformats 2 5 7 6" xfId="27031"/>
    <cellStyle name="SAPBEXformats 2 5 7 7" xfId="27032"/>
    <cellStyle name="SAPBEXformats 2 5 7 8" xfId="27033"/>
    <cellStyle name="SAPBEXformats 2 5 8" xfId="27034"/>
    <cellStyle name="SAPBEXformats 2 5 8 2" xfId="27035"/>
    <cellStyle name="SAPBEXformats 2 5 8 3" xfId="27036"/>
    <cellStyle name="SAPBEXformats 2 5 8 4" xfId="27037"/>
    <cellStyle name="SAPBEXformats 2 5 8 5" xfId="27038"/>
    <cellStyle name="SAPBEXformats 2 5 8 6" xfId="27039"/>
    <cellStyle name="SAPBEXformats 2 5 8 7" xfId="27040"/>
    <cellStyle name="SAPBEXformats 2 5 8 8" xfId="27041"/>
    <cellStyle name="SAPBEXformats 2 5 9" xfId="27042"/>
    <cellStyle name="SAPBEXformats 2 6" xfId="27043"/>
    <cellStyle name="SAPBEXformats 2 6 10" xfId="27044"/>
    <cellStyle name="SAPBEXformats 2 6 11" xfId="27045"/>
    <cellStyle name="SAPBEXformats 2 6 12" xfId="27046"/>
    <cellStyle name="SAPBEXformats 2 6 13" xfId="27047"/>
    <cellStyle name="SAPBEXformats 2 6 14" xfId="27048"/>
    <cellStyle name="SAPBEXformats 2 6 15" xfId="27049"/>
    <cellStyle name="SAPBEXformats 2 6 2" xfId="27050"/>
    <cellStyle name="SAPBEXformats 2 6 3" xfId="27051"/>
    <cellStyle name="SAPBEXformats 2 6 3 2" xfId="27052"/>
    <cellStyle name="SAPBEXformats 2 6 3 3" xfId="27053"/>
    <cellStyle name="SAPBEXformats 2 6 3 4" xfId="27054"/>
    <cellStyle name="SAPBEXformats 2 6 3 5" xfId="27055"/>
    <cellStyle name="SAPBEXformats 2 6 3 6" xfId="27056"/>
    <cellStyle name="SAPBEXformats 2 6 3 7" xfId="27057"/>
    <cellStyle name="SAPBEXformats 2 6 3 8" xfId="27058"/>
    <cellStyle name="SAPBEXformats 2 6 4" xfId="27059"/>
    <cellStyle name="SAPBEXformats 2 6 4 2" xfId="27060"/>
    <cellStyle name="SAPBEXformats 2 6 4 3" xfId="27061"/>
    <cellStyle name="SAPBEXformats 2 6 4 4" xfId="27062"/>
    <cellStyle name="SAPBEXformats 2 6 4 5" xfId="27063"/>
    <cellStyle name="SAPBEXformats 2 6 4 6" xfId="27064"/>
    <cellStyle name="SAPBEXformats 2 6 4 7" xfId="27065"/>
    <cellStyle name="SAPBEXformats 2 6 4 8" xfId="27066"/>
    <cellStyle name="SAPBEXformats 2 6 5" xfId="27067"/>
    <cellStyle name="SAPBEXformats 2 6 5 2" xfId="27068"/>
    <cellStyle name="SAPBEXformats 2 6 5 3" xfId="27069"/>
    <cellStyle name="SAPBEXformats 2 6 5 4" xfId="27070"/>
    <cellStyle name="SAPBEXformats 2 6 5 5" xfId="27071"/>
    <cellStyle name="SAPBEXformats 2 6 5 6" xfId="27072"/>
    <cellStyle name="SAPBEXformats 2 6 5 7" xfId="27073"/>
    <cellStyle name="SAPBEXformats 2 6 5 8" xfId="27074"/>
    <cellStyle name="SAPBEXformats 2 6 6" xfId="27075"/>
    <cellStyle name="SAPBEXformats 2 6 6 2" xfId="27076"/>
    <cellStyle name="SAPBEXformats 2 6 6 3" xfId="27077"/>
    <cellStyle name="SAPBEXformats 2 6 6 4" xfId="27078"/>
    <cellStyle name="SAPBEXformats 2 6 6 5" xfId="27079"/>
    <cellStyle name="SAPBEXformats 2 6 6 6" xfId="27080"/>
    <cellStyle name="SAPBEXformats 2 6 6 7" xfId="27081"/>
    <cellStyle name="SAPBEXformats 2 6 6 8" xfId="27082"/>
    <cellStyle name="SAPBEXformats 2 6 7" xfId="27083"/>
    <cellStyle name="SAPBEXformats 2 6 7 2" xfId="27084"/>
    <cellStyle name="SAPBEXformats 2 6 7 3" xfId="27085"/>
    <cellStyle name="SAPBEXformats 2 6 7 4" xfId="27086"/>
    <cellStyle name="SAPBEXformats 2 6 7 5" xfId="27087"/>
    <cellStyle name="SAPBEXformats 2 6 7 6" xfId="27088"/>
    <cellStyle name="SAPBEXformats 2 6 7 7" xfId="27089"/>
    <cellStyle name="SAPBEXformats 2 6 7 8" xfId="27090"/>
    <cellStyle name="SAPBEXformats 2 6 8" xfId="27091"/>
    <cellStyle name="SAPBEXformats 2 6 8 2" xfId="27092"/>
    <cellStyle name="SAPBEXformats 2 6 8 3" xfId="27093"/>
    <cellStyle name="SAPBEXformats 2 6 8 4" xfId="27094"/>
    <cellStyle name="SAPBEXformats 2 6 8 5" xfId="27095"/>
    <cellStyle name="SAPBEXformats 2 6 8 6" xfId="27096"/>
    <cellStyle name="SAPBEXformats 2 6 8 7" xfId="27097"/>
    <cellStyle name="SAPBEXformats 2 6 8 8" xfId="27098"/>
    <cellStyle name="SAPBEXformats 2 6 9" xfId="27099"/>
    <cellStyle name="SAPBEXformats 2 7" xfId="27100"/>
    <cellStyle name="SAPBEXformats 2 7 10" xfId="27101"/>
    <cellStyle name="SAPBEXformats 2 7 11" xfId="27102"/>
    <cellStyle name="SAPBEXformats 2 7 12" xfId="27103"/>
    <cellStyle name="SAPBEXformats 2 7 13" xfId="27104"/>
    <cellStyle name="SAPBEXformats 2 7 14" xfId="27105"/>
    <cellStyle name="SAPBEXformats 2 7 15" xfId="27106"/>
    <cellStyle name="SAPBEXformats 2 7 2" xfId="27107"/>
    <cellStyle name="SAPBEXformats 2 7 3" xfId="27108"/>
    <cellStyle name="SAPBEXformats 2 7 3 2" xfId="27109"/>
    <cellStyle name="SAPBEXformats 2 7 3 3" xfId="27110"/>
    <cellStyle name="SAPBEXformats 2 7 3 4" xfId="27111"/>
    <cellStyle name="SAPBEXformats 2 7 3 5" xfId="27112"/>
    <cellStyle name="SAPBEXformats 2 7 3 6" xfId="27113"/>
    <cellStyle name="SAPBEXformats 2 7 3 7" xfId="27114"/>
    <cellStyle name="SAPBEXformats 2 7 3 8" xfId="27115"/>
    <cellStyle name="SAPBEXformats 2 7 4" xfId="27116"/>
    <cellStyle name="SAPBEXformats 2 7 4 2" xfId="27117"/>
    <cellStyle name="SAPBEXformats 2 7 4 3" xfId="27118"/>
    <cellStyle name="SAPBEXformats 2 7 4 4" xfId="27119"/>
    <cellStyle name="SAPBEXformats 2 7 4 5" xfId="27120"/>
    <cellStyle name="SAPBEXformats 2 7 4 6" xfId="27121"/>
    <cellStyle name="SAPBEXformats 2 7 4 7" xfId="27122"/>
    <cellStyle name="SAPBEXformats 2 7 4 8" xfId="27123"/>
    <cellStyle name="SAPBEXformats 2 7 5" xfId="27124"/>
    <cellStyle name="SAPBEXformats 2 7 5 2" xfId="27125"/>
    <cellStyle name="SAPBEXformats 2 7 5 3" xfId="27126"/>
    <cellStyle name="SAPBEXformats 2 7 5 4" xfId="27127"/>
    <cellStyle name="SAPBEXformats 2 7 5 5" xfId="27128"/>
    <cellStyle name="SAPBEXformats 2 7 5 6" xfId="27129"/>
    <cellStyle name="SAPBEXformats 2 7 5 7" xfId="27130"/>
    <cellStyle name="SAPBEXformats 2 7 5 8" xfId="27131"/>
    <cellStyle name="SAPBEXformats 2 7 6" xfId="27132"/>
    <cellStyle name="SAPBEXformats 2 7 6 2" xfId="27133"/>
    <cellStyle name="SAPBEXformats 2 7 6 3" xfId="27134"/>
    <cellStyle name="SAPBEXformats 2 7 6 4" xfId="27135"/>
    <cellStyle name="SAPBEXformats 2 7 6 5" xfId="27136"/>
    <cellStyle name="SAPBEXformats 2 7 6 6" xfId="27137"/>
    <cellStyle name="SAPBEXformats 2 7 6 7" xfId="27138"/>
    <cellStyle name="SAPBEXformats 2 7 6 8" xfId="27139"/>
    <cellStyle name="SAPBEXformats 2 7 7" xfId="27140"/>
    <cellStyle name="SAPBEXformats 2 7 7 2" xfId="27141"/>
    <cellStyle name="SAPBEXformats 2 7 7 3" xfId="27142"/>
    <cellStyle name="SAPBEXformats 2 7 7 4" xfId="27143"/>
    <cellStyle name="SAPBEXformats 2 7 7 5" xfId="27144"/>
    <cellStyle name="SAPBEXformats 2 7 7 6" xfId="27145"/>
    <cellStyle name="SAPBEXformats 2 7 7 7" xfId="27146"/>
    <cellStyle name="SAPBEXformats 2 7 7 8" xfId="27147"/>
    <cellStyle name="SAPBEXformats 2 7 8" xfId="27148"/>
    <cellStyle name="SAPBEXformats 2 7 8 2" xfId="27149"/>
    <cellStyle name="SAPBEXformats 2 7 8 3" xfId="27150"/>
    <cellStyle name="SAPBEXformats 2 7 8 4" xfId="27151"/>
    <cellStyle name="SAPBEXformats 2 7 8 5" xfId="27152"/>
    <cellStyle name="SAPBEXformats 2 7 8 6" xfId="27153"/>
    <cellStyle name="SAPBEXformats 2 7 8 7" xfId="27154"/>
    <cellStyle name="SAPBEXformats 2 7 8 8" xfId="27155"/>
    <cellStyle name="SAPBEXformats 2 7 9" xfId="27156"/>
    <cellStyle name="SAPBEXformats 2 8" xfId="27157"/>
    <cellStyle name="SAPBEXformats 2 8 10" xfId="27158"/>
    <cellStyle name="SAPBEXformats 2 8 11" xfId="27159"/>
    <cellStyle name="SAPBEXformats 2 8 12" xfId="27160"/>
    <cellStyle name="SAPBEXformats 2 8 13" xfId="27161"/>
    <cellStyle name="SAPBEXformats 2 8 14" xfId="27162"/>
    <cellStyle name="SAPBEXformats 2 8 15" xfId="27163"/>
    <cellStyle name="SAPBEXformats 2 8 2" xfId="27164"/>
    <cellStyle name="SAPBEXformats 2 8 3" xfId="27165"/>
    <cellStyle name="SAPBEXformats 2 8 3 2" xfId="27166"/>
    <cellStyle name="SAPBEXformats 2 8 3 3" xfId="27167"/>
    <cellStyle name="SAPBEXformats 2 8 3 4" xfId="27168"/>
    <cellStyle name="SAPBEXformats 2 8 3 5" xfId="27169"/>
    <cellStyle name="SAPBEXformats 2 8 3 6" xfId="27170"/>
    <cellStyle name="SAPBEXformats 2 8 3 7" xfId="27171"/>
    <cellStyle name="SAPBEXformats 2 8 3 8" xfId="27172"/>
    <cellStyle name="SAPBEXformats 2 8 4" xfId="27173"/>
    <cellStyle name="SAPBEXformats 2 8 4 2" xfId="27174"/>
    <cellStyle name="SAPBEXformats 2 8 4 3" xfId="27175"/>
    <cellStyle name="SAPBEXformats 2 8 4 4" xfId="27176"/>
    <cellStyle name="SAPBEXformats 2 8 4 5" xfId="27177"/>
    <cellStyle name="SAPBEXformats 2 8 4 6" xfId="27178"/>
    <cellStyle name="SAPBEXformats 2 8 4 7" xfId="27179"/>
    <cellStyle name="SAPBEXformats 2 8 4 8" xfId="27180"/>
    <cellStyle name="SAPBEXformats 2 8 5" xfId="27181"/>
    <cellStyle name="SAPBEXformats 2 8 5 2" xfId="27182"/>
    <cellStyle name="SAPBEXformats 2 8 5 3" xfId="27183"/>
    <cellStyle name="SAPBEXformats 2 8 5 4" xfId="27184"/>
    <cellStyle name="SAPBEXformats 2 8 5 5" xfId="27185"/>
    <cellStyle name="SAPBEXformats 2 8 5 6" xfId="27186"/>
    <cellStyle name="SAPBEXformats 2 8 5 7" xfId="27187"/>
    <cellStyle name="SAPBEXformats 2 8 5 8" xfId="27188"/>
    <cellStyle name="SAPBEXformats 2 8 6" xfId="27189"/>
    <cellStyle name="SAPBEXformats 2 8 6 2" xfId="27190"/>
    <cellStyle name="SAPBEXformats 2 8 6 3" xfId="27191"/>
    <cellStyle name="SAPBEXformats 2 8 6 4" xfId="27192"/>
    <cellStyle name="SAPBEXformats 2 8 6 5" xfId="27193"/>
    <cellStyle name="SAPBEXformats 2 8 6 6" xfId="27194"/>
    <cellStyle name="SAPBEXformats 2 8 6 7" xfId="27195"/>
    <cellStyle name="SAPBEXformats 2 8 6 8" xfId="27196"/>
    <cellStyle name="SAPBEXformats 2 8 7" xfId="27197"/>
    <cellStyle name="SAPBEXformats 2 8 7 2" xfId="27198"/>
    <cellStyle name="SAPBEXformats 2 8 7 3" xfId="27199"/>
    <cellStyle name="SAPBEXformats 2 8 7 4" xfId="27200"/>
    <cellStyle name="SAPBEXformats 2 8 7 5" xfId="27201"/>
    <cellStyle name="SAPBEXformats 2 8 7 6" xfId="27202"/>
    <cellStyle name="SAPBEXformats 2 8 7 7" xfId="27203"/>
    <cellStyle name="SAPBEXformats 2 8 7 8" xfId="27204"/>
    <cellStyle name="SAPBEXformats 2 8 8" xfId="27205"/>
    <cellStyle name="SAPBEXformats 2 8 8 2" xfId="27206"/>
    <cellStyle name="SAPBEXformats 2 8 8 3" xfId="27207"/>
    <cellStyle name="SAPBEXformats 2 8 8 4" xfId="27208"/>
    <cellStyle name="SAPBEXformats 2 8 8 5" xfId="27209"/>
    <cellStyle name="SAPBEXformats 2 8 8 6" xfId="27210"/>
    <cellStyle name="SAPBEXformats 2 8 8 7" xfId="27211"/>
    <cellStyle name="SAPBEXformats 2 8 8 8" xfId="27212"/>
    <cellStyle name="SAPBEXformats 2 8 9" xfId="27213"/>
    <cellStyle name="SAPBEXformats 3" xfId="27214"/>
    <cellStyle name="SAPBEXformats 4" xfId="27215"/>
    <cellStyle name="SAPBEXformats 4 10" xfId="27216"/>
    <cellStyle name="SAPBEXformats 4 11" xfId="27217"/>
    <cellStyle name="SAPBEXformats 4 12" xfId="27218"/>
    <cellStyle name="SAPBEXformats 4 13" xfId="27219"/>
    <cellStyle name="SAPBEXformats 4 14" xfId="27220"/>
    <cellStyle name="SAPBEXformats 4 15" xfId="27221"/>
    <cellStyle name="SAPBEXformats 4 2" xfId="27222"/>
    <cellStyle name="SAPBEXformats 4 3" xfId="27223"/>
    <cellStyle name="SAPBEXformats 4 3 2" xfId="27224"/>
    <cellStyle name="SAPBEXformats 4 3 3" xfId="27225"/>
    <cellStyle name="SAPBEXformats 4 3 4" xfId="27226"/>
    <cellStyle name="SAPBEXformats 4 3 5" xfId="27227"/>
    <cellStyle name="SAPBEXformats 4 3 6" xfId="27228"/>
    <cellStyle name="SAPBEXformats 4 3 7" xfId="27229"/>
    <cellStyle name="SAPBEXformats 4 3 8" xfId="27230"/>
    <cellStyle name="SAPBEXformats 4 4" xfId="27231"/>
    <cellStyle name="SAPBEXformats 4 4 2" xfId="27232"/>
    <cellStyle name="SAPBEXformats 4 4 3" xfId="27233"/>
    <cellStyle name="SAPBEXformats 4 4 4" xfId="27234"/>
    <cellStyle name="SAPBEXformats 4 4 5" xfId="27235"/>
    <cellStyle name="SAPBEXformats 4 4 6" xfId="27236"/>
    <cellStyle name="SAPBEXformats 4 4 7" xfId="27237"/>
    <cellStyle name="SAPBEXformats 4 4 8" xfId="27238"/>
    <cellStyle name="SAPBEXformats 4 5" xfId="27239"/>
    <cellStyle name="SAPBEXformats 4 5 2" xfId="27240"/>
    <cellStyle name="SAPBEXformats 4 5 3" xfId="27241"/>
    <cellStyle name="SAPBEXformats 4 5 4" xfId="27242"/>
    <cellStyle name="SAPBEXformats 4 5 5" xfId="27243"/>
    <cellStyle name="SAPBEXformats 4 5 6" xfId="27244"/>
    <cellStyle name="SAPBEXformats 4 5 7" xfId="27245"/>
    <cellStyle name="SAPBEXformats 4 5 8" xfId="27246"/>
    <cellStyle name="SAPBEXformats 4 6" xfId="27247"/>
    <cellStyle name="SAPBEXformats 4 6 2" xfId="27248"/>
    <cellStyle name="SAPBEXformats 4 6 3" xfId="27249"/>
    <cellStyle name="SAPBEXformats 4 6 4" xfId="27250"/>
    <cellStyle name="SAPBEXformats 4 6 5" xfId="27251"/>
    <cellStyle name="SAPBEXformats 4 6 6" xfId="27252"/>
    <cellStyle name="SAPBEXformats 4 6 7" xfId="27253"/>
    <cellStyle name="SAPBEXformats 4 6 8" xfId="27254"/>
    <cellStyle name="SAPBEXformats 4 7" xfId="27255"/>
    <cellStyle name="SAPBEXformats 4 7 2" xfId="27256"/>
    <cellStyle name="SAPBEXformats 4 7 3" xfId="27257"/>
    <cellStyle name="SAPBEXformats 4 7 4" xfId="27258"/>
    <cellStyle name="SAPBEXformats 4 7 5" xfId="27259"/>
    <cellStyle name="SAPBEXformats 4 7 6" xfId="27260"/>
    <cellStyle name="SAPBEXformats 4 7 7" xfId="27261"/>
    <cellStyle name="SAPBEXformats 4 7 8" xfId="27262"/>
    <cellStyle name="SAPBEXformats 4 8" xfId="27263"/>
    <cellStyle name="SAPBEXformats 4 8 2" xfId="27264"/>
    <cellStyle name="SAPBEXformats 4 8 3" xfId="27265"/>
    <cellStyle name="SAPBEXformats 4 8 4" xfId="27266"/>
    <cellStyle name="SAPBEXformats 4 8 5" xfId="27267"/>
    <cellStyle name="SAPBEXformats 4 8 6" xfId="27268"/>
    <cellStyle name="SAPBEXformats 4 8 7" xfId="27269"/>
    <cellStyle name="SAPBEXformats 4 8 8" xfId="27270"/>
    <cellStyle name="SAPBEXformats 4 9" xfId="27271"/>
    <cellStyle name="SAPBEXformats 5" xfId="27272"/>
    <cellStyle name="SAPBEXformats 5 10" xfId="27273"/>
    <cellStyle name="SAPBEXformats 5 11" xfId="27274"/>
    <cellStyle name="SAPBEXformats 5 12" xfId="27275"/>
    <cellStyle name="SAPBEXformats 5 13" xfId="27276"/>
    <cellStyle name="SAPBEXformats 5 14" xfId="27277"/>
    <cellStyle name="SAPBEXformats 5 15" xfId="27278"/>
    <cellStyle name="SAPBEXformats 5 2" xfId="27279"/>
    <cellStyle name="SAPBEXformats 5 3" xfId="27280"/>
    <cellStyle name="SAPBEXformats 5 3 2" xfId="27281"/>
    <cellStyle name="SAPBEXformats 5 3 3" xfId="27282"/>
    <cellStyle name="SAPBEXformats 5 3 4" xfId="27283"/>
    <cellStyle name="SAPBEXformats 5 3 5" xfId="27284"/>
    <cellStyle name="SAPBEXformats 5 3 6" xfId="27285"/>
    <cellStyle name="SAPBEXformats 5 3 7" xfId="27286"/>
    <cellStyle name="SAPBEXformats 5 3 8" xfId="27287"/>
    <cellStyle name="SAPBEXformats 5 4" xfId="27288"/>
    <cellStyle name="SAPBEXformats 5 4 2" xfId="27289"/>
    <cellStyle name="SAPBEXformats 5 4 3" xfId="27290"/>
    <cellStyle name="SAPBEXformats 5 4 4" xfId="27291"/>
    <cellStyle name="SAPBEXformats 5 4 5" xfId="27292"/>
    <cellStyle name="SAPBEXformats 5 4 6" xfId="27293"/>
    <cellStyle name="SAPBEXformats 5 4 7" xfId="27294"/>
    <cellStyle name="SAPBEXformats 5 4 8" xfId="27295"/>
    <cellStyle name="SAPBEXformats 5 5" xfId="27296"/>
    <cellStyle name="SAPBEXformats 5 5 2" xfId="27297"/>
    <cellStyle name="SAPBEXformats 5 5 3" xfId="27298"/>
    <cellStyle name="SAPBEXformats 5 5 4" xfId="27299"/>
    <cellStyle name="SAPBEXformats 5 5 5" xfId="27300"/>
    <cellStyle name="SAPBEXformats 5 5 6" xfId="27301"/>
    <cellStyle name="SAPBEXformats 5 5 7" xfId="27302"/>
    <cellStyle name="SAPBEXformats 5 5 8" xfId="27303"/>
    <cellStyle name="SAPBEXformats 5 6" xfId="27304"/>
    <cellStyle name="SAPBEXformats 5 6 2" xfId="27305"/>
    <cellStyle name="SAPBEXformats 5 6 3" xfId="27306"/>
    <cellStyle name="SAPBEXformats 5 6 4" xfId="27307"/>
    <cellStyle name="SAPBEXformats 5 6 5" xfId="27308"/>
    <cellStyle name="SAPBEXformats 5 6 6" xfId="27309"/>
    <cellStyle name="SAPBEXformats 5 6 7" xfId="27310"/>
    <cellStyle name="SAPBEXformats 5 6 8" xfId="27311"/>
    <cellStyle name="SAPBEXformats 5 7" xfId="27312"/>
    <cellStyle name="SAPBEXformats 5 7 2" xfId="27313"/>
    <cellStyle name="SAPBEXformats 5 7 3" xfId="27314"/>
    <cellStyle name="SAPBEXformats 5 7 4" xfId="27315"/>
    <cellStyle name="SAPBEXformats 5 7 5" xfId="27316"/>
    <cellStyle name="SAPBEXformats 5 7 6" xfId="27317"/>
    <cellStyle name="SAPBEXformats 5 7 7" xfId="27318"/>
    <cellStyle name="SAPBEXformats 5 7 8" xfId="27319"/>
    <cellStyle name="SAPBEXformats 5 8" xfId="27320"/>
    <cellStyle name="SAPBEXformats 5 8 2" xfId="27321"/>
    <cellStyle name="SAPBEXformats 5 8 3" xfId="27322"/>
    <cellStyle name="SAPBEXformats 5 8 4" xfId="27323"/>
    <cellStyle name="SAPBEXformats 5 8 5" xfId="27324"/>
    <cellStyle name="SAPBEXformats 5 8 6" xfId="27325"/>
    <cellStyle name="SAPBEXformats 5 8 7" xfId="27326"/>
    <cellStyle name="SAPBEXformats 5 8 8" xfId="27327"/>
    <cellStyle name="SAPBEXformats 5 9" xfId="27328"/>
    <cellStyle name="SAPBEXformats 6" xfId="27329"/>
    <cellStyle name="SAPBEXformats 6 10" xfId="27330"/>
    <cellStyle name="SAPBEXformats 6 11" xfId="27331"/>
    <cellStyle name="SAPBEXformats 6 12" xfId="27332"/>
    <cellStyle name="SAPBEXformats 6 13" xfId="27333"/>
    <cellStyle name="SAPBEXformats 6 14" xfId="27334"/>
    <cellStyle name="SAPBEXformats 6 15" xfId="27335"/>
    <cellStyle name="SAPBEXformats 6 2" xfId="27336"/>
    <cellStyle name="SAPBEXformats 6 3" xfId="27337"/>
    <cellStyle name="SAPBEXformats 6 3 2" xfId="27338"/>
    <cellStyle name="SAPBEXformats 6 3 3" xfId="27339"/>
    <cellStyle name="SAPBEXformats 6 3 4" xfId="27340"/>
    <cellStyle name="SAPBEXformats 6 3 5" xfId="27341"/>
    <cellStyle name="SAPBEXformats 6 3 6" xfId="27342"/>
    <cellStyle name="SAPBEXformats 6 3 7" xfId="27343"/>
    <cellStyle name="SAPBEXformats 6 3 8" xfId="27344"/>
    <cellStyle name="SAPBEXformats 6 4" xfId="27345"/>
    <cellStyle name="SAPBEXformats 6 4 2" xfId="27346"/>
    <cellStyle name="SAPBEXformats 6 4 3" xfId="27347"/>
    <cellStyle name="SAPBEXformats 6 4 4" xfId="27348"/>
    <cellStyle name="SAPBEXformats 6 4 5" xfId="27349"/>
    <cellStyle name="SAPBEXformats 6 4 6" xfId="27350"/>
    <cellStyle name="SAPBEXformats 6 4 7" xfId="27351"/>
    <cellStyle name="SAPBEXformats 6 4 8" xfId="27352"/>
    <cellStyle name="SAPBEXformats 6 5" xfId="27353"/>
    <cellStyle name="SAPBEXformats 6 5 2" xfId="27354"/>
    <cellStyle name="SAPBEXformats 6 5 3" xfId="27355"/>
    <cellStyle name="SAPBEXformats 6 5 4" xfId="27356"/>
    <cellStyle name="SAPBEXformats 6 5 5" xfId="27357"/>
    <cellStyle name="SAPBEXformats 6 5 6" xfId="27358"/>
    <cellStyle name="SAPBEXformats 6 5 7" xfId="27359"/>
    <cellStyle name="SAPBEXformats 6 5 8" xfId="27360"/>
    <cellStyle name="SAPBEXformats 6 6" xfId="27361"/>
    <cellStyle name="SAPBEXformats 6 6 2" xfId="27362"/>
    <cellStyle name="SAPBEXformats 6 6 3" xfId="27363"/>
    <cellStyle name="SAPBEXformats 6 6 4" xfId="27364"/>
    <cellStyle name="SAPBEXformats 6 6 5" xfId="27365"/>
    <cellStyle name="SAPBEXformats 6 6 6" xfId="27366"/>
    <cellStyle name="SAPBEXformats 6 6 7" xfId="27367"/>
    <cellStyle name="SAPBEXformats 6 6 8" xfId="27368"/>
    <cellStyle name="SAPBEXformats 6 7" xfId="27369"/>
    <cellStyle name="SAPBEXformats 6 7 2" xfId="27370"/>
    <cellStyle name="SAPBEXformats 6 7 3" xfId="27371"/>
    <cellStyle name="SAPBEXformats 6 7 4" xfId="27372"/>
    <cellStyle name="SAPBEXformats 6 7 5" xfId="27373"/>
    <cellStyle name="SAPBEXformats 6 7 6" xfId="27374"/>
    <cellStyle name="SAPBEXformats 6 7 7" xfId="27375"/>
    <cellStyle name="SAPBEXformats 6 7 8" xfId="27376"/>
    <cellStyle name="SAPBEXformats 6 8" xfId="27377"/>
    <cellStyle name="SAPBEXformats 6 8 2" xfId="27378"/>
    <cellStyle name="SAPBEXformats 6 8 3" xfId="27379"/>
    <cellStyle name="SAPBEXformats 6 8 4" xfId="27380"/>
    <cellStyle name="SAPBEXformats 6 8 5" xfId="27381"/>
    <cellStyle name="SAPBEXformats 6 8 6" xfId="27382"/>
    <cellStyle name="SAPBEXformats 6 8 7" xfId="27383"/>
    <cellStyle name="SAPBEXformats 6 8 8" xfId="27384"/>
    <cellStyle name="SAPBEXformats 6 9" xfId="27385"/>
    <cellStyle name="SAPBEXformats 7" xfId="27386"/>
    <cellStyle name="SAPBEXformats 7 10" xfId="27387"/>
    <cellStyle name="SAPBEXformats 7 11" xfId="27388"/>
    <cellStyle name="SAPBEXformats 7 12" xfId="27389"/>
    <cellStyle name="SAPBEXformats 7 13" xfId="27390"/>
    <cellStyle name="SAPBEXformats 7 14" xfId="27391"/>
    <cellStyle name="SAPBEXformats 7 15" xfId="27392"/>
    <cellStyle name="SAPBEXformats 7 2" xfId="27393"/>
    <cellStyle name="SAPBEXformats 7 3" xfId="27394"/>
    <cellStyle name="SAPBEXformats 7 3 2" xfId="27395"/>
    <cellStyle name="SAPBEXformats 7 3 3" xfId="27396"/>
    <cellStyle name="SAPBEXformats 7 3 4" xfId="27397"/>
    <cellStyle name="SAPBEXformats 7 3 5" xfId="27398"/>
    <cellStyle name="SAPBEXformats 7 3 6" xfId="27399"/>
    <cellStyle name="SAPBEXformats 7 3 7" xfId="27400"/>
    <cellStyle name="SAPBEXformats 7 3 8" xfId="27401"/>
    <cellStyle name="SAPBEXformats 7 4" xfId="27402"/>
    <cellStyle name="SAPBEXformats 7 4 2" xfId="27403"/>
    <cellStyle name="SAPBEXformats 7 4 3" xfId="27404"/>
    <cellStyle name="SAPBEXformats 7 4 4" xfId="27405"/>
    <cellStyle name="SAPBEXformats 7 4 5" xfId="27406"/>
    <cellStyle name="SAPBEXformats 7 4 6" xfId="27407"/>
    <cellStyle name="SAPBEXformats 7 4 7" xfId="27408"/>
    <cellStyle name="SAPBEXformats 7 4 8" xfId="27409"/>
    <cellStyle name="SAPBEXformats 7 5" xfId="27410"/>
    <cellStyle name="SAPBEXformats 7 5 2" xfId="27411"/>
    <cellStyle name="SAPBEXformats 7 5 3" xfId="27412"/>
    <cellStyle name="SAPBEXformats 7 5 4" xfId="27413"/>
    <cellStyle name="SAPBEXformats 7 5 5" xfId="27414"/>
    <cellStyle name="SAPBEXformats 7 5 6" xfId="27415"/>
    <cellStyle name="SAPBEXformats 7 5 7" xfId="27416"/>
    <cellStyle name="SAPBEXformats 7 5 8" xfId="27417"/>
    <cellStyle name="SAPBEXformats 7 6" xfId="27418"/>
    <cellStyle name="SAPBEXformats 7 6 2" xfId="27419"/>
    <cellStyle name="SAPBEXformats 7 6 3" xfId="27420"/>
    <cellStyle name="SAPBEXformats 7 6 4" xfId="27421"/>
    <cellStyle name="SAPBEXformats 7 6 5" xfId="27422"/>
    <cellStyle name="SAPBEXformats 7 6 6" xfId="27423"/>
    <cellStyle name="SAPBEXformats 7 6 7" xfId="27424"/>
    <cellStyle name="SAPBEXformats 7 6 8" xfId="27425"/>
    <cellStyle name="SAPBEXformats 7 7" xfId="27426"/>
    <cellStyle name="SAPBEXformats 7 7 2" xfId="27427"/>
    <cellStyle name="SAPBEXformats 7 7 3" xfId="27428"/>
    <cellStyle name="SAPBEXformats 7 7 4" xfId="27429"/>
    <cellStyle name="SAPBEXformats 7 7 5" xfId="27430"/>
    <cellStyle name="SAPBEXformats 7 7 6" xfId="27431"/>
    <cellStyle name="SAPBEXformats 7 7 7" xfId="27432"/>
    <cellStyle name="SAPBEXformats 7 7 8" xfId="27433"/>
    <cellStyle name="SAPBEXformats 7 8" xfId="27434"/>
    <cellStyle name="SAPBEXformats 7 8 2" xfId="27435"/>
    <cellStyle name="SAPBEXformats 7 8 3" xfId="27436"/>
    <cellStyle name="SAPBEXformats 7 8 4" xfId="27437"/>
    <cellStyle name="SAPBEXformats 7 8 5" xfId="27438"/>
    <cellStyle name="SAPBEXformats 7 8 6" xfId="27439"/>
    <cellStyle name="SAPBEXformats 7 8 7" xfId="27440"/>
    <cellStyle name="SAPBEXformats 7 8 8" xfId="27441"/>
    <cellStyle name="SAPBEXformats 7 9" xfId="27442"/>
    <cellStyle name="SAPBEXformats 8" xfId="27443"/>
    <cellStyle name="SAPBEXformats 8 10" xfId="27444"/>
    <cellStyle name="SAPBEXformats 8 11" xfId="27445"/>
    <cellStyle name="SAPBEXformats 8 12" xfId="27446"/>
    <cellStyle name="SAPBEXformats 8 13" xfId="27447"/>
    <cellStyle name="SAPBEXformats 8 14" xfId="27448"/>
    <cellStyle name="SAPBEXformats 8 15" xfId="27449"/>
    <cellStyle name="SAPBEXformats 8 2" xfId="27450"/>
    <cellStyle name="SAPBEXformats 8 3" xfId="27451"/>
    <cellStyle name="SAPBEXformats 8 3 2" xfId="27452"/>
    <cellStyle name="SAPBEXformats 8 3 3" xfId="27453"/>
    <cellStyle name="SAPBEXformats 8 3 4" xfId="27454"/>
    <cellStyle name="SAPBEXformats 8 3 5" xfId="27455"/>
    <cellStyle name="SAPBEXformats 8 3 6" xfId="27456"/>
    <cellStyle name="SAPBEXformats 8 3 7" xfId="27457"/>
    <cellStyle name="SAPBEXformats 8 3 8" xfId="27458"/>
    <cellStyle name="SAPBEXformats 8 4" xfId="27459"/>
    <cellStyle name="SAPBEXformats 8 4 2" xfId="27460"/>
    <cellStyle name="SAPBEXformats 8 4 3" xfId="27461"/>
    <cellStyle name="SAPBEXformats 8 4 4" xfId="27462"/>
    <cellStyle name="SAPBEXformats 8 4 5" xfId="27463"/>
    <cellStyle name="SAPBEXformats 8 4 6" xfId="27464"/>
    <cellStyle name="SAPBEXformats 8 4 7" xfId="27465"/>
    <cellStyle name="SAPBEXformats 8 4 8" xfId="27466"/>
    <cellStyle name="SAPBEXformats 8 5" xfId="27467"/>
    <cellStyle name="SAPBEXformats 8 5 2" xfId="27468"/>
    <cellStyle name="SAPBEXformats 8 5 3" xfId="27469"/>
    <cellStyle name="SAPBEXformats 8 5 4" xfId="27470"/>
    <cellStyle name="SAPBEXformats 8 5 5" xfId="27471"/>
    <cellStyle name="SAPBEXformats 8 5 6" xfId="27472"/>
    <cellStyle name="SAPBEXformats 8 5 7" xfId="27473"/>
    <cellStyle name="SAPBEXformats 8 5 8" xfId="27474"/>
    <cellStyle name="SAPBEXformats 8 6" xfId="27475"/>
    <cellStyle name="SAPBEXformats 8 6 2" xfId="27476"/>
    <cellStyle name="SAPBEXformats 8 6 3" xfId="27477"/>
    <cellStyle name="SAPBEXformats 8 6 4" xfId="27478"/>
    <cellStyle name="SAPBEXformats 8 6 5" xfId="27479"/>
    <cellStyle name="SAPBEXformats 8 6 6" xfId="27480"/>
    <cellStyle name="SAPBEXformats 8 6 7" xfId="27481"/>
    <cellStyle name="SAPBEXformats 8 6 8" xfId="27482"/>
    <cellStyle name="SAPBEXformats 8 7" xfId="27483"/>
    <cellStyle name="SAPBEXformats 8 7 2" xfId="27484"/>
    <cellStyle name="SAPBEXformats 8 7 3" xfId="27485"/>
    <cellStyle name="SAPBEXformats 8 7 4" xfId="27486"/>
    <cellStyle name="SAPBEXformats 8 7 5" xfId="27487"/>
    <cellStyle name="SAPBEXformats 8 7 6" xfId="27488"/>
    <cellStyle name="SAPBEXformats 8 7 7" xfId="27489"/>
    <cellStyle name="SAPBEXformats 8 7 8" xfId="27490"/>
    <cellStyle name="SAPBEXformats 8 8" xfId="27491"/>
    <cellStyle name="SAPBEXformats 8 8 2" xfId="27492"/>
    <cellStyle name="SAPBEXformats 8 8 3" xfId="27493"/>
    <cellStyle name="SAPBEXformats 8 8 4" xfId="27494"/>
    <cellStyle name="SAPBEXformats 8 8 5" xfId="27495"/>
    <cellStyle name="SAPBEXformats 8 8 6" xfId="27496"/>
    <cellStyle name="SAPBEXformats 8 8 7" xfId="27497"/>
    <cellStyle name="SAPBEXformats 8 8 8" xfId="27498"/>
    <cellStyle name="SAPBEXformats 8 9" xfId="27499"/>
    <cellStyle name="SAPBEXformats 9" xfId="27500"/>
    <cellStyle name="SAPBEXformats 9 10" xfId="27501"/>
    <cellStyle name="SAPBEXformats 9 11" xfId="27502"/>
    <cellStyle name="SAPBEXformats 9 12" xfId="27503"/>
    <cellStyle name="SAPBEXformats 9 13" xfId="27504"/>
    <cellStyle name="SAPBEXformats 9 14" xfId="27505"/>
    <cellStyle name="SAPBEXformats 9 15" xfId="27506"/>
    <cellStyle name="SAPBEXformats 9 2" xfId="27507"/>
    <cellStyle name="SAPBEXformats 9 3" xfId="27508"/>
    <cellStyle name="SAPBEXformats 9 3 2" xfId="27509"/>
    <cellStyle name="SAPBEXformats 9 3 3" xfId="27510"/>
    <cellStyle name="SAPBEXformats 9 3 4" xfId="27511"/>
    <cellStyle name="SAPBEXformats 9 3 5" xfId="27512"/>
    <cellStyle name="SAPBEXformats 9 3 6" xfId="27513"/>
    <cellStyle name="SAPBEXformats 9 3 7" xfId="27514"/>
    <cellStyle name="SAPBEXformats 9 3 8" xfId="27515"/>
    <cellStyle name="SAPBEXformats 9 4" xfId="27516"/>
    <cellStyle name="SAPBEXformats 9 4 2" xfId="27517"/>
    <cellStyle name="SAPBEXformats 9 4 3" xfId="27518"/>
    <cellStyle name="SAPBEXformats 9 4 4" xfId="27519"/>
    <cellStyle name="SAPBEXformats 9 4 5" xfId="27520"/>
    <cellStyle name="SAPBEXformats 9 4 6" xfId="27521"/>
    <cellStyle name="SAPBEXformats 9 4 7" xfId="27522"/>
    <cellStyle name="SAPBEXformats 9 4 8" xfId="27523"/>
    <cellStyle name="SAPBEXformats 9 5" xfId="27524"/>
    <cellStyle name="SAPBEXformats 9 5 2" xfId="27525"/>
    <cellStyle name="SAPBEXformats 9 5 3" xfId="27526"/>
    <cellStyle name="SAPBEXformats 9 5 4" xfId="27527"/>
    <cellStyle name="SAPBEXformats 9 5 5" xfId="27528"/>
    <cellStyle name="SAPBEXformats 9 5 6" xfId="27529"/>
    <cellStyle name="SAPBEXformats 9 5 7" xfId="27530"/>
    <cellStyle name="SAPBEXformats 9 5 8" xfId="27531"/>
    <cellStyle name="SAPBEXformats 9 6" xfId="27532"/>
    <cellStyle name="SAPBEXformats 9 6 2" xfId="27533"/>
    <cellStyle name="SAPBEXformats 9 6 3" xfId="27534"/>
    <cellStyle name="SAPBEXformats 9 6 4" xfId="27535"/>
    <cellStyle name="SAPBEXformats 9 6 5" xfId="27536"/>
    <cellStyle name="SAPBEXformats 9 6 6" xfId="27537"/>
    <cellStyle name="SAPBEXformats 9 6 7" xfId="27538"/>
    <cellStyle name="SAPBEXformats 9 6 8" xfId="27539"/>
    <cellStyle name="SAPBEXformats 9 7" xfId="27540"/>
    <cellStyle name="SAPBEXformats 9 7 2" xfId="27541"/>
    <cellStyle name="SAPBEXformats 9 7 3" xfId="27542"/>
    <cellStyle name="SAPBEXformats 9 7 4" xfId="27543"/>
    <cellStyle name="SAPBEXformats 9 7 5" xfId="27544"/>
    <cellStyle name="SAPBEXformats 9 7 6" xfId="27545"/>
    <cellStyle name="SAPBEXformats 9 7 7" xfId="27546"/>
    <cellStyle name="SAPBEXformats 9 7 8" xfId="27547"/>
    <cellStyle name="SAPBEXformats 9 8" xfId="27548"/>
    <cellStyle name="SAPBEXformats 9 8 2" xfId="27549"/>
    <cellStyle name="SAPBEXformats 9 8 3" xfId="27550"/>
    <cellStyle name="SAPBEXformats 9 8 4" xfId="27551"/>
    <cellStyle name="SAPBEXformats 9 8 5" xfId="27552"/>
    <cellStyle name="SAPBEXformats 9 8 6" xfId="27553"/>
    <cellStyle name="SAPBEXformats 9 8 7" xfId="27554"/>
    <cellStyle name="SAPBEXformats 9 8 8" xfId="27555"/>
    <cellStyle name="SAPBEXformats 9 9" xfId="27556"/>
    <cellStyle name="SAPBEXheaderItem" xfId="27557"/>
    <cellStyle name="SAPBEXheaderItem 2" xfId="27558"/>
    <cellStyle name="SAPBEXheaderItem 2 2" xfId="27559"/>
    <cellStyle name="SAPBEXheaderItem 3" xfId="27560"/>
    <cellStyle name="SAPBEXheaderText" xfId="27561"/>
    <cellStyle name="SAPBEXheaderText 2" xfId="27562"/>
    <cellStyle name="SAPBEXheaderText 2 2" xfId="27563"/>
    <cellStyle name="SAPBEXheaderText 3" xfId="27564"/>
    <cellStyle name="SAPBEXresData" xfId="27565"/>
    <cellStyle name="SAPBEXresData 2" xfId="27566"/>
    <cellStyle name="SAPBEXresData 2 2" xfId="27567"/>
    <cellStyle name="SAPBEXresData 2 3" xfId="27568"/>
    <cellStyle name="SAPBEXresData 2 3 10" xfId="27569"/>
    <cellStyle name="SAPBEXresData 2 3 11" xfId="27570"/>
    <cellStyle name="SAPBEXresData 2 3 12" xfId="27571"/>
    <cellStyle name="SAPBEXresData 2 3 13" xfId="27572"/>
    <cellStyle name="SAPBEXresData 2 3 14" xfId="27573"/>
    <cellStyle name="SAPBEXresData 2 3 15" xfId="27574"/>
    <cellStyle name="SAPBEXresData 2 3 2" xfId="27575"/>
    <cellStyle name="SAPBEXresData 2 3 3" xfId="27576"/>
    <cellStyle name="SAPBEXresData 2 3 3 2" xfId="27577"/>
    <cellStyle name="SAPBEXresData 2 3 3 3" xfId="27578"/>
    <cellStyle name="SAPBEXresData 2 3 3 4" xfId="27579"/>
    <cellStyle name="SAPBEXresData 2 3 3 5" xfId="27580"/>
    <cellStyle name="SAPBEXresData 2 3 3 6" xfId="27581"/>
    <cellStyle name="SAPBEXresData 2 3 3 7" xfId="27582"/>
    <cellStyle name="SAPBEXresData 2 3 3 8" xfId="27583"/>
    <cellStyle name="SAPBEXresData 2 3 4" xfId="27584"/>
    <cellStyle name="SAPBEXresData 2 3 4 2" xfId="27585"/>
    <cellStyle name="SAPBEXresData 2 3 4 3" xfId="27586"/>
    <cellStyle name="SAPBEXresData 2 3 4 4" xfId="27587"/>
    <cellStyle name="SAPBEXresData 2 3 4 5" xfId="27588"/>
    <cellStyle name="SAPBEXresData 2 3 4 6" xfId="27589"/>
    <cellStyle name="SAPBEXresData 2 3 4 7" xfId="27590"/>
    <cellStyle name="SAPBEXresData 2 3 4 8" xfId="27591"/>
    <cellStyle name="SAPBEXresData 2 3 5" xfId="27592"/>
    <cellStyle name="SAPBEXresData 2 3 5 2" xfId="27593"/>
    <cellStyle name="SAPBEXresData 2 3 5 3" xfId="27594"/>
    <cellStyle name="SAPBEXresData 2 3 5 4" xfId="27595"/>
    <cellStyle name="SAPBEXresData 2 3 5 5" xfId="27596"/>
    <cellStyle name="SAPBEXresData 2 3 5 6" xfId="27597"/>
    <cellStyle name="SAPBEXresData 2 3 5 7" xfId="27598"/>
    <cellStyle name="SAPBEXresData 2 3 5 8" xfId="27599"/>
    <cellStyle name="SAPBEXresData 2 3 6" xfId="27600"/>
    <cellStyle name="SAPBEXresData 2 3 6 2" xfId="27601"/>
    <cellStyle name="SAPBEXresData 2 3 6 3" xfId="27602"/>
    <cellStyle name="SAPBEXresData 2 3 6 4" xfId="27603"/>
    <cellStyle name="SAPBEXresData 2 3 6 5" xfId="27604"/>
    <cellStyle name="SAPBEXresData 2 3 6 6" xfId="27605"/>
    <cellStyle name="SAPBEXresData 2 3 6 7" xfId="27606"/>
    <cellStyle name="SAPBEXresData 2 3 6 8" xfId="27607"/>
    <cellStyle name="SAPBEXresData 2 3 7" xfId="27608"/>
    <cellStyle name="SAPBEXresData 2 3 7 2" xfId="27609"/>
    <cellStyle name="SAPBEXresData 2 3 7 3" xfId="27610"/>
    <cellStyle name="SAPBEXresData 2 3 7 4" xfId="27611"/>
    <cellStyle name="SAPBEXresData 2 3 7 5" xfId="27612"/>
    <cellStyle name="SAPBEXresData 2 3 7 6" xfId="27613"/>
    <cellStyle name="SAPBEXresData 2 3 7 7" xfId="27614"/>
    <cellStyle name="SAPBEXresData 2 3 7 8" xfId="27615"/>
    <cellStyle name="SAPBEXresData 2 3 8" xfId="27616"/>
    <cellStyle name="SAPBEXresData 2 3 8 2" xfId="27617"/>
    <cellStyle name="SAPBEXresData 2 3 8 3" xfId="27618"/>
    <cellStyle name="SAPBEXresData 2 3 8 4" xfId="27619"/>
    <cellStyle name="SAPBEXresData 2 3 8 5" xfId="27620"/>
    <cellStyle name="SAPBEXresData 2 3 8 6" xfId="27621"/>
    <cellStyle name="SAPBEXresData 2 3 8 7" xfId="27622"/>
    <cellStyle name="SAPBEXresData 2 3 8 8" xfId="27623"/>
    <cellStyle name="SAPBEXresData 2 3 9" xfId="27624"/>
    <cellStyle name="SAPBEXresData 2 4" xfId="27625"/>
    <cellStyle name="SAPBEXresData 2 4 10" xfId="27626"/>
    <cellStyle name="SAPBEXresData 2 4 11" xfId="27627"/>
    <cellStyle name="SAPBEXresData 2 4 12" xfId="27628"/>
    <cellStyle name="SAPBEXresData 2 4 13" xfId="27629"/>
    <cellStyle name="SAPBEXresData 2 4 14" xfId="27630"/>
    <cellStyle name="SAPBEXresData 2 4 15" xfId="27631"/>
    <cellStyle name="SAPBEXresData 2 4 2" xfId="27632"/>
    <cellStyle name="SAPBEXresData 2 4 3" xfId="27633"/>
    <cellStyle name="SAPBEXresData 2 4 3 2" xfId="27634"/>
    <cellStyle name="SAPBEXresData 2 4 3 3" xfId="27635"/>
    <cellStyle name="SAPBEXresData 2 4 3 4" xfId="27636"/>
    <cellStyle name="SAPBEXresData 2 4 3 5" xfId="27637"/>
    <cellStyle name="SAPBEXresData 2 4 3 6" xfId="27638"/>
    <cellStyle name="SAPBEXresData 2 4 3 7" xfId="27639"/>
    <cellStyle name="SAPBEXresData 2 4 3 8" xfId="27640"/>
    <cellStyle name="SAPBEXresData 2 4 4" xfId="27641"/>
    <cellStyle name="SAPBEXresData 2 4 4 2" xfId="27642"/>
    <cellStyle name="SAPBEXresData 2 4 4 3" xfId="27643"/>
    <cellStyle name="SAPBEXresData 2 4 4 4" xfId="27644"/>
    <cellStyle name="SAPBEXresData 2 4 4 5" xfId="27645"/>
    <cellStyle name="SAPBEXresData 2 4 4 6" xfId="27646"/>
    <cellStyle name="SAPBEXresData 2 4 4 7" xfId="27647"/>
    <cellStyle name="SAPBEXresData 2 4 4 8" xfId="27648"/>
    <cellStyle name="SAPBEXresData 2 4 5" xfId="27649"/>
    <cellStyle name="SAPBEXresData 2 4 5 2" xfId="27650"/>
    <cellStyle name="SAPBEXresData 2 4 5 3" xfId="27651"/>
    <cellStyle name="SAPBEXresData 2 4 5 4" xfId="27652"/>
    <cellStyle name="SAPBEXresData 2 4 5 5" xfId="27653"/>
    <cellStyle name="SAPBEXresData 2 4 5 6" xfId="27654"/>
    <cellStyle name="SAPBEXresData 2 4 5 7" xfId="27655"/>
    <cellStyle name="SAPBEXresData 2 4 5 8" xfId="27656"/>
    <cellStyle name="SAPBEXresData 2 4 6" xfId="27657"/>
    <cellStyle name="SAPBEXresData 2 4 6 2" xfId="27658"/>
    <cellStyle name="SAPBEXresData 2 4 6 3" xfId="27659"/>
    <cellStyle name="SAPBEXresData 2 4 6 4" xfId="27660"/>
    <cellStyle name="SAPBEXresData 2 4 6 5" xfId="27661"/>
    <cellStyle name="SAPBEXresData 2 4 6 6" xfId="27662"/>
    <cellStyle name="SAPBEXresData 2 4 6 7" xfId="27663"/>
    <cellStyle name="SAPBEXresData 2 4 6 8" xfId="27664"/>
    <cellStyle name="SAPBEXresData 2 4 7" xfId="27665"/>
    <cellStyle name="SAPBEXresData 2 4 7 2" xfId="27666"/>
    <cellStyle name="SAPBEXresData 2 4 7 3" xfId="27667"/>
    <cellStyle name="SAPBEXresData 2 4 7 4" xfId="27668"/>
    <cellStyle name="SAPBEXresData 2 4 7 5" xfId="27669"/>
    <cellStyle name="SAPBEXresData 2 4 7 6" xfId="27670"/>
    <cellStyle name="SAPBEXresData 2 4 7 7" xfId="27671"/>
    <cellStyle name="SAPBEXresData 2 4 7 8" xfId="27672"/>
    <cellStyle name="SAPBEXresData 2 4 8" xfId="27673"/>
    <cellStyle name="SAPBEXresData 2 4 8 2" xfId="27674"/>
    <cellStyle name="SAPBEXresData 2 4 8 3" xfId="27675"/>
    <cellStyle name="SAPBEXresData 2 4 8 4" xfId="27676"/>
    <cellStyle name="SAPBEXresData 2 4 8 5" xfId="27677"/>
    <cellStyle name="SAPBEXresData 2 4 8 6" xfId="27678"/>
    <cellStyle name="SAPBEXresData 2 4 8 7" xfId="27679"/>
    <cellStyle name="SAPBEXresData 2 4 8 8" xfId="27680"/>
    <cellStyle name="SAPBEXresData 2 4 9" xfId="27681"/>
    <cellStyle name="SAPBEXresData 2 5" xfId="27682"/>
    <cellStyle name="SAPBEXresData 2 5 10" xfId="27683"/>
    <cellStyle name="SAPBEXresData 2 5 11" xfId="27684"/>
    <cellStyle name="SAPBEXresData 2 5 12" xfId="27685"/>
    <cellStyle name="SAPBEXresData 2 5 13" xfId="27686"/>
    <cellStyle name="SAPBEXresData 2 5 14" xfId="27687"/>
    <cellStyle name="SAPBEXresData 2 5 15" xfId="27688"/>
    <cellStyle name="SAPBEXresData 2 5 2" xfId="27689"/>
    <cellStyle name="SAPBEXresData 2 5 3" xfId="27690"/>
    <cellStyle name="SAPBEXresData 2 5 3 2" xfId="27691"/>
    <cellStyle name="SAPBEXresData 2 5 3 3" xfId="27692"/>
    <cellStyle name="SAPBEXresData 2 5 3 4" xfId="27693"/>
    <cellStyle name="SAPBEXresData 2 5 3 5" xfId="27694"/>
    <cellStyle name="SAPBEXresData 2 5 3 6" xfId="27695"/>
    <cellStyle name="SAPBEXresData 2 5 3 7" xfId="27696"/>
    <cellStyle name="SAPBEXresData 2 5 3 8" xfId="27697"/>
    <cellStyle name="SAPBEXresData 2 5 4" xfId="27698"/>
    <cellStyle name="SAPBEXresData 2 5 4 2" xfId="27699"/>
    <cellStyle name="SAPBEXresData 2 5 4 3" xfId="27700"/>
    <cellStyle name="SAPBEXresData 2 5 4 4" xfId="27701"/>
    <cellStyle name="SAPBEXresData 2 5 4 5" xfId="27702"/>
    <cellStyle name="SAPBEXresData 2 5 4 6" xfId="27703"/>
    <cellStyle name="SAPBEXresData 2 5 4 7" xfId="27704"/>
    <cellStyle name="SAPBEXresData 2 5 4 8" xfId="27705"/>
    <cellStyle name="SAPBEXresData 2 5 5" xfId="27706"/>
    <cellStyle name="SAPBEXresData 2 5 5 2" xfId="27707"/>
    <cellStyle name="SAPBEXresData 2 5 5 3" xfId="27708"/>
    <cellStyle name="SAPBEXresData 2 5 5 4" xfId="27709"/>
    <cellStyle name="SAPBEXresData 2 5 5 5" xfId="27710"/>
    <cellStyle name="SAPBEXresData 2 5 5 6" xfId="27711"/>
    <cellStyle name="SAPBEXresData 2 5 5 7" xfId="27712"/>
    <cellStyle name="SAPBEXresData 2 5 5 8" xfId="27713"/>
    <cellStyle name="SAPBEXresData 2 5 6" xfId="27714"/>
    <cellStyle name="SAPBEXresData 2 5 6 2" xfId="27715"/>
    <cellStyle name="SAPBEXresData 2 5 6 3" xfId="27716"/>
    <cellStyle name="SAPBEXresData 2 5 6 4" xfId="27717"/>
    <cellStyle name="SAPBEXresData 2 5 6 5" xfId="27718"/>
    <cellStyle name="SAPBEXresData 2 5 6 6" xfId="27719"/>
    <cellStyle name="SAPBEXresData 2 5 6 7" xfId="27720"/>
    <cellStyle name="SAPBEXresData 2 5 6 8" xfId="27721"/>
    <cellStyle name="SAPBEXresData 2 5 7" xfId="27722"/>
    <cellStyle name="SAPBEXresData 2 5 7 2" xfId="27723"/>
    <cellStyle name="SAPBEXresData 2 5 7 3" xfId="27724"/>
    <cellStyle name="SAPBEXresData 2 5 7 4" xfId="27725"/>
    <cellStyle name="SAPBEXresData 2 5 7 5" xfId="27726"/>
    <cellStyle name="SAPBEXresData 2 5 7 6" xfId="27727"/>
    <cellStyle name="SAPBEXresData 2 5 7 7" xfId="27728"/>
    <cellStyle name="SAPBEXresData 2 5 7 8" xfId="27729"/>
    <cellStyle name="SAPBEXresData 2 5 8" xfId="27730"/>
    <cellStyle name="SAPBEXresData 2 5 8 2" xfId="27731"/>
    <cellStyle name="SAPBEXresData 2 5 8 3" xfId="27732"/>
    <cellStyle name="SAPBEXresData 2 5 8 4" xfId="27733"/>
    <cellStyle name="SAPBEXresData 2 5 8 5" xfId="27734"/>
    <cellStyle name="SAPBEXresData 2 5 8 6" xfId="27735"/>
    <cellStyle name="SAPBEXresData 2 5 8 7" xfId="27736"/>
    <cellStyle name="SAPBEXresData 2 5 8 8" xfId="27737"/>
    <cellStyle name="SAPBEXresData 2 5 9" xfId="27738"/>
    <cellStyle name="SAPBEXresData 2 6" xfId="27739"/>
    <cellStyle name="SAPBEXresData 2 6 10" xfId="27740"/>
    <cellStyle name="SAPBEXresData 2 6 11" xfId="27741"/>
    <cellStyle name="SAPBEXresData 2 6 12" xfId="27742"/>
    <cellStyle name="SAPBEXresData 2 6 13" xfId="27743"/>
    <cellStyle name="SAPBEXresData 2 6 14" xfId="27744"/>
    <cellStyle name="SAPBEXresData 2 6 15" xfId="27745"/>
    <cellStyle name="SAPBEXresData 2 6 2" xfId="27746"/>
    <cellStyle name="SAPBEXresData 2 6 3" xfId="27747"/>
    <cellStyle name="SAPBEXresData 2 6 3 2" xfId="27748"/>
    <cellStyle name="SAPBEXresData 2 6 3 3" xfId="27749"/>
    <cellStyle name="SAPBEXresData 2 6 3 4" xfId="27750"/>
    <cellStyle name="SAPBEXresData 2 6 3 5" xfId="27751"/>
    <cellStyle name="SAPBEXresData 2 6 3 6" xfId="27752"/>
    <cellStyle name="SAPBEXresData 2 6 3 7" xfId="27753"/>
    <cellStyle name="SAPBEXresData 2 6 3 8" xfId="27754"/>
    <cellStyle name="SAPBEXresData 2 6 4" xfId="27755"/>
    <cellStyle name="SAPBEXresData 2 6 4 2" xfId="27756"/>
    <cellStyle name="SAPBEXresData 2 6 4 3" xfId="27757"/>
    <cellStyle name="SAPBEXresData 2 6 4 4" xfId="27758"/>
    <cellStyle name="SAPBEXresData 2 6 4 5" xfId="27759"/>
    <cellStyle name="SAPBEXresData 2 6 4 6" xfId="27760"/>
    <cellStyle name="SAPBEXresData 2 6 4 7" xfId="27761"/>
    <cellStyle name="SAPBEXresData 2 6 4 8" xfId="27762"/>
    <cellStyle name="SAPBEXresData 2 6 5" xfId="27763"/>
    <cellStyle name="SAPBEXresData 2 6 5 2" xfId="27764"/>
    <cellStyle name="SAPBEXresData 2 6 5 3" xfId="27765"/>
    <cellStyle name="SAPBEXresData 2 6 5 4" xfId="27766"/>
    <cellStyle name="SAPBEXresData 2 6 5 5" xfId="27767"/>
    <cellStyle name="SAPBEXresData 2 6 5 6" xfId="27768"/>
    <cellStyle name="SAPBEXresData 2 6 5 7" xfId="27769"/>
    <cellStyle name="SAPBEXresData 2 6 5 8" xfId="27770"/>
    <cellStyle name="SAPBEXresData 2 6 6" xfId="27771"/>
    <cellStyle name="SAPBEXresData 2 6 6 2" xfId="27772"/>
    <cellStyle name="SAPBEXresData 2 6 6 3" xfId="27773"/>
    <cellStyle name="SAPBEXresData 2 6 6 4" xfId="27774"/>
    <cellStyle name="SAPBEXresData 2 6 6 5" xfId="27775"/>
    <cellStyle name="SAPBEXresData 2 6 6 6" xfId="27776"/>
    <cellStyle name="SAPBEXresData 2 6 6 7" xfId="27777"/>
    <cellStyle name="SAPBEXresData 2 6 6 8" xfId="27778"/>
    <cellStyle name="SAPBEXresData 2 6 7" xfId="27779"/>
    <cellStyle name="SAPBEXresData 2 6 7 2" xfId="27780"/>
    <cellStyle name="SAPBEXresData 2 6 7 3" xfId="27781"/>
    <cellStyle name="SAPBEXresData 2 6 7 4" xfId="27782"/>
    <cellStyle name="SAPBEXresData 2 6 7 5" xfId="27783"/>
    <cellStyle name="SAPBEXresData 2 6 7 6" xfId="27784"/>
    <cellStyle name="SAPBEXresData 2 6 7 7" xfId="27785"/>
    <cellStyle name="SAPBEXresData 2 6 7 8" xfId="27786"/>
    <cellStyle name="SAPBEXresData 2 6 8" xfId="27787"/>
    <cellStyle name="SAPBEXresData 2 6 8 2" xfId="27788"/>
    <cellStyle name="SAPBEXresData 2 6 8 3" xfId="27789"/>
    <cellStyle name="SAPBEXresData 2 6 8 4" xfId="27790"/>
    <cellStyle name="SAPBEXresData 2 6 8 5" xfId="27791"/>
    <cellStyle name="SAPBEXresData 2 6 8 6" xfId="27792"/>
    <cellStyle name="SAPBEXresData 2 6 8 7" xfId="27793"/>
    <cellStyle name="SAPBEXresData 2 6 8 8" xfId="27794"/>
    <cellStyle name="SAPBEXresData 2 6 9" xfId="27795"/>
    <cellStyle name="SAPBEXresData 2 7" xfId="27796"/>
    <cellStyle name="SAPBEXresData 2 7 10" xfId="27797"/>
    <cellStyle name="SAPBEXresData 2 7 11" xfId="27798"/>
    <cellStyle name="SAPBEXresData 2 7 12" xfId="27799"/>
    <cellStyle name="SAPBEXresData 2 7 13" xfId="27800"/>
    <cellStyle name="SAPBEXresData 2 7 14" xfId="27801"/>
    <cellStyle name="SAPBEXresData 2 7 15" xfId="27802"/>
    <cellStyle name="SAPBEXresData 2 7 2" xfId="27803"/>
    <cellStyle name="SAPBEXresData 2 7 3" xfId="27804"/>
    <cellStyle name="SAPBEXresData 2 7 3 2" xfId="27805"/>
    <cellStyle name="SAPBEXresData 2 7 3 3" xfId="27806"/>
    <cellStyle name="SAPBEXresData 2 7 3 4" xfId="27807"/>
    <cellStyle name="SAPBEXresData 2 7 3 5" xfId="27808"/>
    <cellStyle name="SAPBEXresData 2 7 3 6" xfId="27809"/>
    <cellStyle name="SAPBEXresData 2 7 3 7" xfId="27810"/>
    <cellStyle name="SAPBEXresData 2 7 3 8" xfId="27811"/>
    <cellStyle name="SAPBEXresData 2 7 4" xfId="27812"/>
    <cellStyle name="SAPBEXresData 2 7 4 2" xfId="27813"/>
    <cellStyle name="SAPBEXresData 2 7 4 3" xfId="27814"/>
    <cellStyle name="SAPBEXresData 2 7 4 4" xfId="27815"/>
    <cellStyle name="SAPBEXresData 2 7 4 5" xfId="27816"/>
    <cellStyle name="SAPBEXresData 2 7 4 6" xfId="27817"/>
    <cellStyle name="SAPBEXresData 2 7 4 7" xfId="27818"/>
    <cellStyle name="SAPBEXresData 2 7 4 8" xfId="27819"/>
    <cellStyle name="SAPBEXresData 2 7 5" xfId="27820"/>
    <cellStyle name="SAPBEXresData 2 7 5 2" xfId="27821"/>
    <cellStyle name="SAPBEXresData 2 7 5 3" xfId="27822"/>
    <cellStyle name="SAPBEXresData 2 7 5 4" xfId="27823"/>
    <cellStyle name="SAPBEXresData 2 7 5 5" xfId="27824"/>
    <cellStyle name="SAPBEXresData 2 7 5 6" xfId="27825"/>
    <cellStyle name="SAPBEXresData 2 7 5 7" xfId="27826"/>
    <cellStyle name="SAPBEXresData 2 7 5 8" xfId="27827"/>
    <cellStyle name="SAPBEXresData 2 7 6" xfId="27828"/>
    <cellStyle name="SAPBEXresData 2 7 6 2" xfId="27829"/>
    <cellStyle name="SAPBEXresData 2 7 6 3" xfId="27830"/>
    <cellStyle name="SAPBEXresData 2 7 6 4" xfId="27831"/>
    <cellStyle name="SAPBEXresData 2 7 6 5" xfId="27832"/>
    <cellStyle name="SAPBEXresData 2 7 6 6" xfId="27833"/>
    <cellStyle name="SAPBEXresData 2 7 6 7" xfId="27834"/>
    <cellStyle name="SAPBEXresData 2 7 6 8" xfId="27835"/>
    <cellStyle name="SAPBEXresData 2 7 7" xfId="27836"/>
    <cellStyle name="SAPBEXresData 2 7 7 2" xfId="27837"/>
    <cellStyle name="SAPBEXresData 2 7 7 3" xfId="27838"/>
    <cellStyle name="SAPBEXresData 2 7 7 4" xfId="27839"/>
    <cellStyle name="SAPBEXresData 2 7 7 5" xfId="27840"/>
    <cellStyle name="SAPBEXresData 2 7 7 6" xfId="27841"/>
    <cellStyle name="SAPBEXresData 2 7 7 7" xfId="27842"/>
    <cellStyle name="SAPBEXresData 2 7 7 8" xfId="27843"/>
    <cellStyle name="SAPBEXresData 2 7 8" xfId="27844"/>
    <cellStyle name="SAPBEXresData 2 7 8 2" xfId="27845"/>
    <cellStyle name="SAPBEXresData 2 7 8 3" xfId="27846"/>
    <cellStyle name="SAPBEXresData 2 7 8 4" xfId="27847"/>
    <cellStyle name="SAPBEXresData 2 7 8 5" xfId="27848"/>
    <cellStyle name="SAPBEXresData 2 7 8 6" xfId="27849"/>
    <cellStyle name="SAPBEXresData 2 7 8 7" xfId="27850"/>
    <cellStyle name="SAPBEXresData 2 7 8 8" xfId="27851"/>
    <cellStyle name="SAPBEXresData 2 7 9" xfId="27852"/>
    <cellStyle name="SAPBEXresData 2 8" xfId="27853"/>
    <cellStyle name="SAPBEXresData 2 8 10" xfId="27854"/>
    <cellStyle name="SAPBEXresData 2 8 11" xfId="27855"/>
    <cellStyle name="SAPBEXresData 2 8 12" xfId="27856"/>
    <cellStyle name="SAPBEXresData 2 8 13" xfId="27857"/>
    <cellStyle name="SAPBEXresData 2 8 14" xfId="27858"/>
    <cellStyle name="SAPBEXresData 2 8 15" xfId="27859"/>
    <cellStyle name="SAPBEXresData 2 8 2" xfId="27860"/>
    <cellStyle name="SAPBEXresData 2 8 3" xfId="27861"/>
    <cellStyle name="SAPBEXresData 2 8 3 2" xfId="27862"/>
    <cellStyle name="SAPBEXresData 2 8 3 3" xfId="27863"/>
    <cellStyle name="SAPBEXresData 2 8 3 4" xfId="27864"/>
    <cellStyle name="SAPBEXresData 2 8 3 5" xfId="27865"/>
    <cellStyle name="SAPBEXresData 2 8 3 6" xfId="27866"/>
    <cellStyle name="SAPBEXresData 2 8 3 7" xfId="27867"/>
    <cellStyle name="SAPBEXresData 2 8 3 8" xfId="27868"/>
    <cellStyle name="SAPBEXresData 2 8 4" xfId="27869"/>
    <cellStyle name="SAPBEXresData 2 8 4 2" xfId="27870"/>
    <cellStyle name="SAPBEXresData 2 8 4 3" xfId="27871"/>
    <cellStyle name="SAPBEXresData 2 8 4 4" xfId="27872"/>
    <cellStyle name="SAPBEXresData 2 8 4 5" xfId="27873"/>
    <cellStyle name="SAPBEXresData 2 8 4 6" xfId="27874"/>
    <cellStyle name="SAPBEXresData 2 8 4 7" xfId="27875"/>
    <cellStyle name="SAPBEXresData 2 8 4 8" xfId="27876"/>
    <cellStyle name="SAPBEXresData 2 8 5" xfId="27877"/>
    <cellStyle name="SAPBEXresData 2 8 5 2" xfId="27878"/>
    <cellStyle name="SAPBEXresData 2 8 5 3" xfId="27879"/>
    <cellStyle name="SAPBEXresData 2 8 5 4" xfId="27880"/>
    <cellStyle name="SAPBEXresData 2 8 5 5" xfId="27881"/>
    <cellStyle name="SAPBEXresData 2 8 5 6" xfId="27882"/>
    <cellStyle name="SAPBEXresData 2 8 5 7" xfId="27883"/>
    <cellStyle name="SAPBEXresData 2 8 5 8" xfId="27884"/>
    <cellStyle name="SAPBEXresData 2 8 6" xfId="27885"/>
    <cellStyle name="SAPBEXresData 2 8 6 2" xfId="27886"/>
    <cellStyle name="SAPBEXresData 2 8 6 3" xfId="27887"/>
    <cellStyle name="SAPBEXresData 2 8 6 4" xfId="27888"/>
    <cellStyle name="SAPBEXresData 2 8 6 5" xfId="27889"/>
    <cellStyle name="SAPBEXresData 2 8 6 6" xfId="27890"/>
    <cellStyle name="SAPBEXresData 2 8 6 7" xfId="27891"/>
    <cellStyle name="SAPBEXresData 2 8 6 8" xfId="27892"/>
    <cellStyle name="SAPBEXresData 2 8 7" xfId="27893"/>
    <cellStyle name="SAPBEXresData 2 8 7 2" xfId="27894"/>
    <cellStyle name="SAPBEXresData 2 8 7 3" xfId="27895"/>
    <cellStyle name="SAPBEXresData 2 8 7 4" xfId="27896"/>
    <cellStyle name="SAPBEXresData 2 8 7 5" xfId="27897"/>
    <cellStyle name="SAPBEXresData 2 8 7 6" xfId="27898"/>
    <cellStyle name="SAPBEXresData 2 8 7 7" xfId="27899"/>
    <cellStyle name="SAPBEXresData 2 8 7 8" xfId="27900"/>
    <cellStyle name="SAPBEXresData 2 8 8" xfId="27901"/>
    <cellStyle name="SAPBEXresData 2 8 8 2" xfId="27902"/>
    <cellStyle name="SAPBEXresData 2 8 8 3" xfId="27903"/>
    <cellStyle name="SAPBEXresData 2 8 8 4" xfId="27904"/>
    <cellStyle name="SAPBEXresData 2 8 8 5" xfId="27905"/>
    <cellStyle name="SAPBEXresData 2 8 8 6" xfId="27906"/>
    <cellStyle name="SAPBEXresData 2 8 8 7" xfId="27907"/>
    <cellStyle name="SAPBEXresData 2 8 8 8" xfId="27908"/>
    <cellStyle name="SAPBEXresData 2 8 9" xfId="27909"/>
    <cellStyle name="SAPBEXresData 3" xfId="27910"/>
    <cellStyle name="SAPBEXresData 4" xfId="27911"/>
    <cellStyle name="SAPBEXresData 4 10" xfId="27912"/>
    <cellStyle name="SAPBEXresData 4 11" xfId="27913"/>
    <cellStyle name="SAPBEXresData 4 12" xfId="27914"/>
    <cellStyle name="SAPBEXresData 4 13" xfId="27915"/>
    <cellStyle name="SAPBEXresData 4 14" xfId="27916"/>
    <cellStyle name="SAPBEXresData 4 15" xfId="27917"/>
    <cellStyle name="SAPBEXresData 4 2" xfId="27918"/>
    <cellStyle name="SAPBEXresData 4 3" xfId="27919"/>
    <cellStyle name="SAPBEXresData 4 3 2" xfId="27920"/>
    <cellStyle name="SAPBEXresData 4 3 3" xfId="27921"/>
    <cellStyle name="SAPBEXresData 4 3 4" xfId="27922"/>
    <cellStyle name="SAPBEXresData 4 3 5" xfId="27923"/>
    <cellStyle name="SAPBEXresData 4 3 6" xfId="27924"/>
    <cellStyle name="SAPBEXresData 4 3 7" xfId="27925"/>
    <cellStyle name="SAPBEXresData 4 3 8" xfId="27926"/>
    <cellStyle name="SAPBEXresData 4 4" xfId="27927"/>
    <cellStyle name="SAPBEXresData 4 4 2" xfId="27928"/>
    <cellStyle name="SAPBEXresData 4 4 3" xfId="27929"/>
    <cellStyle name="SAPBEXresData 4 4 4" xfId="27930"/>
    <cellStyle name="SAPBEXresData 4 4 5" xfId="27931"/>
    <cellStyle name="SAPBEXresData 4 4 6" xfId="27932"/>
    <cellStyle name="SAPBEXresData 4 4 7" xfId="27933"/>
    <cellStyle name="SAPBEXresData 4 4 8" xfId="27934"/>
    <cellStyle name="SAPBEXresData 4 5" xfId="27935"/>
    <cellStyle name="SAPBEXresData 4 5 2" xfId="27936"/>
    <cellStyle name="SAPBEXresData 4 5 3" xfId="27937"/>
    <cellStyle name="SAPBEXresData 4 5 4" xfId="27938"/>
    <cellStyle name="SAPBEXresData 4 5 5" xfId="27939"/>
    <cellStyle name="SAPBEXresData 4 5 6" xfId="27940"/>
    <cellStyle name="SAPBEXresData 4 5 7" xfId="27941"/>
    <cellStyle name="SAPBEXresData 4 5 8" xfId="27942"/>
    <cellStyle name="SAPBEXresData 4 6" xfId="27943"/>
    <cellStyle name="SAPBEXresData 4 6 2" xfId="27944"/>
    <cellStyle name="SAPBEXresData 4 6 3" xfId="27945"/>
    <cellStyle name="SAPBEXresData 4 6 4" xfId="27946"/>
    <cellStyle name="SAPBEXresData 4 6 5" xfId="27947"/>
    <cellStyle name="SAPBEXresData 4 6 6" xfId="27948"/>
    <cellStyle name="SAPBEXresData 4 6 7" xfId="27949"/>
    <cellStyle name="SAPBEXresData 4 6 8" xfId="27950"/>
    <cellStyle name="SAPBEXresData 4 7" xfId="27951"/>
    <cellStyle name="SAPBEXresData 4 7 2" xfId="27952"/>
    <cellStyle name="SAPBEXresData 4 7 3" xfId="27953"/>
    <cellStyle name="SAPBEXresData 4 7 4" xfId="27954"/>
    <cellStyle name="SAPBEXresData 4 7 5" xfId="27955"/>
    <cellStyle name="SAPBEXresData 4 7 6" xfId="27956"/>
    <cellStyle name="SAPBEXresData 4 7 7" xfId="27957"/>
    <cellStyle name="SAPBEXresData 4 7 8" xfId="27958"/>
    <cellStyle name="SAPBEXresData 4 8" xfId="27959"/>
    <cellStyle name="SAPBEXresData 4 8 2" xfId="27960"/>
    <cellStyle name="SAPBEXresData 4 8 3" xfId="27961"/>
    <cellStyle name="SAPBEXresData 4 8 4" xfId="27962"/>
    <cellStyle name="SAPBEXresData 4 8 5" xfId="27963"/>
    <cellStyle name="SAPBEXresData 4 8 6" xfId="27964"/>
    <cellStyle name="SAPBEXresData 4 8 7" xfId="27965"/>
    <cellStyle name="SAPBEXresData 4 8 8" xfId="27966"/>
    <cellStyle name="SAPBEXresData 4 9" xfId="27967"/>
    <cellStyle name="SAPBEXresData 5" xfId="27968"/>
    <cellStyle name="SAPBEXresData 5 10" xfId="27969"/>
    <cellStyle name="SAPBEXresData 5 11" xfId="27970"/>
    <cellStyle name="SAPBEXresData 5 12" xfId="27971"/>
    <cellStyle name="SAPBEXresData 5 13" xfId="27972"/>
    <cellStyle name="SAPBEXresData 5 14" xfId="27973"/>
    <cellStyle name="SAPBEXresData 5 15" xfId="27974"/>
    <cellStyle name="SAPBEXresData 5 2" xfId="27975"/>
    <cellStyle name="SAPBEXresData 5 3" xfId="27976"/>
    <cellStyle name="SAPBEXresData 5 3 2" xfId="27977"/>
    <cellStyle name="SAPBEXresData 5 3 3" xfId="27978"/>
    <cellStyle name="SAPBEXresData 5 3 4" xfId="27979"/>
    <cellStyle name="SAPBEXresData 5 3 5" xfId="27980"/>
    <cellStyle name="SAPBEXresData 5 3 6" xfId="27981"/>
    <cellStyle name="SAPBEXresData 5 3 7" xfId="27982"/>
    <cellStyle name="SAPBEXresData 5 3 8" xfId="27983"/>
    <cellStyle name="SAPBEXresData 5 4" xfId="27984"/>
    <cellStyle name="SAPBEXresData 5 4 2" xfId="27985"/>
    <cellStyle name="SAPBEXresData 5 4 3" xfId="27986"/>
    <cellStyle name="SAPBEXresData 5 4 4" xfId="27987"/>
    <cellStyle name="SAPBEXresData 5 4 5" xfId="27988"/>
    <cellStyle name="SAPBEXresData 5 4 6" xfId="27989"/>
    <cellStyle name="SAPBEXresData 5 4 7" xfId="27990"/>
    <cellStyle name="SAPBEXresData 5 4 8" xfId="27991"/>
    <cellStyle name="SAPBEXresData 5 5" xfId="27992"/>
    <cellStyle name="SAPBEXresData 5 5 2" xfId="27993"/>
    <cellStyle name="SAPBEXresData 5 5 3" xfId="27994"/>
    <cellStyle name="SAPBEXresData 5 5 4" xfId="27995"/>
    <cellStyle name="SAPBEXresData 5 5 5" xfId="27996"/>
    <cellStyle name="SAPBEXresData 5 5 6" xfId="27997"/>
    <cellStyle name="SAPBEXresData 5 5 7" xfId="27998"/>
    <cellStyle name="SAPBEXresData 5 5 8" xfId="27999"/>
    <cellStyle name="SAPBEXresData 5 6" xfId="28000"/>
    <cellStyle name="SAPBEXresData 5 6 2" xfId="28001"/>
    <cellStyle name="SAPBEXresData 5 6 3" xfId="28002"/>
    <cellStyle name="SAPBEXresData 5 6 4" xfId="28003"/>
    <cellStyle name="SAPBEXresData 5 6 5" xfId="28004"/>
    <cellStyle name="SAPBEXresData 5 6 6" xfId="28005"/>
    <cellStyle name="SAPBEXresData 5 6 7" xfId="28006"/>
    <cellStyle name="SAPBEXresData 5 6 8" xfId="28007"/>
    <cellStyle name="SAPBEXresData 5 7" xfId="28008"/>
    <cellStyle name="SAPBEXresData 5 7 2" xfId="28009"/>
    <cellStyle name="SAPBEXresData 5 7 3" xfId="28010"/>
    <cellStyle name="SAPBEXresData 5 7 4" xfId="28011"/>
    <cellStyle name="SAPBEXresData 5 7 5" xfId="28012"/>
    <cellStyle name="SAPBEXresData 5 7 6" xfId="28013"/>
    <cellStyle name="SAPBEXresData 5 7 7" xfId="28014"/>
    <cellStyle name="SAPBEXresData 5 7 8" xfId="28015"/>
    <cellStyle name="SAPBEXresData 5 8" xfId="28016"/>
    <cellStyle name="SAPBEXresData 5 8 2" xfId="28017"/>
    <cellStyle name="SAPBEXresData 5 8 3" xfId="28018"/>
    <cellStyle name="SAPBEXresData 5 8 4" xfId="28019"/>
    <cellStyle name="SAPBEXresData 5 8 5" xfId="28020"/>
    <cellStyle name="SAPBEXresData 5 8 6" xfId="28021"/>
    <cellStyle name="SAPBEXresData 5 8 7" xfId="28022"/>
    <cellStyle name="SAPBEXresData 5 8 8" xfId="28023"/>
    <cellStyle name="SAPBEXresData 5 9" xfId="28024"/>
    <cellStyle name="SAPBEXresData 6" xfId="28025"/>
    <cellStyle name="SAPBEXresData 6 10" xfId="28026"/>
    <cellStyle name="SAPBEXresData 6 11" xfId="28027"/>
    <cellStyle name="SAPBEXresData 6 12" xfId="28028"/>
    <cellStyle name="SAPBEXresData 6 13" xfId="28029"/>
    <cellStyle name="SAPBEXresData 6 14" xfId="28030"/>
    <cellStyle name="SAPBEXresData 6 15" xfId="28031"/>
    <cellStyle name="SAPBEXresData 6 2" xfId="28032"/>
    <cellStyle name="SAPBEXresData 6 3" xfId="28033"/>
    <cellStyle name="SAPBEXresData 6 3 2" xfId="28034"/>
    <cellStyle name="SAPBEXresData 6 3 3" xfId="28035"/>
    <cellStyle name="SAPBEXresData 6 3 4" xfId="28036"/>
    <cellStyle name="SAPBEXresData 6 3 5" xfId="28037"/>
    <cellStyle name="SAPBEXresData 6 3 6" xfId="28038"/>
    <cellStyle name="SAPBEXresData 6 3 7" xfId="28039"/>
    <cellStyle name="SAPBEXresData 6 3 8" xfId="28040"/>
    <cellStyle name="SAPBEXresData 6 4" xfId="28041"/>
    <cellStyle name="SAPBEXresData 6 4 2" xfId="28042"/>
    <cellStyle name="SAPBEXresData 6 4 3" xfId="28043"/>
    <cellStyle name="SAPBEXresData 6 4 4" xfId="28044"/>
    <cellStyle name="SAPBEXresData 6 4 5" xfId="28045"/>
    <cellStyle name="SAPBEXresData 6 4 6" xfId="28046"/>
    <cellStyle name="SAPBEXresData 6 4 7" xfId="28047"/>
    <cellStyle name="SAPBEXresData 6 4 8" xfId="28048"/>
    <cellStyle name="SAPBEXresData 6 5" xfId="28049"/>
    <cellStyle name="SAPBEXresData 6 5 2" xfId="28050"/>
    <cellStyle name="SAPBEXresData 6 5 3" xfId="28051"/>
    <cellStyle name="SAPBEXresData 6 5 4" xfId="28052"/>
    <cellStyle name="SAPBEXresData 6 5 5" xfId="28053"/>
    <cellStyle name="SAPBEXresData 6 5 6" xfId="28054"/>
    <cellStyle name="SAPBEXresData 6 5 7" xfId="28055"/>
    <cellStyle name="SAPBEXresData 6 5 8" xfId="28056"/>
    <cellStyle name="SAPBEXresData 6 6" xfId="28057"/>
    <cellStyle name="SAPBEXresData 6 6 2" xfId="28058"/>
    <cellStyle name="SAPBEXresData 6 6 3" xfId="28059"/>
    <cellStyle name="SAPBEXresData 6 6 4" xfId="28060"/>
    <cellStyle name="SAPBEXresData 6 6 5" xfId="28061"/>
    <cellStyle name="SAPBEXresData 6 6 6" xfId="28062"/>
    <cellStyle name="SAPBEXresData 6 6 7" xfId="28063"/>
    <cellStyle name="SAPBEXresData 6 6 8" xfId="28064"/>
    <cellStyle name="SAPBEXresData 6 7" xfId="28065"/>
    <cellStyle name="SAPBEXresData 6 7 2" xfId="28066"/>
    <cellStyle name="SAPBEXresData 6 7 3" xfId="28067"/>
    <cellStyle name="SAPBEXresData 6 7 4" xfId="28068"/>
    <cellStyle name="SAPBEXresData 6 7 5" xfId="28069"/>
    <cellStyle name="SAPBEXresData 6 7 6" xfId="28070"/>
    <cellStyle name="SAPBEXresData 6 7 7" xfId="28071"/>
    <cellStyle name="SAPBEXresData 6 7 8" xfId="28072"/>
    <cellStyle name="SAPBEXresData 6 8" xfId="28073"/>
    <cellStyle name="SAPBEXresData 6 8 2" xfId="28074"/>
    <cellStyle name="SAPBEXresData 6 8 3" xfId="28075"/>
    <cellStyle name="SAPBEXresData 6 8 4" xfId="28076"/>
    <cellStyle name="SAPBEXresData 6 8 5" xfId="28077"/>
    <cellStyle name="SAPBEXresData 6 8 6" xfId="28078"/>
    <cellStyle name="SAPBEXresData 6 8 7" xfId="28079"/>
    <cellStyle name="SAPBEXresData 6 8 8" xfId="28080"/>
    <cellStyle name="SAPBEXresData 6 9" xfId="28081"/>
    <cellStyle name="SAPBEXresData 7" xfId="28082"/>
    <cellStyle name="SAPBEXresData 7 10" xfId="28083"/>
    <cellStyle name="SAPBEXresData 7 11" xfId="28084"/>
    <cellStyle name="SAPBEXresData 7 12" xfId="28085"/>
    <cellStyle name="SAPBEXresData 7 13" xfId="28086"/>
    <cellStyle name="SAPBEXresData 7 14" xfId="28087"/>
    <cellStyle name="SAPBEXresData 7 15" xfId="28088"/>
    <cellStyle name="SAPBEXresData 7 2" xfId="28089"/>
    <cellStyle name="SAPBEXresData 7 3" xfId="28090"/>
    <cellStyle name="SAPBEXresData 7 3 2" xfId="28091"/>
    <cellStyle name="SAPBEXresData 7 3 3" xfId="28092"/>
    <cellStyle name="SAPBEXresData 7 3 4" xfId="28093"/>
    <cellStyle name="SAPBEXresData 7 3 5" xfId="28094"/>
    <cellStyle name="SAPBEXresData 7 3 6" xfId="28095"/>
    <cellStyle name="SAPBEXresData 7 3 7" xfId="28096"/>
    <cellStyle name="SAPBEXresData 7 3 8" xfId="28097"/>
    <cellStyle name="SAPBEXresData 7 4" xfId="28098"/>
    <cellStyle name="SAPBEXresData 7 4 2" xfId="28099"/>
    <cellStyle name="SAPBEXresData 7 4 3" xfId="28100"/>
    <cellStyle name="SAPBEXresData 7 4 4" xfId="28101"/>
    <cellStyle name="SAPBEXresData 7 4 5" xfId="28102"/>
    <cellStyle name="SAPBEXresData 7 4 6" xfId="28103"/>
    <cellStyle name="SAPBEXresData 7 4 7" xfId="28104"/>
    <cellStyle name="SAPBEXresData 7 4 8" xfId="28105"/>
    <cellStyle name="SAPBEXresData 7 5" xfId="28106"/>
    <cellStyle name="SAPBEXresData 7 5 2" xfId="28107"/>
    <cellStyle name="SAPBEXresData 7 5 3" xfId="28108"/>
    <cellStyle name="SAPBEXresData 7 5 4" xfId="28109"/>
    <cellStyle name="SAPBEXresData 7 5 5" xfId="28110"/>
    <cellStyle name="SAPBEXresData 7 5 6" xfId="28111"/>
    <cellStyle name="SAPBEXresData 7 5 7" xfId="28112"/>
    <cellStyle name="SAPBEXresData 7 5 8" xfId="28113"/>
    <cellStyle name="SAPBEXresData 7 6" xfId="28114"/>
    <cellStyle name="SAPBEXresData 7 6 2" xfId="28115"/>
    <cellStyle name="SAPBEXresData 7 6 3" xfId="28116"/>
    <cellStyle name="SAPBEXresData 7 6 4" xfId="28117"/>
    <cellStyle name="SAPBEXresData 7 6 5" xfId="28118"/>
    <cellStyle name="SAPBEXresData 7 6 6" xfId="28119"/>
    <cellStyle name="SAPBEXresData 7 6 7" xfId="28120"/>
    <cellStyle name="SAPBEXresData 7 6 8" xfId="28121"/>
    <cellStyle name="SAPBEXresData 7 7" xfId="28122"/>
    <cellStyle name="SAPBEXresData 7 7 2" xfId="28123"/>
    <cellStyle name="SAPBEXresData 7 7 3" xfId="28124"/>
    <cellStyle name="SAPBEXresData 7 7 4" xfId="28125"/>
    <cellStyle name="SAPBEXresData 7 7 5" xfId="28126"/>
    <cellStyle name="SAPBEXresData 7 7 6" xfId="28127"/>
    <cellStyle name="SAPBEXresData 7 7 7" xfId="28128"/>
    <cellStyle name="SAPBEXresData 7 7 8" xfId="28129"/>
    <cellStyle name="SAPBEXresData 7 8" xfId="28130"/>
    <cellStyle name="SAPBEXresData 7 8 2" xfId="28131"/>
    <cellStyle name="SAPBEXresData 7 8 3" xfId="28132"/>
    <cellStyle name="SAPBEXresData 7 8 4" xfId="28133"/>
    <cellStyle name="SAPBEXresData 7 8 5" xfId="28134"/>
    <cellStyle name="SAPBEXresData 7 8 6" xfId="28135"/>
    <cellStyle name="SAPBEXresData 7 8 7" xfId="28136"/>
    <cellStyle name="SAPBEXresData 7 8 8" xfId="28137"/>
    <cellStyle name="SAPBEXresData 7 9" xfId="28138"/>
    <cellStyle name="SAPBEXresData 8" xfId="28139"/>
    <cellStyle name="SAPBEXresData 8 10" xfId="28140"/>
    <cellStyle name="SAPBEXresData 8 11" xfId="28141"/>
    <cellStyle name="SAPBEXresData 8 12" xfId="28142"/>
    <cellStyle name="SAPBEXresData 8 13" xfId="28143"/>
    <cellStyle name="SAPBEXresData 8 14" xfId="28144"/>
    <cellStyle name="SAPBEXresData 8 15" xfId="28145"/>
    <cellStyle name="SAPBEXresData 8 2" xfId="28146"/>
    <cellStyle name="SAPBEXresData 8 3" xfId="28147"/>
    <cellStyle name="SAPBEXresData 8 3 2" xfId="28148"/>
    <cellStyle name="SAPBEXresData 8 3 3" xfId="28149"/>
    <cellStyle name="SAPBEXresData 8 3 4" xfId="28150"/>
    <cellStyle name="SAPBEXresData 8 3 5" xfId="28151"/>
    <cellStyle name="SAPBEXresData 8 3 6" xfId="28152"/>
    <cellStyle name="SAPBEXresData 8 3 7" xfId="28153"/>
    <cellStyle name="SAPBEXresData 8 3 8" xfId="28154"/>
    <cellStyle name="SAPBEXresData 8 4" xfId="28155"/>
    <cellStyle name="SAPBEXresData 8 4 2" xfId="28156"/>
    <cellStyle name="SAPBEXresData 8 4 3" xfId="28157"/>
    <cellStyle name="SAPBEXresData 8 4 4" xfId="28158"/>
    <cellStyle name="SAPBEXresData 8 4 5" xfId="28159"/>
    <cellStyle name="SAPBEXresData 8 4 6" xfId="28160"/>
    <cellStyle name="SAPBEXresData 8 4 7" xfId="28161"/>
    <cellStyle name="SAPBEXresData 8 4 8" xfId="28162"/>
    <cellStyle name="SAPBEXresData 8 5" xfId="28163"/>
    <cellStyle name="SAPBEXresData 8 5 2" xfId="28164"/>
    <cellStyle name="SAPBEXresData 8 5 3" xfId="28165"/>
    <cellStyle name="SAPBEXresData 8 5 4" xfId="28166"/>
    <cellStyle name="SAPBEXresData 8 5 5" xfId="28167"/>
    <cellStyle name="SAPBEXresData 8 5 6" xfId="28168"/>
    <cellStyle name="SAPBEXresData 8 5 7" xfId="28169"/>
    <cellStyle name="SAPBEXresData 8 5 8" xfId="28170"/>
    <cellStyle name="SAPBEXresData 8 6" xfId="28171"/>
    <cellStyle name="SAPBEXresData 8 6 2" xfId="28172"/>
    <cellStyle name="SAPBEXresData 8 6 3" xfId="28173"/>
    <cellStyle name="SAPBEXresData 8 6 4" xfId="28174"/>
    <cellStyle name="SAPBEXresData 8 6 5" xfId="28175"/>
    <cellStyle name="SAPBEXresData 8 6 6" xfId="28176"/>
    <cellStyle name="SAPBEXresData 8 6 7" xfId="28177"/>
    <cellStyle name="SAPBEXresData 8 6 8" xfId="28178"/>
    <cellStyle name="SAPBEXresData 8 7" xfId="28179"/>
    <cellStyle name="SAPBEXresData 8 7 2" xfId="28180"/>
    <cellStyle name="SAPBEXresData 8 7 3" xfId="28181"/>
    <cellStyle name="SAPBEXresData 8 7 4" xfId="28182"/>
    <cellStyle name="SAPBEXresData 8 7 5" xfId="28183"/>
    <cellStyle name="SAPBEXresData 8 7 6" xfId="28184"/>
    <cellStyle name="SAPBEXresData 8 7 7" xfId="28185"/>
    <cellStyle name="SAPBEXresData 8 7 8" xfId="28186"/>
    <cellStyle name="SAPBEXresData 8 8" xfId="28187"/>
    <cellStyle name="SAPBEXresData 8 8 2" xfId="28188"/>
    <cellStyle name="SAPBEXresData 8 8 3" xfId="28189"/>
    <cellStyle name="SAPBEXresData 8 8 4" xfId="28190"/>
    <cellStyle name="SAPBEXresData 8 8 5" xfId="28191"/>
    <cellStyle name="SAPBEXresData 8 8 6" xfId="28192"/>
    <cellStyle name="SAPBEXresData 8 8 7" xfId="28193"/>
    <cellStyle name="SAPBEXresData 8 8 8" xfId="28194"/>
    <cellStyle name="SAPBEXresData 8 9" xfId="28195"/>
    <cellStyle name="SAPBEXresData 9" xfId="28196"/>
    <cellStyle name="SAPBEXresData 9 10" xfId="28197"/>
    <cellStyle name="SAPBEXresData 9 11" xfId="28198"/>
    <cellStyle name="SAPBEXresData 9 12" xfId="28199"/>
    <cellStyle name="SAPBEXresData 9 13" xfId="28200"/>
    <cellStyle name="SAPBEXresData 9 14" xfId="28201"/>
    <cellStyle name="SAPBEXresData 9 15" xfId="28202"/>
    <cellStyle name="SAPBEXresData 9 2" xfId="28203"/>
    <cellStyle name="SAPBEXresData 9 3" xfId="28204"/>
    <cellStyle name="SAPBEXresData 9 3 2" xfId="28205"/>
    <cellStyle name="SAPBEXresData 9 3 3" xfId="28206"/>
    <cellStyle name="SAPBEXresData 9 3 4" xfId="28207"/>
    <cellStyle name="SAPBEXresData 9 3 5" xfId="28208"/>
    <cellStyle name="SAPBEXresData 9 3 6" xfId="28209"/>
    <cellStyle name="SAPBEXresData 9 3 7" xfId="28210"/>
    <cellStyle name="SAPBEXresData 9 3 8" xfId="28211"/>
    <cellStyle name="SAPBEXresData 9 4" xfId="28212"/>
    <cellStyle name="SAPBEXresData 9 4 2" xfId="28213"/>
    <cellStyle name="SAPBEXresData 9 4 3" xfId="28214"/>
    <cellStyle name="SAPBEXresData 9 4 4" xfId="28215"/>
    <cellStyle name="SAPBEXresData 9 4 5" xfId="28216"/>
    <cellStyle name="SAPBEXresData 9 4 6" xfId="28217"/>
    <cellStyle name="SAPBEXresData 9 4 7" xfId="28218"/>
    <cellStyle name="SAPBEXresData 9 4 8" xfId="28219"/>
    <cellStyle name="SAPBEXresData 9 5" xfId="28220"/>
    <cellStyle name="SAPBEXresData 9 5 2" xfId="28221"/>
    <cellStyle name="SAPBEXresData 9 5 3" xfId="28222"/>
    <cellStyle name="SAPBEXresData 9 5 4" xfId="28223"/>
    <cellStyle name="SAPBEXresData 9 5 5" xfId="28224"/>
    <cellStyle name="SAPBEXresData 9 5 6" xfId="28225"/>
    <cellStyle name="SAPBEXresData 9 5 7" xfId="28226"/>
    <cellStyle name="SAPBEXresData 9 5 8" xfId="28227"/>
    <cellStyle name="SAPBEXresData 9 6" xfId="28228"/>
    <cellStyle name="SAPBEXresData 9 6 2" xfId="28229"/>
    <cellStyle name="SAPBEXresData 9 6 3" xfId="28230"/>
    <cellStyle name="SAPBEXresData 9 6 4" xfId="28231"/>
    <cellStyle name="SAPBEXresData 9 6 5" xfId="28232"/>
    <cellStyle name="SAPBEXresData 9 6 6" xfId="28233"/>
    <cellStyle name="SAPBEXresData 9 6 7" xfId="28234"/>
    <cellStyle name="SAPBEXresData 9 6 8" xfId="28235"/>
    <cellStyle name="SAPBEXresData 9 7" xfId="28236"/>
    <cellStyle name="SAPBEXresData 9 7 2" xfId="28237"/>
    <cellStyle name="SAPBEXresData 9 7 3" xfId="28238"/>
    <cellStyle name="SAPBEXresData 9 7 4" xfId="28239"/>
    <cellStyle name="SAPBEXresData 9 7 5" xfId="28240"/>
    <cellStyle name="SAPBEXresData 9 7 6" xfId="28241"/>
    <cellStyle name="SAPBEXresData 9 7 7" xfId="28242"/>
    <cellStyle name="SAPBEXresData 9 7 8" xfId="28243"/>
    <cellStyle name="SAPBEXresData 9 8" xfId="28244"/>
    <cellStyle name="SAPBEXresData 9 8 2" xfId="28245"/>
    <cellStyle name="SAPBEXresData 9 8 3" xfId="28246"/>
    <cellStyle name="SAPBEXresData 9 8 4" xfId="28247"/>
    <cellStyle name="SAPBEXresData 9 8 5" xfId="28248"/>
    <cellStyle name="SAPBEXresData 9 8 6" xfId="28249"/>
    <cellStyle name="SAPBEXresData 9 8 7" xfId="28250"/>
    <cellStyle name="SAPBEXresData 9 8 8" xfId="28251"/>
    <cellStyle name="SAPBEXresData 9 9" xfId="28252"/>
    <cellStyle name="SAPBEXresDataEmph" xfId="28253"/>
    <cellStyle name="SAPBEXresDataEmph 2" xfId="28254"/>
    <cellStyle name="SAPBEXresDataEmph 2 2" xfId="28255"/>
    <cellStyle name="SAPBEXresDataEmph 2 3" xfId="28256"/>
    <cellStyle name="SAPBEXresDataEmph 2 3 10" xfId="28257"/>
    <cellStyle name="SAPBEXresDataEmph 2 3 11" xfId="28258"/>
    <cellStyle name="SAPBEXresDataEmph 2 3 12" xfId="28259"/>
    <cellStyle name="SAPBEXresDataEmph 2 3 13" xfId="28260"/>
    <cellStyle name="SAPBEXresDataEmph 2 3 14" xfId="28261"/>
    <cellStyle name="SAPBEXresDataEmph 2 3 15" xfId="28262"/>
    <cellStyle name="SAPBEXresDataEmph 2 3 2" xfId="28263"/>
    <cellStyle name="SAPBEXresDataEmph 2 3 3" xfId="28264"/>
    <cellStyle name="SAPBEXresDataEmph 2 3 3 2" xfId="28265"/>
    <cellStyle name="SAPBEXresDataEmph 2 3 3 3" xfId="28266"/>
    <cellStyle name="SAPBEXresDataEmph 2 3 3 4" xfId="28267"/>
    <cellStyle name="SAPBEXresDataEmph 2 3 3 5" xfId="28268"/>
    <cellStyle name="SAPBEXresDataEmph 2 3 3 6" xfId="28269"/>
    <cellStyle name="SAPBEXresDataEmph 2 3 3 7" xfId="28270"/>
    <cellStyle name="SAPBEXresDataEmph 2 3 3 8" xfId="28271"/>
    <cellStyle name="SAPBEXresDataEmph 2 3 4" xfId="28272"/>
    <cellStyle name="SAPBEXresDataEmph 2 3 4 2" xfId="28273"/>
    <cellStyle name="SAPBEXresDataEmph 2 3 4 3" xfId="28274"/>
    <cellStyle name="SAPBEXresDataEmph 2 3 4 4" xfId="28275"/>
    <cellStyle name="SAPBEXresDataEmph 2 3 4 5" xfId="28276"/>
    <cellStyle name="SAPBEXresDataEmph 2 3 4 6" xfId="28277"/>
    <cellStyle name="SAPBEXresDataEmph 2 3 4 7" xfId="28278"/>
    <cellStyle name="SAPBEXresDataEmph 2 3 4 8" xfId="28279"/>
    <cellStyle name="SAPBEXresDataEmph 2 3 5" xfId="28280"/>
    <cellStyle name="SAPBEXresDataEmph 2 3 5 2" xfId="28281"/>
    <cellStyle name="SAPBEXresDataEmph 2 3 5 3" xfId="28282"/>
    <cellStyle name="SAPBEXresDataEmph 2 3 5 4" xfId="28283"/>
    <cellStyle name="SAPBEXresDataEmph 2 3 5 5" xfId="28284"/>
    <cellStyle name="SAPBEXresDataEmph 2 3 5 6" xfId="28285"/>
    <cellStyle name="SAPBEXresDataEmph 2 3 5 7" xfId="28286"/>
    <cellStyle name="SAPBEXresDataEmph 2 3 5 8" xfId="28287"/>
    <cellStyle name="SAPBEXresDataEmph 2 3 6" xfId="28288"/>
    <cellStyle name="SAPBEXresDataEmph 2 3 6 2" xfId="28289"/>
    <cellStyle name="SAPBEXresDataEmph 2 3 6 3" xfId="28290"/>
    <cellStyle name="SAPBEXresDataEmph 2 3 6 4" xfId="28291"/>
    <cellStyle name="SAPBEXresDataEmph 2 3 6 5" xfId="28292"/>
    <cellStyle name="SAPBEXresDataEmph 2 3 6 6" xfId="28293"/>
    <cellStyle name="SAPBEXresDataEmph 2 3 6 7" xfId="28294"/>
    <cellStyle name="SAPBEXresDataEmph 2 3 6 8" xfId="28295"/>
    <cellStyle name="SAPBEXresDataEmph 2 3 7" xfId="28296"/>
    <cellStyle name="SAPBEXresDataEmph 2 3 7 2" xfId="28297"/>
    <cellStyle name="SAPBEXresDataEmph 2 3 7 3" xfId="28298"/>
    <cellStyle name="SAPBEXresDataEmph 2 3 7 4" xfId="28299"/>
    <cellStyle name="SAPBEXresDataEmph 2 3 7 5" xfId="28300"/>
    <cellStyle name="SAPBEXresDataEmph 2 3 7 6" xfId="28301"/>
    <cellStyle name="SAPBEXresDataEmph 2 3 7 7" xfId="28302"/>
    <cellStyle name="SAPBEXresDataEmph 2 3 7 8" xfId="28303"/>
    <cellStyle name="SAPBEXresDataEmph 2 3 8" xfId="28304"/>
    <cellStyle name="SAPBEXresDataEmph 2 3 8 2" xfId="28305"/>
    <cellStyle name="SAPBEXresDataEmph 2 3 8 3" xfId="28306"/>
    <cellStyle name="SAPBEXresDataEmph 2 3 8 4" xfId="28307"/>
    <cellStyle name="SAPBEXresDataEmph 2 3 8 5" xfId="28308"/>
    <cellStyle name="SAPBEXresDataEmph 2 3 8 6" xfId="28309"/>
    <cellStyle name="SAPBEXresDataEmph 2 3 8 7" xfId="28310"/>
    <cellStyle name="SAPBEXresDataEmph 2 3 8 8" xfId="28311"/>
    <cellStyle name="SAPBEXresDataEmph 2 3 9" xfId="28312"/>
    <cellStyle name="SAPBEXresDataEmph 2 4" xfId="28313"/>
    <cellStyle name="SAPBEXresDataEmph 2 4 10" xfId="28314"/>
    <cellStyle name="SAPBEXresDataEmph 2 4 11" xfId="28315"/>
    <cellStyle name="SAPBEXresDataEmph 2 4 12" xfId="28316"/>
    <cellStyle name="SAPBEXresDataEmph 2 4 13" xfId="28317"/>
    <cellStyle name="SAPBEXresDataEmph 2 4 14" xfId="28318"/>
    <cellStyle name="SAPBEXresDataEmph 2 4 15" xfId="28319"/>
    <cellStyle name="SAPBEXresDataEmph 2 4 2" xfId="28320"/>
    <cellStyle name="SAPBEXresDataEmph 2 4 3" xfId="28321"/>
    <cellStyle name="SAPBEXresDataEmph 2 4 3 2" xfId="28322"/>
    <cellStyle name="SAPBEXresDataEmph 2 4 3 3" xfId="28323"/>
    <cellStyle name="SAPBEXresDataEmph 2 4 3 4" xfId="28324"/>
    <cellStyle name="SAPBEXresDataEmph 2 4 3 5" xfId="28325"/>
    <cellStyle name="SAPBEXresDataEmph 2 4 3 6" xfId="28326"/>
    <cellStyle name="SAPBEXresDataEmph 2 4 3 7" xfId="28327"/>
    <cellStyle name="SAPBEXresDataEmph 2 4 3 8" xfId="28328"/>
    <cellStyle name="SAPBEXresDataEmph 2 4 4" xfId="28329"/>
    <cellStyle name="SAPBEXresDataEmph 2 4 4 2" xfId="28330"/>
    <cellStyle name="SAPBEXresDataEmph 2 4 4 3" xfId="28331"/>
    <cellStyle name="SAPBEXresDataEmph 2 4 4 4" xfId="28332"/>
    <cellStyle name="SAPBEXresDataEmph 2 4 4 5" xfId="28333"/>
    <cellStyle name="SAPBEXresDataEmph 2 4 4 6" xfId="28334"/>
    <cellStyle name="SAPBEXresDataEmph 2 4 4 7" xfId="28335"/>
    <cellStyle name="SAPBEXresDataEmph 2 4 4 8" xfId="28336"/>
    <cellStyle name="SAPBEXresDataEmph 2 4 5" xfId="28337"/>
    <cellStyle name="SAPBEXresDataEmph 2 4 5 2" xfId="28338"/>
    <cellStyle name="SAPBEXresDataEmph 2 4 5 3" xfId="28339"/>
    <cellStyle name="SAPBEXresDataEmph 2 4 5 4" xfId="28340"/>
    <cellStyle name="SAPBEXresDataEmph 2 4 5 5" xfId="28341"/>
    <cellStyle name="SAPBEXresDataEmph 2 4 5 6" xfId="28342"/>
    <cellStyle name="SAPBEXresDataEmph 2 4 5 7" xfId="28343"/>
    <cellStyle name="SAPBEXresDataEmph 2 4 5 8" xfId="28344"/>
    <cellStyle name="SAPBEXresDataEmph 2 4 6" xfId="28345"/>
    <cellStyle name="SAPBEXresDataEmph 2 4 6 2" xfId="28346"/>
    <cellStyle name="SAPBEXresDataEmph 2 4 6 3" xfId="28347"/>
    <cellStyle name="SAPBEXresDataEmph 2 4 6 4" xfId="28348"/>
    <cellStyle name="SAPBEXresDataEmph 2 4 6 5" xfId="28349"/>
    <cellStyle name="SAPBEXresDataEmph 2 4 6 6" xfId="28350"/>
    <cellStyle name="SAPBEXresDataEmph 2 4 6 7" xfId="28351"/>
    <cellStyle name="SAPBEXresDataEmph 2 4 6 8" xfId="28352"/>
    <cellStyle name="SAPBEXresDataEmph 2 4 7" xfId="28353"/>
    <cellStyle name="SAPBEXresDataEmph 2 4 7 2" xfId="28354"/>
    <cellStyle name="SAPBEXresDataEmph 2 4 7 3" xfId="28355"/>
    <cellStyle name="SAPBEXresDataEmph 2 4 7 4" xfId="28356"/>
    <cellStyle name="SAPBEXresDataEmph 2 4 7 5" xfId="28357"/>
    <cellStyle name="SAPBEXresDataEmph 2 4 7 6" xfId="28358"/>
    <cellStyle name="SAPBEXresDataEmph 2 4 7 7" xfId="28359"/>
    <cellStyle name="SAPBEXresDataEmph 2 4 7 8" xfId="28360"/>
    <cellStyle name="SAPBEXresDataEmph 2 4 8" xfId="28361"/>
    <cellStyle name="SAPBEXresDataEmph 2 4 8 2" xfId="28362"/>
    <cellStyle name="SAPBEXresDataEmph 2 4 8 3" xfId="28363"/>
    <cellStyle name="SAPBEXresDataEmph 2 4 8 4" xfId="28364"/>
    <cellStyle name="SAPBEXresDataEmph 2 4 8 5" xfId="28365"/>
    <cellStyle name="SAPBEXresDataEmph 2 4 8 6" xfId="28366"/>
    <cellStyle name="SAPBEXresDataEmph 2 4 8 7" xfId="28367"/>
    <cellStyle name="SAPBEXresDataEmph 2 4 8 8" xfId="28368"/>
    <cellStyle name="SAPBEXresDataEmph 2 4 9" xfId="28369"/>
    <cellStyle name="SAPBEXresDataEmph 2 5" xfId="28370"/>
    <cellStyle name="SAPBEXresDataEmph 2 5 10" xfId="28371"/>
    <cellStyle name="SAPBEXresDataEmph 2 5 11" xfId="28372"/>
    <cellStyle name="SAPBEXresDataEmph 2 5 12" xfId="28373"/>
    <cellStyle name="SAPBEXresDataEmph 2 5 13" xfId="28374"/>
    <cellStyle name="SAPBEXresDataEmph 2 5 14" xfId="28375"/>
    <cellStyle name="SAPBEXresDataEmph 2 5 15" xfId="28376"/>
    <cellStyle name="SAPBEXresDataEmph 2 5 2" xfId="28377"/>
    <cellStyle name="SAPBEXresDataEmph 2 5 3" xfId="28378"/>
    <cellStyle name="SAPBEXresDataEmph 2 5 3 2" xfId="28379"/>
    <cellStyle name="SAPBEXresDataEmph 2 5 3 3" xfId="28380"/>
    <cellStyle name="SAPBEXresDataEmph 2 5 3 4" xfId="28381"/>
    <cellStyle name="SAPBEXresDataEmph 2 5 3 5" xfId="28382"/>
    <cellStyle name="SAPBEXresDataEmph 2 5 3 6" xfId="28383"/>
    <cellStyle name="SAPBEXresDataEmph 2 5 3 7" xfId="28384"/>
    <cellStyle name="SAPBEXresDataEmph 2 5 3 8" xfId="28385"/>
    <cellStyle name="SAPBEXresDataEmph 2 5 4" xfId="28386"/>
    <cellStyle name="SAPBEXresDataEmph 2 5 4 2" xfId="28387"/>
    <cellStyle name="SAPBEXresDataEmph 2 5 4 3" xfId="28388"/>
    <cellStyle name="SAPBEXresDataEmph 2 5 4 4" xfId="28389"/>
    <cellStyle name="SAPBEXresDataEmph 2 5 4 5" xfId="28390"/>
    <cellStyle name="SAPBEXresDataEmph 2 5 4 6" xfId="28391"/>
    <cellStyle name="SAPBEXresDataEmph 2 5 4 7" xfId="28392"/>
    <cellStyle name="SAPBEXresDataEmph 2 5 4 8" xfId="28393"/>
    <cellStyle name="SAPBEXresDataEmph 2 5 5" xfId="28394"/>
    <cellStyle name="SAPBEXresDataEmph 2 5 5 2" xfId="28395"/>
    <cellStyle name="SAPBEXresDataEmph 2 5 5 3" xfId="28396"/>
    <cellStyle name="SAPBEXresDataEmph 2 5 5 4" xfId="28397"/>
    <cellStyle name="SAPBEXresDataEmph 2 5 5 5" xfId="28398"/>
    <cellStyle name="SAPBEXresDataEmph 2 5 5 6" xfId="28399"/>
    <cellStyle name="SAPBEXresDataEmph 2 5 5 7" xfId="28400"/>
    <cellStyle name="SAPBEXresDataEmph 2 5 5 8" xfId="28401"/>
    <cellStyle name="SAPBEXresDataEmph 2 5 6" xfId="28402"/>
    <cellStyle name="SAPBEXresDataEmph 2 5 6 2" xfId="28403"/>
    <cellStyle name="SAPBEXresDataEmph 2 5 6 3" xfId="28404"/>
    <cellStyle name="SAPBEXresDataEmph 2 5 6 4" xfId="28405"/>
    <cellStyle name="SAPBEXresDataEmph 2 5 6 5" xfId="28406"/>
    <cellStyle name="SAPBEXresDataEmph 2 5 6 6" xfId="28407"/>
    <cellStyle name="SAPBEXresDataEmph 2 5 6 7" xfId="28408"/>
    <cellStyle name="SAPBEXresDataEmph 2 5 6 8" xfId="28409"/>
    <cellStyle name="SAPBEXresDataEmph 2 5 7" xfId="28410"/>
    <cellStyle name="SAPBEXresDataEmph 2 5 7 2" xfId="28411"/>
    <cellStyle name="SAPBEXresDataEmph 2 5 7 3" xfId="28412"/>
    <cellStyle name="SAPBEXresDataEmph 2 5 7 4" xfId="28413"/>
    <cellStyle name="SAPBEXresDataEmph 2 5 7 5" xfId="28414"/>
    <cellStyle name="SAPBEXresDataEmph 2 5 7 6" xfId="28415"/>
    <cellStyle name="SAPBEXresDataEmph 2 5 7 7" xfId="28416"/>
    <cellStyle name="SAPBEXresDataEmph 2 5 7 8" xfId="28417"/>
    <cellStyle name="SAPBEXresDataEmph 2 5 8" xfId="28418"/>
    <cellStyle name="SAPBEXresDataEmph 2 5 8 2" xfId="28419"/>
    <cellStyle name="SAPBEXresDataEmph 2 5 8 3" xfId="28420"/>
    <cellStyle name="SAPBEXresDataEmph 2 5 8 4" xfId="28421"/>
    <cellStyle name="SAPBEXresDataEmph 2 5 8 5" xfId="28422"/>
    <cellStyle name="SAPBEXresDataEmph 2 5 8 6" xfId="28423"/>
    <cellStyle name="SAPBEXresDataEmph 2 5 8 7" xfId="28424"/>
    <cellStyle name="SAPBEXresDataEmph 2 5 8 8" xfId="28425"/>
    <cellStyle name="SAPBEXresDataEmph 2 5 9" xfId="28426"/>
    <cellStyle name="SAPBEXresDataEmph 2 6" xfId="28427"/>
    <cellStyle name="SAPBEXresDataEmph 2 6 10" xfId="28428"/>
    <cellStyle name="SAPBEXresDataEmph 2 6 11" xfId="28429"/>
    <cellStyle name="SAPBEXresDataEmph 2 6 12" xfId="28430"/>
    <cellStyle name="SAPBEXresDataEmph 2 6 13" xfId="28431"/>
    <cellStyle name="SAPBEXresDataEmph 2 6 14" xfId="28432"/>
    <cellStyle name="SAPBEXresDataEmph 2 6 15" xfId="28433"/>
    <cellStyle name="SAPBEXresDataEmph 2 6 2" xfId="28434"/>
    <cellStyle name="SAPBEXresDataEmph 2 6 3" xfId="28435"/>
    <cellStyle name="SAPBEXresDataEmph 2 6 3 2" xfId="28436"/>
    <cellStyle name="SAPBEXresDataEmph 2 6 3 3" xfId="28437"/>
    <cellStyle name="SAPBEXresDataEmph 2 6 3 4" xfId="28438"/>
    <cellStyle name="SAPBEXresDataEmph 2 6 3 5" xfId="28439"/>
    <cellStyle name="SAPBEXresDataEmph 2 6 3 6" xfId="28440"/>
    <cellStyle name="SAPBEXresDataEmph 2 6 3 7" xfId="28441"/>
    <cellStyle name="SAPBEXresDataEmph 2 6 3 8" xfId="28442"/>
    <cellStyle name="SAPBEXresDataEmph 2 6 4" xfId="28443"/>
    <cellStyle name="SAPBEXresDataEmph 2 6 4 2" xfId="28444"/>
    <cellStyle name="SAPBEXresDataEmph 2 6 4 3" xfId="28445"/>
    <cellStyle name="SAPBEXresDataEmph 2 6 4 4" xfId="28446"/>
    <cellStyle name="SAPBEXresDataEmph 2 6 4 5" xfId="28447"/>
    <cellStyle name="SAPBEXresDataEmph 2 6 4 6" xfId="28448"/>
    <cellStyle name="SAPBEXresDataEmph 2 6 4 7" xfId="28449"/>
    <cellStyle name="SAPBEXresDataEmph 2 6 4 8" xfId="28450"/>
    <cellStyle name="SAPBEXresDataEmph 2 6 5" xfId="28451"/>
    <cellStyle name="SAPBEXresDataEmph 2 6 5 2" xfId="28452"/>
    <cellStyle name="SAPBEXresDataEmph 2 6 5 3" xfId="28453"/>
    <cellStyle name="SAPBEXresDataEmph 2 6 5 4" xfId="28454"/>
    <cellStyle name="SAPBEXresDataEmph 2 6 5 5" xfId="28455"/>
    <cellStyle name="SAPBEXresDataEmph 2 6 5 6" xfId="28456"/>
    <cellStyle name="SAPBEXresDataEmph 2 6 5 7" xfId="28457"/>
    <cellStyle name="SAPBEXresDataEmph 2 6 5 8" xfId="28458"/>
    <cellStyle name="SAPBEXresDataEmph 2 6 6" xfId="28459"/>
    <cellStyle name="SAPBEXresDataEmph 2 6 6 2" xfId="28460"/>
    <cellStyle name="SAPBEXresDataEmph 2 6 6 3" xfId="28461"/>
    <cellStyle name="SAPBEXresDataEmph 2 6 6 4" xfId="28462"/>
    <cellStyle name="SAPBEXresDataEmph 2 6 6 5" xfId="28463"/>
    <cellStyle name="SAPBEXresDataEmph 2 6 6 6" xfId="28464"/>
    <cellStyle name="SAPBEXresDataEmph 2 6 6 7" xfId="28465"/>
    <cellStyle name="SAPBEXresDataEmph 2 6 6 8" xfId="28466"/>
    <cellStyle name="SAPBEXresDataEmph 2 6 7" xfId="28467"/>
    <cellStyle name="SAPBEXresDataEmph 2 6 7 2" xfId="28468"/>
    <cellStyle name="SAPBEXresDataEmph 2 6 7 3" xfId="28469"/>
    <cellStyle name="SAPBEXresDataEmph 2 6 7 4" xfId="28470"/>
    <cellStyle name="SAPBEXresDataEmph 2 6 7 5" xfId="28471"/>
    <cellStyle name="SAPBEXresDataEmph 2 6 7 6" xfId="28472"/>
    <cellStyle name="SAPBEXresDataEmph 2 6 7 7" xfId="28473"/>
    <cellStyle name="SAPBEXresDataEmph 2 6 7 8" xfId="28474"/>
    <cellStyle name="SAPBEXresDataEmph 2 6 8" xfId="28475"/>
    <cellStyle name="SAPBEXresDataEmph 2 6 8 2" xfId="28476"/>
    <cellStyle name="SAPBEXresDataEmph 2 6 8 3" xfId="28477"/>
    <cellStyle name="SAPBEXresDataEmph 2 6 8 4" xfId="28478"/>
    <cellStyle name="SAPBEXresDataEmph 2 6 8 5" xfId="28479"/>
    <cellStyle name="SAPBEXresDataEmph 2 6 8 6" xfId="28480"/>
    <cellStyle name="SAPBEXresDataEmph 2 6 8 7" xfId="28481"/>
    <cellStyle name="SAPBEXresDataEmph 2 6 8 8" xfId="28482"/>
    <cellStyle name="SAPBEXresDataEmph 2 6 9" xfId="28483"/>
    <cellStyle name="SAPBEXresDataEmph 2 7" xfId="28484"/>
    <cellStyle name="SAPBEXresDataEmph 2 7 10" xfId="28485"/>
    <cellStyle name="SAPBEXresDataEmph 2 7 11" xfId="28486"/>
    <cellStyle name="SAPBEXresDataEmph 2 7 12" xfId="28487"/>
    <cellStyle name="SAPBEXresDataEmph 2 7 13" xfId="28488"/>
    <cellStyle name="SAPBEXresDataEmph 2 7 14" xfId="28489"/>
    <cellStyle name="SAPBEXresDataEmph 2 7 15" xfId="28490"/>
    <cellStyle name="SAPBEXresDataEmph 2 7 2" xfId="28491"/>
    <cellStyle name="SAPBEXresDataEmph 2 7 3" xfId="28492"/>
    <cellStyle name="SAPBEXresDataEmph 2 7 3 2" xfId="28493"/>
    <cellStyle name="SAPBEXresDataEmph 2 7 3 3" xfId="28494"/>
    <cellStyle name="SAPBEXresDataEmph 2 7 3 4" xfId="28495"/>
    <cellStyle name="SAPBEXresDataEmph 2 7 3 5" xfId="28496"/>
    <cellStyle name="SAPBEXresDataEmph 2 7 3 6" xfId="28497"/>
    <cellStyle name="SAPBEXresDataEmph 2 7 3 7" xfId="28498"/>
    <cellStyle name="SAPBEXresDataEmph 2 7 3 8" xfId="28499"/>
    <cellStyle name="SAPBEXresDataEmph 2 7 4" xfId="28500"/>
    <cellStyle name="SAPBEXresDataEmph 2 7 4 2" xfId="28501"/>
    <cellStyle name="SAPBEXresDataEmph 2 7 4 3" xfId="28502"/>
    <cellStyle name="SAPBEXresDataEmph 2 7 4 4" xfId="28503"/>
    <cellStyle name="SAPBEXresDataEmph 2 7 4 5" xfId="28504"/>
    <cellStyle name="SAPBEXresDataEmph 2 7 4 6" xfId="28505"/>
    <cellStyle name="SAPBEXresDataEmph 2 7 4 7" xfId="28506"/>
    <cellStyle name="SAPBEXresDataEmph 2 7 4 8" xfId="28507"/>
    <cellStyle name="SAPBEXresDataEmph 2 7 5" xfId="28508"/>
    <cellStyle name="SAPBEXresDataEmph 2 7 5 2" xfId="28509"/>
    <cellStyle name="SAPBEXresDataEmph 2 7 5 3" xfId="28510"/>
    <cellStyle name="SAPBEXresDataEmph 2 7 5 4" xfId="28511"/>
    <cellStyle name="SAPBEXresDataEmph 2 7 5 5" xfId="28512"/>
    <cellStyle name="SAPBEXresDataEmph 2 7 5 6" xfId="28513"/>
    <cellStyle name="SAPBEXresDataEmph 2 7 5 7" xfId="28514"/>
    <cellStyle name="SAPBEXresDataEmph 2 7 5 8" xfId="28515"/>
    <cellStyle name="SAPBEXresDataEmph 2 7 6" xfId="28516"/>
    <cellStyle name="SAPBEXresDataEmph 2 7 6 2" xfId="28517"/>
    <cellStyle name="SAPBEXresDataEmph 2 7 6 3" xfId="28518"/>
    <cellStyle name="SAPBEXresDataEmph 2 7 6 4" xfId="28519"/>
    <cellStyle name="SAPBEXresDataEmph 2 7 6 5" xfId="28520"/>
    <cellStyle name="SAPBEXresDataEmph 2 7 6 6" xfId="28521"/>
    <cellStyle name="SAPBEXresDataEmph 2 7 6 7" xfId="28522"/>
    <cellStyle name="SAPBEXresDataEmph 2 7 6 8" xfId="28523"/>
    <cellStyle name="SAPBEXresDataEmph 2 7 7" xfId="28524"/>
    <cellStyle name="SAPBEXresDataEmph 2 7 7 2" xfId="28525"/>
    <cellStyle name="SAPBEXresDataEmph 2 7 7 3" xfId="28526"/>
    <cellStyle name="SAPBEXresDataEmph 2 7 7 4" xfId="28527"/>
    <cellStyle name="SAPBEXresDataEmph 2 7 7 5" xfId="28528"/>
    <cellStyle name="SAPBEXresDataEmph 2 7 7 6" xfId="28529"/>
    <cellStyle name="SAPBEXresDataEmph 2 7 7 7" xfId="28530"/>
    <cellStyle name="SAPBEXresDataEmph 2 7 7 8" xfId="28531"/>
    <cellStyle name="SAPBEXresDataEmph 2 7 8" xfId="28532"/>
    <cellStyle name="SAPBEXresDataEmph 2 7 8 2" xfId="28533"/>
    <cellStyle name="SAPBEXresDataEmph 2 7 8 3" xfId="28534"/>
    <cellStyle name="SAPBEXresDataEmph 2 7 8 4" xfId="28535"/>
    <cellStyle name="SAPBEXresDataEmph 2 7 8 5" xfId="28536"/>
    <cellStyle name="SAPBEXresDataEmph 2 7 8 6" xfId="28537"/>
    <cellStyle name="SAPBEXresDataEmph 2 7 8 7" xfId="28538"/>
    <cellStyle name="SAPBEXresDataEmph 2 7 8 8" xfId="28539"/>
    <cellStyle name="SAPBEXresDataEmph 2 7 9" xfId="28540"/>
    <cellStyle name="SAPBEXresDataEmph 2 8" xfId="28541"/>
    <cellStyle name="SAPBEXresDataEmph 2 8 10" xfId="28542"/>
    <cellStyle name="SAPBEXresDataEmph 2 8 11" xfId="28543"/>
    <cellStyle name="SAPBEXresDataEmph 2 8 12" xfId="28544"/>
    <cellStyle name="SAPBEXresDataEmph 2 8 13" xfId="28545"/>
    <cellStyle name="SAPBEXresDataEmph 2 8 14" xfId="28546"/>
    <cellStyle name="SAPBEXresDataEmph 2 8 15" xfId="28547"/>
    <cellStyle name="SAPBEXresDataEmph 2 8 2" xfId="28548"/>
    <cellStyle name="SAPBEXresDataEmph 2 8 3" xfId="28549"/>
    <cellStyle name="SAPBEXresDataEmph 2 8 3 2" xfId="28550"/>
    <cellStyle name="SAPBEXresDataEmph 2 8 3 3" xfId="28551"/>
    <cellStyle name="SAPBEXresDataEmph 2 8 3 4" xfId="28552"/>
    <cellStyle name="SAPBEXresDataEmph 2 8 3 5" xfId="28553"/>
    <cellStyle name="SAPBEXresDataEmph 2 8 3 6" xfId="28554"/>
    <cellStyle name="SAPBEXresDataEmph 2 8 3 7" xfId="28555"/>
    <cellStyle name="SAPBEXresDataEmph 2 8 3 8" xfId="28556"/>
    <cellStyle name="SAPBEXresDataEmph 2 8 4" xfId="28557"/>
    <cellStyle name="SAPBEXresDataEmph 2 8 4 2" xfId="28558"/>
    <cellStyle name="SAPBEXresDataEmph 2 8 4 3" xfId="28559"/>
    <cellStyle name="SAPBEXresDataEmph 2 8 4 4" xfId="28560"/>
    <cellStyle name="SAPBEXresDataEmph 2 8 4 5" xfId="28561"/>
    <cellStyle name="SAPBEXresDataEmph 2 8 4 6" xfId="28562"/>
    <cellStyle name="SAPBEXresDataEmph 2 8 4 7" xfId="28563"/>
    <cellStyle name="SAPBEXresDataEmph 2 8 4 8" xfId="28564"/>
    <cellStyle name="SAPBEXresDataEmph 2 8 5" xfId="28565"/>
    <cellStyle name="SAPBEXresDataEmph 2 8 5 2" xfId="28566"/>
    <cellStyle name="SAPBEXresDataEmph 2 8 5 3" xfId="28567"/>
    <cellStyle name="SAPBEXresDataEmph 2 8 5 4" xfId="28568"/>
    <cellStyle name="SAPBEXresDataEmph 2 8 5 5" xfId="28569"/>
    <cellStyle name="SAPBEXresDataEmph 2 8 5 6" xfId="28570"/>
    <cellStyle name="SAPBEXresDataEmph 2 8 5 7" xfId="28571"/>
    <cellStyle name="SAPBEXresDataEmph 2 8 5 8" xfId="28572"/>
    <cellStyle name="SAPBEXresDataEmph 2 8 6" xfId="28573"/>
    <cellStyle name="SAPBEXresDataEmph 2 8 6 2" xfId="28574"/>
    <cellStyle name="SAPBEXresDataEmph 2 8 6 3" xfId="28575"/>
    <cellStyle name="SAPBEXresDataEmph 2 8 6 4" xfId="28576"/>
    <cellStyle name="SAPBEXresDataEmph 2 8 6 5" xfId="28577"/>
    <cellStyle name="SAPBEXresDataEmph 2 8 6 6" xfId="28578"/>
    <cellStyle name="SAPBEXresDataEmph 2 8 6 7" xfId="28579"/>
    <cellStyle name="SAPBEXresDataEmph 2 8 6 8" xfId="28580"/>
    <cellStyle name="SAPBEXresDataEmph 2 8 7" xfId="28581"/>
    <cellStyle name="SAPBEXresDataEmph 2 8 7 2" xfId="28582"/>
    <cellStyle name="SAPBEXresDataEmph 2 8 7 3" xfId="28583"/>
    <cellStyle name="SAPBEXresDataEmph 2 8 7 4" xfId="28584"/>
    <cellStyle name="SAPBEXresDataEmph 2 8 7 5" xfId="28585"/>
    <cellStyle name="SAPBEXresDataEmph 2 8 7 6" xfId="28586"/>
    <cellStyle name="SAPBEXresDataEmph 2 8 7 7" xfId="28587"/>
    <cellStyle name="SAPBEXresDataEmph 2 8 7 8" xfId="28588"/>
    <cellStyle name="SAPBEXresDataEmph 2 8 8" xfId="28589"/>
    <cellStyle name="SAPBEXresDataEmph 2 8 8 2" xfId="28590"/>
    <cellStyle name="SAPBEXresDataEmph 2 8 8 3" xfId="28591"/>
    <cellStyle name="SAPBEXresDataEmph 2 8 8 4" xfId="28592"/>
    <cellStyle name="SAPBEXresDataEmph 2 8 8 5" xfId="28593"/>
    <cellStyle name="SAPBEXresDataEmph 2 8 8 6" xfId="28594"/>
    <cellStyle name="SAPBEXresDataEmph 2 8 8 7" xfId="28595"/>
    <cellStyle name="SAPBEXresDataEmph 2 8 8 8" xfId="28596"/>
    <cellStyle name="SAPBEXresDataEmph 2 8 9" xfId="28597"/>
    <cellStyle name="SAPBEXresDataEmph 3" xfId="28598"/>
    <cellStyle name="SAPBEXresDataEmph 4" xfId="28599"/>
    <cellStyle name="SAPBEXresDataEmph 4 10" xfId="28600"/>
    <cellStyle name="SAPBEXresDataEmph 4 11" xfId="28601"/>
    <cellStyle name="SAPBEXresDataEmph 4 12" xfId="28602"/>
    <cellStyle name="SAPBEXresDataEmph 4 13" xfId="28603"/>
    <cellStyle name="SAPBEXresDataEmph 4 14" xfId="28604"/>
    <cellStyle name="SAPBEXresDataEmph 4 15" xfId="28605"/>
    <cellStyle name="SAPBEXresDataEmph 4 2" xfId="28606"/>
    <cellStyle name="SAPBEXresDataEmph 4 3" xfId="28607"/>
    <cellStyle name="SAPBEXresDataEmph 4 3 2" xfId="28608"/>
    <cellStyle name="SAPBEXresDataEmph 4 3 3" xfId="28609"/>
    <cellStyle name="SAPBEXresDataEmph 4 3 4" xfId="28610"/>
    <cellStyle name="SAPBEXresDataEmph 4 3 5" xfId="28611"/>
    <cellStyle name="SAPBEXresDataEmph 4 3 6" xfId="28612"/>
    <cellStyle name="SAPBEXresDataEmph 4 3 7" xfId="28613"/>
    <cellStyle name="SAPBEXresDataEmph 4 3 8" xfId="28614"/>
    <cellStyle name="SAPBEXresDataEmph 4 4" xfId="28615"/>
    <cellStyle name="SAPBEXresDataEmph 4 4 2" xfId="28616"/>
    <cellStyle name="SAPBEXresDataEmph 4 4 3" xfId="28617"/>
    <cellStyle name="SAPBEXresDataEmph 4 4 4" xfId="28618"/>
    <cellStyle name="SAPBEXresDataEmph 4 4 5" xfId="28619"/>
    <cellStyle name="SAPBEXresDataEmph 4 4 6" xfId="28620"/>
    <cellStyle name="SAPBEXresDataEmph 4 4 7" xfId="28621"/>
    <cellStyle name="SAPBEXresDataEmph 4 4 8" xfId="28622"/>
    <cellStyle name="SAPBEXresDataEmph 4 5" xfId="28623"/>
    <cellStyle name="SAPBEXresDataEmph 4 5 2" xfId="28624"/>
    <cellStyle name="SAPBEXresDataEmph 4 5 3" xfId="28625"/>
    <cellStyle name="SAPBEXresDataEmph 4 5 4" xfId="28626"/>
    <cellStyle name="SAPBEXresDataEmph 4 5 5" xfId="28627"/>
    <cellStyle name="SAPBEXresDataEmph 4 5 6" xfId="28628"/>
    <cellStyle name="SAPBEXresDataEmph 4 5 7" xfId="28629"/>
    <cellStyle name="SAPBEXresDataEmph 4 5 8" xfId="28630"/>
    <cellStyle name="SAPBEXresDataEmph 4 6" xfId="28631"/>
    <cellStyle name="SAPBEXresDataEmph 4 6 2" xfId="28632"/>
    <cellStyle name="SAPBEXresDataEmph 4 6 3" xfId="28633"/>
    <cellStyle name="SAPBEXresDataEmph 4 6 4" xfId="28634"/>
    <cellStyle name="SAPBEXresDataEmph 4 6 5" xfId="28635"/>
    <cellStyle name="SAPBEXresDataEmph 4 6 6" xfId="28636"/>
    <cellStyle name="SAPBEXresDataEmph 4 6 7" xfId="28637"/>
    <cellStyle name="SAPBEXresDataEmph 4 6 8" xfId="28638"/>
    <cellStyle name="SAPBEXresDataEmph 4 7" xfId="28639"/>
    <cellStyle name="SAPBEXresDataEmph 4 7 2" xfId="28640"/>
    <cellStyle name="SAPBEXresDataEmph 4 7 3" xfId="28641"/>
    <cellStyle name="SAPBEXresDataEmph 4 7 4" xfId="28642"/>
    <cellStyle name="SAPBEXresDataEmph 4 7 5" xfId="28643"/>
    <cellStyle name="SAPBEXresDataEmph 4 7 6" xfId="28644"/>
    <cellStyle name="SAPBEXresDataEmph 4 7 7" xfId="28645"/>
    <cellStyle name="SAPBEXresDataEmph 4 7 8" xfId="28646"/>
    <cellStyle name="SAPBEXresDataEmph 4 8" xfId="28647"/>
    <cellStyle name="SAPBEXresDataEmph 4 8 2" xfId="28648"/>
    <cellStyle name="SAPBEXresDataEmph 4 8 3" xfId="28649"/>
    <cellStyle name="SAPBEXresDataEmph 4 8 4" xfId="28650"/>
    <cellStyle name="SAPBEXresDataEmph 4 8 5" xfId="28651"/>
    <cellStyle name="SAPBEXresDataEmph 4 8 6" xfId="28652"/>
    <cellStyle name="SAPBEXresDataEmph 4 8 7" xfId="28653"/>
    <cellStyle name="SAPBEXresDataEmph 4 8 8" xfId="28654"/>
    <cellStyle name="SAPBEXresDataEmph 4 9" xfId="28655"/>
    <cellStyle name="SAPBEXresDataEmph 5" xfId="28656"/>
    <cellStyle name="SAPBEXresDataEmph 5 10" xfId="28657"/>
    <cellStyle name="SAPBEXresDataEmph 5 11" xfId="28658"/>
    <cellStyle name="SAPBEXresDataEmph 5 12" xfId="28659"/>
    <cellStyle name="SAPBEXresDataEmph 5 13" xfId="28660"/>
    <cellStyle name="SAPBEXresDataEmph 5 14" xfId="28661"/>
    <cellStyle name="SAPBEXresDataEmph 5 15" xfId="28662"/>
    <cellStyle name="SAPBEXresDataEmph 5 2" xfId="28663"/>
    <cellStyle name="SAPBEXresDataEmph 5 3" xfId="28664"/>
    <cellStyle name="SAPBEXresDataEmph 5 3 2" xfId="28665"/>
    <cellStyle name="SAPBEXresDataEmph 5 3 3" xfId="28666"/>
    <cellStyle name="SAPBEXresDataEmph 5 3 4" xfId="28667"/>
    <cellStyle name="SAPBEXresDataEmph 5 3 5" xfId="28668"/>
    <cellStyle name="SAPBEXresDataEmph 5 3 6" xfId="28669"/>
    <cellStyle name="SAPBEXresDataEmph 5 3 7" xfId="28670"/>
    <cellStyle name="SAPBEXresDataEmph 5 3 8" xfId="28671"/>
    <cellStyle name="SAPBEXresDataEmph 5 4" xfId="28672"/>
    <cellStyle name="SAPBEXresDataEmph 5 4 2" xfId="28673"/>
    <cellStyle name="SAPBEXresDataEmph 5 4 3" xfId="28674"/>
    <cellStyle name="SAPBEXresDataEmph 5 4 4" xfId="28675"/>
    <cellStyle name="SAPBEXresDataEmph 5 4 5" xfId="28676"/>
    <cellStyle name="SAPBEXresDataEmph 5 4 6" xfId="28677"/>
    <cellStyle name="SAPBEXresDataEmph 5 4 7" xfId="28678"/>
    <cellStyle name="SAPBEXresDataEmph 5 4 8" xfId="28679"/>
    <cellStyle name="SAPBEXresDataEmph 5 5" xfId="28680"/>
    <cellStyle name="SAPBEXresDataEmph 5 5 2" xfId="28681"/>
    <cellStyle name="SAPBEXresDataEmph 5 5 3" xfId="28682"/>
    <cellStyle name="SAPBEXresDataEmph 5 5 4" xfId="28683"/>
    <cellStyle name="SAPBEXresDataEmph 5 5 5" xfId="28684"/>
    <cellStyle name="SAPBEXresDataEmph 5 5 6" xfId="28685"/>
    <cellStyle name="SAPBEXresDataEmph 5 5 7" xfId="28686"/>
    <cellStyle name="SAPBEXresDataEmph 5 5 8" xfId="28687"/>
    <cellStyle name="SAPBEXresDataEmph 5 6" xfId="28688"/>
    <cellStyle name="SAPBEXresDataEmph 5 6 2" xfId="28689"/>
    <cellStyle name="SAPBEXresDataEmph 5 6 3" xfId="28690"/>
    <cellStyle name="SAPBEXresDataEmph 5 6 4" xfId="28691"/>
    <cellStyle name="SAPBEXresDataEmph 5 6 5" xfId="28692"/>
    <cellStyle name="SAPBEXresDataEmph 5 6 6" xfId="28693"/>
    <cellStyle name="SAPBEXresDataEmph 5 6 7" xfId="28694"/>
    <cellStyle name="SAPBEXresDataEmph 5 6 8" xfId="28695"/>
    <cellStyle name="SAPBEXresDataEmph 5 7" xfId="28696"/>
    <cellStyle name="SAPBEXresDataEmph 5 7 2" xfId="28697"/>
    <cellStyle name="SAPBEXresDataEmph 5 7 3" xfId="28698"/>
    <cellStyle name="SAPBEXresDataEmph 5 7 4" xfId="28699"/>
    <cellStyle name="SAPBEXresDataEmph 5 7 5" xfId="28700"/>
    <cellStyle name="SAPBEXresDataEmph 5 7 6" xfId="28701"/>
    <cellStyle name="SAPBEXresDataEmph 5 7 7" xfId="28702"/>
    <cellStyle name="SAPBEXresDataEmph 5 7 8" xfId="28703"/>
    <cellStyle name="SAPBEXresDataEmph 5 8" xfId="28704"/>
    <cellStyle name="SAPBEXresDataEmph 5 8 2" xfId="28705"/>
    <cellStyle name="SAPBEXresDataEmph 5 8 3" xfId="28706"/>
    <cellStyle name="SAPBEXresDataEmph 5 8 4" xfId="28707"/>
    <cellStyle name="SAPBEXresDataEmph 5 8 5" xfId="28708"/>
    <cellStyle name="SAPBEXresDataEmph 5 8 6" xfId="28709"/>
    <cellStyle name="SAPBEXresDataEmph 5 8 7" xfId="28710"/>
    <cellStyle name="SAPBEXresDataEmph 5 8 8" xfId="28711"/>
    <cellStyle name="SAPBEXresDataEmph 5 9" xfId="28712"/>
    <cellStyle name="SAPBEXresDataEmph 6" xfId="28713"/>
    <cellStyle name="SAPBEXresDataEmph 6 10" xfId="28714"/>
    <cellStyle name="SAPBEXresDataEmph 6 11" xfId="28715"/>
    <cellStyle name="SAPBEXresDataEmph 6 12" xfId="28716"/>
    <cellStyle name="SAPBEXresDataEmph 6 13" xfId="28717"/>
    <cellStyle name="SAPBEXresDataEmph 6 14" xfId="28718"/>
    <cellStyle name="SAPBEXresDataEmph 6 15" xfId="28719"/>
    <cellStyle name="SAPBEXresDataEmph 6 2" xfId="28720"/>
    <cellStyle name="SAPBEXresDataEmph 6 3" xfId="28721"/>
    <cellStyle name="SAPBEXresDataEmph 6 3 2" xfId="28722"/>
    <cellStyle name="SAPBEXresDataEmph 6 3 3" xfId="28723"/>
    <cellStyle name="SAPBEXresDataEmph 6 3 4" xfId="28724"/>
    <cellStyle name="SAPBEXresDataEmph 6 3 5" xfId="28725"/>
    <cellStyle name="SAPBEXresDataEmph 6 3 6" xfId="28726"/>
    <cellStyle name="SAPBEXresDataEmph 6 3 7" xfId="28727"/>
    <cellStyle name="SAPBEXresDataEmph 6 3 8" xfId="28728"/>
    <cellStyle name="SAPBEXresDataEmph 6 4" xfId="28729"/>
    <cellStyle name="SAPBEXresDataEmph 6 4 2" xfId="28730"/>
    <cellStyle name="SAPBEXresDataEmph 6 4 3" xfId="28731"/>
    <cellStyle name="SAPBEXresDataEmph 6 4 4" xfId="28732"/>
    <cellStyle name="SAPBEXresDataEmph 6 4 5" xfId="28733"/>
    <cellStyle name="SAPBEXresDataEmph 6 4 6" xfId="28734"/>
    <cellStyle name="SAPBEXresDataEmph 6 4 7" xfId="28735"/>
    <cellStyle name="SAPBEXresDataEmph 6 4 8" xfId="28736"/>
    <cellStyle name="SAPBEXresDataEmph 6 5" xfId="28737"/>
    <cellStyle name="SAPBEXresDataEmph 6 5 2" xfId="28738"/>
    <cellStyle name="SAPBEXresDataEmph 6 5 3" xfId="28739"/>
    <cellStyle name="SAPBEXresDataEmph 6 5 4" xfId="28740"/>
    <cellStyle name="SAPBEXresDataEmph 6 5 5" xfId="28741"/>
    <cellStyle name="SAPBEXresDataEmph 6 5 6" xfId="28742"/>
    <cellStyle name="SAPBEXresDataEmph 6 5 7" xfId="28743"/>
    <cellStyle name="SAPBEXresDataEmph 6 5 8" xfId="28744"/>
    <cellStyle name="SAPBEXresDataEmph 6 6" xfId="28745"/>
    <cellStyle name="SAPBEXresDataEmph 6 6 2" xfId="28746"/>
    <cellStyle name="SAPBEXresDataEmph 6 6 3" xfId="28747"/>
    <cellStyle name="SAPBEXresDataEmph 6 6 4" xfId="28748"/>
    <cellStyle name="SAPBEXresDataEmph 6 6 5" xfId="28749"/>
    <cellStyle name="SAPBEXresDataEmph 6 6 6" xfId="28750"/>
    <cellStyle name="SAPBEXresDataEmph 6 6 7" xfId="28751"/>
    <cellStyle name="SAPBEXresDataEmph 6 6 8" xfId="28752"/>
    <cellStyle name="SAPBEXresDataEmph 6 7" xfId="28753"/>
    <cellStyle name="SAPBEXresDataEmph 6 7 2" xfId="28754"/>
    <cellStyle name="SAPBEXresDataEmph 6 7 3" xfId="28755"/>
    <cellStyle name="SAPBEXresDataEmph 6 7 4" xfId="28756"/>
    <cellStyle name="SAPBEXresDataEmph 6 7 5" xfId="28757"/>
    <cellStyle name="SAPBEXresDataEmph 6 7 6" xfId="28758"/>
    <cellStyle name="SAPBEXresDataEmph 6 7 7" xfId="28759"/>
    <cellStyle name="SAPBEXresDataEmph 6 7 8" xfId="28760"/>
    <cellStyle name="SAPBEXresDataEmph 6 8" xfId="28761"/>
    <cellStyle name="SAPBEXresDataEmph 6 8 2" xfId="28762"/>
    <cellStyle name="SAPBEXresDataEmph 6 8 3" xfId="28763"/>
    <cellStyle name="SAPBEXresDataEmph 6 8 4" xfId="28764"/>
    <cellStyle name="SAPBEXresDataEmph 6 8 5" xfId="28765"/>
    <cellStyle name="SAPBEXresDataEmph 6 8 6" xfId="28766"/>
    <cellStyle name="SAPBEXresDataEmph 6 8 7" xfId="28767"/>
    <cellStyle name="SAPBEXresDataEmph 6 8 8" xfId="28768"/>
    <cellStyle name="SAPBEXresDataEmph 6 9" xfId="28769"/>
    <cellStyle name="SAPBEXresDataEmph 7" xfId="28770"/>
    <cellStyle name="SAPBEXresDataEmph 7 10" xfId="28771"/>
    <cellStyle name="SAPBEXresDataEmph 7 11" xfId="28772"/>
    <cellStyle name="SAPBEXresDataEmph 7 12" xfId="28773"/>
    <cellStyle name="SAPBEXresDataEmph 7 13" xfId="28774"/>
    <cellStyle name="SAPBEXresDataEmph 7 14" xfId="28775"/>
    <cellStyle name="SAPBEXresDataEmph 7 15" xfId="28776"/>
    <cellStyle name="SAPBEXresDataEmph 7 2" xfId="28777"/>
    <cellStyle name="SAPBEXresDataEmph 7 3" xfId="28778"/>
    <cellStyle name="SAPBEXresDataEmph 7 3 2" xfId="28779"/>
    <cellStyle name="SAPBEXresDataEmph 7 3 3" xfId="28780"/>
    <cellStyle name="SAPBEXresDataEmph 7 3 4" xfId="28781"/>
    <cellStyle name="SAPBEXresDataEmph 7 3 5" xfId="28782"/>
    <cellStyle name="SAPBEXresDataEmph 7 3 6" xfId="28783"/>
    <cellStyle name="SAPBEXresDataEmph 7 3 7" xfId="28784"/>
    <cellStyle name="SAPBEXresDataEmph 7 3 8" xfId="28785"/>
    <cellStyle name="SAPBEXresDataEmph 7 4" xfId="28786"/>
    <cellStyle name="SAPBEXresDataEmph 7 4 2" xfId="28787"/>
    <cellStyle name="SAPBEXresDataEmph 7 4 3" xfId="28788"/>
    <cellStyle name="SAPBEXresDataEmph 7 4 4" xfId="28789"/>
    <cellStyle name="SAPBEXresDataEmph 7 4 5" xfId="28790"/>
    <cellStyle name="SAPBEXresDataEmph 7 4 6" xfId="28791"/>
    <cellStyle name="SAPBEXresDataEmph 7 4 7" xfId="28792"/>
    <cellStyle name="SAPBEXresDataEmph 7 4 8" xfId="28793"/>
    <cellStyle name="SAPBEXresDataEmph 7 5" xfId="28794"/>
    <cellStyle name="SAPBEXresDataEmph 7 5 2" xfId="28795"/>
    <cellStyle name="SAPBEXresDataEmph 7 5 3" xfId="28796"/>
    <cellStyle name="SAPBEXresDataEmph 7 5 4" xfId="28797"/>
    <cellStyle name="SAPBEXresDataEmph 7 5 5" xfId="28798"/>
    <cellStyle name="SAPBEXresDataEmph 7 5 6" xfId="28799"/>
    <cellStyle name="SAPBEXresDataEmph 7 5 7" xfId="28800"/>
    <cellStyle name="SAPBEXresDataEmph 7 5 8" xfId="28801"/>
    <cellStyle name="SAPBEXresDataEmph 7 6" xfId="28802"/>
    <cellStyle name="SAPBEXresDataEmph 7 6 2" xfId="28803"/>
    <cellStyle name="SAPBEXresDataEmph 7 6 3" xfId="28804"/>
    <cellStyle name="SAPBEXresDataEmph 7 6 4" xfId="28805"/>
    <cellStyle name="SAPBEXresDataEmph 7 6 5" xfId="28806"/>
    <cellStyle name="SAPBEXresDataEmph 7 6 6" xfId="28807"/>
    <cellStyle name="SAPBEXresDataEmph 7 6 7" xfId="28808"/>
    <cellStyle name="SAPBEXresDataEmph 7 6 8" xfId="28809"/>
    <cellStyle name="SAPBEXresDataEmph 7 7" xfId="28810"/>
    <cellStyle name="SAPBEXresDataEmph 7 7 2" xfId="28811"/>
    <cellStyle name="SAPBEXresDataEmph 7 7 3" xfId="28812"/>
    <cellStyle name="SAPBEXresDataEmph 7 7 4" xfId="28813"/>
    <cellStyle name="SAPBEXresDataEmph 7 7 5" xfId="28814"/>
    <cellStyle name="SAPBEXresDataEmph 7 7 6" xfId="28815"/>
    <cellStyle name="SAPBEXresDataEmph 7 7 7" xfId="28816"/>
    <cellStyle name="SAPBEXresDataEmph 7 7 8" xfId="28817"/>
    <cellStyle name="SAPBEXresDataEmph 7 8" xfId="28818"/>
    <cellStyle name="SAPBEXresDataEmph 7 8 2" xfId="28819"/>
    <cellStyle name="SAPBEXresDataEmph 7 8 3" xfId="28820"/>
    <cellStyle name="SAPBEXresDataEmph 7 8 4" xfId="28821"/>
    <cellStyle name="SAPBEXresDataEmph 7 8 5" xfId="28822"/>
    <cellStyle name="SAPBEXresDataEmph 7 8 6" xfId="28823"/>
    <cellStyle name="SAPBEXresDataEmph 7 8 7" xfId="28824"/>
    <cellStyle name="SAPBEXresDataEmph 7 8 8" xfId="28825"/>
    <cellStyle name="SAPBEXresDataEmph 7 9" xfId="28826"/>
    <cellStyle name="SAPBEXresDataEmph 8" xfId="28827"/>
    <cellStyle name="SAPBEXresDataEmph 8 10" xfId="28828"/>
    <cellStyle name="SAPBEXresDataEmph 8 11" xfId="28829"/>
    <cellStyle name="SAPBEXresDataEmph 8 12" xfId="28830"/>
    <cellStyle name="SAPBEXresDataEmph 8 13" xfId="28831"/>
    <cellStyle name="SAPBEXresDataEmph 8 14" xfId="28832"/>
    <cellStyle name="SAPBEXresDataEmph 8 15" xfId="28833"/>
    <cellStyle name="SAPBEXresDataEmph 8 2" xfId="28834"/>
    <cellStyle name="SAPBEXresDataEmph 8 3" xfId="28835"/>
    <cellStyle name="SAPBEXresDataEmph 8 3 2" xfId="28836"/>
    <cellStyle name="SAPBEXresDataEmph 8 3 3" xfId="28837"/>
    <cellStyle name="SAPBEXresDataEmph 8 3 4" xfId="28838"/>
    <cellStyle name="SAPBEXresDataEmph 8 3 5" xfId="28839"/>
    <cellStyle name="SAPBEXresDataEmph 8 3 6" xfId="28840"/>
    <cellStyle name="SAPBEXresDataEmph 8 3 7" xfId="28841"/>
    <cellStyle name="SAPBEXresDataEmph 8 3 8" xfId="28842"/>
    <cellStyle name="SAPBEXresDataEmph 8 4" xfId="28843"/>
    <cellStyle name="SAPBEXresDataEmph 8 4 2" xfId="28844"/>
    <cellStyle name="SAPBEXresDataEmph 8 4 3" xfId="28845"/>
    <cellStyle name="SAPBEXresDataEmph 8 4 4" xfId="28846"/>
    <cellStyle name="SAPBEXresDataEmph 8 4 5" xfId="28847"/>
    <cellStyle name="SAPBEXresDataEmph 8 4 6" xfId="28848"/>
    <cellStyle name="SAPBEXresDataEmph 8 4 7" xfId="28849"/>
    <cellStyle name="SAPBEXresDataEmph 8 4 8" xfId="28850"/>
    <cellStyle name="SAPBEXresDataEmph 8 5" xfId="28851"/>
    <cellStyle name="SAPBEXresDataEmph 8 5 2" xfId="28852"/>
    <cellStyle name="SAPBEXresDataEmph 8 5 3" xfId="28853"/>
    <cellStyle name="SAPBEXresDataEmph 8 5 4" xfId="28854"/>
    <cellStyle name="SAPBEXresDataEmph 8 5 5" xfId="28855"/>
    <cellStyle name="SAPBEXresDataEmph 8 5 6" xfId="28856"/>
    <cellStyle name="SAPBEXresDataEmph 8 5 7" xfId="28857"/>
    <cellStyle name="SAPBEXresDataEmph 8 5 8" xfId="28858"/>
    <cellStyle name="SAPBEXresDataEmph 8 6" xfId="28859"/>
    <cellStyle name="SAPBEXresDataEmph 8 6 2" xfId="28860"/>
    <cellStyle name="SAPBEXresDataEmph 8 6 3" xfId="28861"/>
    <cellStyle name="SAPBEXresDataEmph 8 6 4" xfId="28862"/>
    <cellStyle name="SAPBEXresDataEmph 8 6 5" xfId="28863"/>
    <cellStyle name="SAPBEXresDataEmph 8 6 6" xfId="28864"/>
    <cellStyle name="SAPBEXresDataEmph 8 6 7" xfId="28865"/>
    <cellStyle name="SAPBEXresDataEmph 8 6 8" xfId="28866"/>
    <cellStyle name="SAPBEXresDataEmph 8 7" xfId="28867"/>
    <cellStyle name="SAPBEXresDataEmph 8 7 2" xfId="28868"/>
    <cellStyle name="SAPBEXresDataEmph 8 7 3" xfId="28869"/>
    <cellStyle name="SAPBEXresDataEmph 8 7 4" xfId="28870"/>
    <cellStyle name="SAPBEXresDataEmph 8 7 5" xfId="28871"/>
    <cellStyle name="SAPBEXresDataEmph 8 7 6" xfId="28872"/>
    <cellStyle name="SAPBEXresDataEmph 8 7 7" xfId="28873"/>
    <cellStyle name="SAPBEXresDataEmph 8 7 8" xfId="28874"/>
    <cellStyle name="SAPBEXresDataEmph 8 8" xfId="28875"/>
    <cellStyle name="SAPBEXresDataEmph 8 8 2" xfId="28876"/>
    <cellStyle name="SAPBEXresDataEmph 8 8 3" xfId="28877"/>
    <cellStyle name="SAPBEXresDataEmph 8 8 4" xfId="28878"/>
    <cellStyle name="SAPBEXresDataEmph 8 8 5" xfId="28879"/>
    <cellStyle name="SAPBEXresDataEmph 8 8 6" xfId="28880"/>
    <cellStyle name="SAPBEXresDataEmph 8 8 7" xfId="28881"/>
    <cellStyle name="SAPBEXresDataEmph 8 8 8" xfId="28882"/>
    <cellStyle name="SAPBEXresDataEmph 8 9" xfId="28883"/>
    <cellStyle name="SAPBEXresDataEmph 9" xfId="28884"/>
    <cellStyle name="SAPBEXresDataEmph 9 10" xfId="28885"/>
    <cellStyle name="SAPBEXresDataEmph 9 11" xfId="28886"/>
    <cellStyle name="SAPBEXresDataEmph 9 12" xfId="28887"/>
    <cellStyle name="SAPBEXresDataEmph 9 13" xfId="28888"/>
    <cellStyle name="SAPBEXresDataEmph 9 14" xfId="28889"/>
    <cellStyle name="SAPBEXresDataEmph 9 15" xfId="28890"/>
    <cellStyle name="SAPBEXresDataEmph 9 2" xfId="28891"/>
    <cellStyle name="SAPBEXresDataEmph 9 3" xfId="28892"/>
    <cellStyle name="SAPBEXresDataEmph 9 3 2" xfId="28893"/>
    <cellStyle name="SAPBEXresDataEmph 9 3 3" xfId="28894"/>
    <cellStyle name="SAPBEXresDataEmph 9 3 4" xfId="28895"/>
    <cellStyle name="SAPBEXresDataEmph 9 3 5" xfId="28896"/>
    <cellStyle name="SAPBEXresDataEmph 9 3 6" xfId="28897"/>
    <cellStyle name="SAPBEXresDataEmph 9 3 7" xfId="28898"/>
    <cellStyle name="SAPBEXresDataEmph 9 3 8" xfId="28899"/>
    <cellStyle name="SAPBEXresDataEmph 9 4" xfId="28900"/>
    <cellStyle name="SAPBEXresDataEmph 9 4 2" xfId="28901"/>
    <cellStyle name="SAPBEXresDataEmph 9 4 3" xfId="28902"/>
    <cellStyle name="SAPBEXresDataEmph 9 4 4" xfId="28903"/>
    <cellStyle name="SAPBEXresDataEmph 9 4 5" xfId="28904"/>
    <cellStyle name="SAPBEXresDataEmph 9 4 6" xfId="28905"/>
    <cellStyle name="SAPBEXresDataEmph 9 4 7" xfId="28906"/>
    <cellStyle name="SAPBEXresDataEmph 9 4 8" xfId="28907"/>
    <cellStyle name="SAPBEXresDataEmph 9 5" xfId="28908"/>
    <cellStyle name="SAPBEXresDataEmph 9 5 2" xfId="28909"/>
    <cellStyle name="SAPBEXresDataEmph 9 5 3" xfId="28910"/>
    <cellStyle name="SAPBEXresDataEmph 9 5 4" xfId="28911"/>
    <cellStyle name="SAPBEXresDataEmph 9 5 5" xfId="28912"/>
    <cellStyle name="SAPBEXresDataEmph 9 5 6" xfId="28913"/>
    <cellStyle name="SAPBEXresDataEmph 9 5 7" xfId="28914"/>
    <cellStyle name="SAPBEXresDataEmph 9 5 8" xfId="28915"/>
    <cellStyle name="SAPBEXresDataEmph 9 6" xfId="28916"/>
    <cellStyle name="SAPBEXresDataEmph 9 6 2" xfId="28917"/>
    <cellStyle name="SAPBEXresDataEmph 9 6 3" xfId="28918"/>
    <cellStyle name="SAPBEXresDataEmph 9 6 4" xfId="28919"/>
    <cellStyle name="SAPBEXresDataEmph 9 6 5" xfId="28920"/>
    <cellStyle name="SAPBEXresDataEmph 9 6 6" xfId="28921"/>
    <cellStyle name="SAPBEXresDataEmph 9 6 7" xfId="28922"/>
    <cellStyle name="SAPBEXresDataEmph 9 6 8" xfId="28923"/>
    <cellStyle name="SAPBEXresDataEmph 9 7" xfId="28924"/>
    <cellStyle name="SAPBEXresDataEmph 9 7 2" xfId="28925"/>
    <cellStyle name="SAPBEXresDataEmph 9 7 3" xfId="28926"/>
    <cellStyle name="SAPBEXresDataEmph 9 7 4" xfId="28927"/>
    <cellStyle name="SAPBEXresDataEmph 9 7 5" xfId="28928"/>
    <cellStyle name="SAPBEXresDataEmph 9 7 6" xfId="28929"/>
    <cellStyle name="SAPBEXresDataEmph 9 7 7" xfId="28930"/>
    <cellStyle name="SAPBEXresDataEmph 9 7 8" xfId="28931"/>
    <cellStyle name="SAPBEXresDataEmph 9 8" xfId="28932"/>
    <cellStyle name="SAPBEXresDataEmph 9 8 2" xfId="28933"/>
    <cellStyle name="SAPBEXresDataEmph 9 8 3" xfId="28934"/>
    <cellStyle name="SAPBEXresDataEmph 9 8 4" xfId="28935"/>
    <cellStyle name="SAPBEXresDataEmph 9 8 5" xfId="28936"/>
    <cellStyle name="SAPBEXresDataEmph 9 8 6" xfId="28937"/>
    <cellStyle name="SAPBEXresDataEmph 9 8 7" xfId="28938"/>
    <cellStyle name="SAPBEXresDataEmph 9 8 8" xfId="28939"/>
    <cellStyle name="SAPBEXresDataEmph 9 9" xfId="28940"/>
    <cellStyle name="SAPBEXresItem" xfId="28941"/>
    <cellStyle name="SAPBEXresItem 2" xfId="28942"/>
    <cellStyle name="SAPBEXresItem 2 2" xfId="28943"/>
    <cellStyle name="SAPBEXresItem 2 3" xfId="28944"/>
    <cellStyle name="SAPBEXresItem 2 3 10" xfId="28945"/>
    <cellStyle name="SAPBEXresItem 2 3 11" xfId="28946"/>
    <cellStyle name="SAPBEXresItem 2 3 12" xfId="28947"/>
    <cellStyle name="SAPBEXresItem 2 3 13" xfId="28948"/>
    <cellStyle name="SAPBEXresItem 2 3 14" xfId="28949"/>
    <cellStyle name="SAPBEXresItem 2 3 15" xfId="28950"/>
    <cellStyle name="SAPBEXresItem 2 3 2" xfId="28951"/>
    <cellStyle name="SAPBEXresItem 2 3 3" xfId="28952"/>
    <cellStyle name="SAPBEXresItem 2 3 3 2" xfId="28953"/>
    <cellStyle name="SAPBEXresItem 2 3 3 3" xfId="28954"/>
    <cellStyle name="SAPBEXresItem 2 3 3 4" xfId="28955"/>
    <cellStyle name="SAPBEXresItem 2 3 3 5" xfId="28956"/>
    <cellStyle name="SAPBEXresItem 2 3 3 6" xfId="28957"/>
    <cellStyle name="SAPBEXresItem 2 3 3 7" xfId="28958"/>
    <cellStyle name="SAPBEXresItem 2 3 3 8" xfId="28959"/>
    <cellStyle name="SAPBEXresItem 2 3 4" xfId="28960"/>
    <cellStyle name="SAPBEXresItem 2 3 4 2" xfId="28961"/>
    <cellStyle name="SAPBEXresItem 2 3 4 3" xfId="28962"/>
    <cellStyle name="SAPBEXresItem 2 3 4 4" xfId="28963"/>
    <cellStyle name="SAPBEXresItem 2 3 4 5" xfId="28964"/>
    <cellStyle name="SAPBEXresItem 2 3 4 6" xfId="28965"/>
    <cellStyle name="SAPBEXresItem 2 3 4 7" xfId="28966"/>
    <cellStyle name="SAPBEXresItem 2 3 4 8" xfId="28967"/>
    <cellStyle name="SAPBEXresItem 2 3 5" xfId="28968"/>
    <cellStyle name="SAPBEXresItem 2 3 5 2" xfId="28969"/>
    <cellStyle name="SAPBEXresItem 2 3 5 3" xfId="28970"/>
    <cellStyle name="SAPBEXresItem 2 3 5 4" xfId="28971"/>
    <cellStyle name="SAPBEXresItem 2 3 5 5" xfId="28972"/>
    <cellStyle name="SAPBEXresItem 2 3 5 6" xfId="28973"/>
    <cellStyle name="SAPBEXresItem 2 3 5 7" xfId="28974"/>
    <cellStyle name="SAPBEXresItem 2 3 5 8" xfId="28975"/>
    <cellStyle name="SAPBEXresItem 2 3 6" xfId="28976"/>
    <cellStyle name="SAPBEXresItem 2 3 6 2" xfId="28977"/>
    <cellStyle name="SAPBEXresItem 2 3 6 3" xfId="28978"/>
    <cellStyle name="SAPBEXresItem 2 3 6 4" xfId="28979"/>
    <cellStyle name="SAPBEXresItem 2 3 6 5" xfId="28980"/>
    <cellStyle name="SAPBEXresItem 2 3 6 6" xfId="28981"/>
    <cellStyle name="SAPBEXresItem 2 3 6 7" xfId="28982"/>
    <cellStyle name="SAPBEXresItem 2 3 6 8" xfId="28983"/>
    <cellStyle name="SAPBEXresItem 2 3 7" xfId="28984"/>
    <cellStyle name="SAPBEXresItem 2 3 7 2" xfId="28985"/>
    <cellStyle name="SAPBEXresItem 2 3 7 3" xfId="28986"/>
    <cellStyle name="SAPBEXresItem 2 3 7 4" xfId="28987"/>
    <cellStyle name="SAPBEXresItem 2 3 7 5" xfId="28988"/>
    <cellStyle name="SAPBEXresItem 2 3 7 6" xfId="28989"/>
    <cellStyle name="SAPBEXresItem 2 3 7 7" xfId="28990"/>
    <cellStyle name="SAPBEXresItem 2 3 7 8" xfId="28991"/>
    <cellStyle name="SAPBEXresItem 2 3 8" xfId="28992"/>
    <cellStyle name="SAPBEXresItem 2 3 8 2" xfId="28993"/>
    <cellStyle name="SAPBEXresItem 2 3 8 3" xfId="28994"/>
    <cellStyle name="SAPBEXresItem 2 3 8 4" xfId="28995"/>
    <cellStyle name="SAPBEXresItem 2 3 8 5" xfId="28996"/>
    <cellStyle name="SAPBEXresItem 2 3 8 6" xfId="28997"/>
    <cellStyle name="SAPBEXresItem 2 3 8 7" xfId="28998"/>
    <cellStyle name="SAPBEXresItem 2 3 8 8" xfId="28999"/>
    <cellStyle name="SAPBEXresItem 2 3 9" xfId="29000"/>
    <cellStyle name="SAPBEXresItem 2 4" xfId="29001"/>
    <cellStyle name="SAPBEXresItem 2 4 10" xfId="29002"/>
    <cellStyle name="SAPBEXresItem 2 4 11" xfId="29003"/>
    <cellStyle name="SAPBEXresItem 2 4 12" xfId="29004"/>
    <cellStyle name="SAPBEXresItem 2 4 13" xfId="29005"/>
    <cellStyle name="SAPBEXresItem 2 4 14" xfId="29006"/>
    <cellStyle name="SAPBEXresItem 2 4 15" xfId="29007"/>
    <cellStyle name="SAPBEXresItem 2 4 2" xfId="29008"/>
    <cellStyle name="SAPBEXresItem 2 4 3" xfId="29009"/>
    <cellStyle name="SAPBEXresItem 2 4 3 2" xfId="29010"/>
    <cellStyle name="SAPBEXresItem 2 4 3 3" xfId="29011"/>
    <cellStyle name="SAPBEXresItem 2 4 3 4" xfId="29012"/>
    <cellStyle name="SAPBEXresItem 2 4 3 5" xfId="29013"/>
    <cellStyle name="SAPBEXresItem 2 4 3 6" xfId="29014"/>
    <cellStyle name="SAPBEXresItem 2 4 3 7" xfId="29015"/>
    <cellStyle name="SAPBEXresItem 2 4 3 8" xfId="29016"/>
    <cellStyle name="SAPBEXresItem 2 4 4" xfId="29017"/>
    <cellStyle name="SAPBEXresItem 2 4 4 2" xfId="29018"/>
    <cellStyle name="SAPBEXresItem 2 4 4 3" xfId="29019"/>
    <cellStyle name="SAPBEXresItem 2 4 4 4" xfId="29020"/>
    <cellStyle name="SAPBEXresItem 2 4 4 5" xfId="29021"/>
    <cellStyle name="SAPBEXresItem 2 4 4 6" xfId="29022"/>
    <cellStyle name="SAPBEXresItem 2 4 4 7" xfId="29023"/>
    <cellStyle name="SAPBEXresItem 2 4 4 8" xfId="29024"/>
    <cellStyle name="SAPBEXresItem 2 4 5" xfId="29025"/>
    <cellStyle name="SAPBEXresItem 2 4 5 2" xfId="29026"/>
    <cellStyle name="SAPBEXresItem 2 4 5 3" xfId="29027"/>
    <cellStyle name="SAPBEXresItem 2 4 5 4" xfId="29028"/>
    <cellStyle name="SAPBEXresItem 2 4 5 5" xfId="29029"/>
    <cellStyle name="SAPBEXresItem 2 4 5 6" xfId="29030"/>
    <cellStyle name="SAPBEXresItem 2 4 5 7" xfId="29031"/>
    <cellStyle name="SAPBEXresItem 2 4 5 8" xfId="29032"/>
    <cellStyle name="SAPBEXresItem 2 4 6" xfId="29033"/>
    <cellStyle name="SAPBEXresItem 2 4 6 2" xfId="29034"/>
    <cellStyle name="SAPBEXresItem 2 4 6 3" xfId="29035"/>
    <cellStyle name="SAPBEXresItem 2 4 6 4" xfId="29036"/>
    <cellStyle name="SAPBEXresItem 2 4 6 5" xfId="29037"/>
    <cellStyle name="SAPBEXresItem 2 4 6 6" xfId="29038"/>
    <cellStyle name="SAPBEXresItem 2 4 6 7" xfId="29039"/>
    <cellStyle name="SAPBEXresItem 2 4 6 8" xfId="29040"/>
    <cellStyle name="SAPBEXresItem 2 4 7" xfId="29041"/>
    <cellStyle name="SAPBEXresItem 2 4 7 2" xfId="29042"/>
    <cellStyle name="SAPBEXresItem 2 4 7 3" xfId="29043"/>
    <cellStyle name="SAPBEXresItem 2 4 7 4" xfId="29044"/>
    <cellStyle name="SAPBEXresItem 2 4 7 5" xfId="29045"/>
    <cellStyle name="SAPBEXresItem 2 4 7 6" xfId="29046"/>
    <cellStyle name="SAPBEXresItem 2 4 7 7" xfId="29047"/>
    <cellStyle name="SAPBEXresItem 2 4 7 8" xfId="29048"/>
    <cellStyle name="SAPBEXresItem 2 4 8" xfId="29049"/>
    <cellStyle name="SAPBEXresItem 2 4 8 2" xfId="29050"/>
    <cellStyle name="SAPBEXresItem 2 4 8 3" xfId="29051"/>
    <cellStyle name="SAPBEXresItem 2 4 8 4" xfId="29052"/>
    <cellStyle name="SAPBEXresItem 2 4 8 5" xfId="29053"/>
    <cellStyle name="SAPBEXresItem 2 4 8 6" xfId="29054"/>
    <cellStyle name="SAPBEXresItem 2 4 8 7" xfId="29055"/>
    <cellStyle name="SAPBEXresItem 2 4 8 8" xfId="29056"/>
    <cellStyle name="SAPBEXresItem 2 4 9" xfId="29057"/>
    <cellStyle name="SAPBEXresItem 2 5" xfId="29058"/>
    <cellStyle name="SAPBEXresItem 2 5 10" xfId="29059"/>
    <cellStyle name="SAPBEXresItem 2 5 11" xfId="29060"/>
    <cellStyle name="SAPBEXresItem 2 5 12" xfId="29061"/>
    <cellStyle name="SAPBEXresItem 2 5 13" xfId="29062"/>
    <cellStyle name="SAPBEXresItem 2 5 14" xfId="29063"/>
    <cellStyle name="SAPBEXresItem 2 5 15" xfId="29064"/>
    <cellStyle name="SAPBEXresItem 2 5 2" xfId="29065"/>
    <cellStyle name="SAPBEXresItem 2 5 3" xfId="29066"/>
    <cellStyle name="SAPBEXresItem 2 5 3 2" xfId="29067"/>
    <cellStyle name="SAPBEXresItem 2 5 3 3" xfId="29068"/>
    <cellStyle name="SAPBEXresItem 2 5 3 4" xfId="29069"/>
    <cellStyle name="SAPBEXresItem 2 5 3 5" xfId="29070"/>
    <cellStyle name="SAPBEXresItem 2 5 3 6" xfId="29071"/>
    <cellStyle name="SAPBEXresItem 2 5 3 7" xfId="29072"/>
    <cellStyle name="SAPBEXresItem 2 5 3 8" xfId="29073"/>
    <cellStyle name="SAPBEXresItem 2 5 4" xfId="29074"/>
    <cellStyle name="SAPBEXresItem 2 5 4 2" xfId="29075"/>
    <cellStyle name="SAPBEXresItem 2 5 4 3" xfId="29076"/>
    <cellStyle name="SAPBEXresItem 2 5 4 4" xfId="29077"/>
    <cellStyle name="SAPBEXresItem 2 5 4 5" xfId="29078"/>
    <cellStyle name="SAPBEXresItem 2 5 4 6" xfId="29079"/>
    <cellStyle name="SAPBEXresItem 2 5 4 7" xfId="29080"/>
    <cellStyle name="SAPBEXresItem 2 5 4 8" xfId="29081"/>
    <cellStyle name="SAPBEXresItem 2 5 5" xfId="29082"/>
    <cellStyle name="SAPBEXresItem 2 5 5 2" xfId="29083"/>
    <cellStyle name="SAPBEXresItem 2 5 5 3" xfId="29084"/>
    <cellStyle name="SAPBEXresItem 2 5 5 4" xfId="29085"/>
    <cellStyle name="SAPBEXresItem 2 5 5 5" xfId="29086"/>
    <cellStyle name="SAPBEXresItem 2 5 5 6" xfId="29087"/>
    <cellStyle name="SAPBEXresItem 2 5 5 7" xfId="29088"/>
    <cellStyle name="SAPBEXresItem 2 5 5 8" xfId="29089"/>
    <cellStyle name="SAPBEXresItem 2 5 6" xfId="29090"/>
    <cellStyle name="SAPBEXresItem 2 5 6 2" xfId="29091"/>
    <cellStyle name="SAPBEXresItem 2 5 6 3" xfId="29092"/>
    <cellStyle name="SAPBEXresItem 2 5 6 4" xfId="29093"/>
    <cellStyle name="SAPBEXresItem 2 5 6 5" xfId="29094"/>
    <cellStyle name="SAPBEXresItem 2 5 6 6" xfId="29095"/>
    <cellStyle name="SAPBEXresItem 2 5 6 7" xfId="29096"/>
    <cellStyle name="SAPBEXresItem 2 5 6 8" xfId="29097"/>
    <cellStyle name="SAPBEXresItem 2 5 7" xfId="29098"/>
    <cellStyle name="SAPBEXresItem 2 5 7 2" xfId="29099"/>
    <cellStyle name="SAPBEXresItem 2 5 7 3" xfId="29100"/>
    <cellStyle name="SAPBEXresItem 2 5 7 4" xfId="29101"/>
    <cellStyle name="SAPBEXresItem 2 5 7 5" xfId="29102"/>
    <cellStyle name="SAPBEXresItem 2 5 7 6" xfId="29103"/>
    <cellStyle name="SAPBEXresItem 2 5 7 7" xfId="29104"/>
    <cellStyle name="SAPBEXresItem 2 5 7 8" xfId="29105"/>
    <cellStyle name="SAPBEXresItem 2 5 8" xfId="29106"/>
    <cellStyle name="SAPBEXresItem 2 5 8 2" xfId="29107"/>
    <cellStyle name="SAPBEXresItem 2 5 8 3" xfId="29108"/>
    <cellStyle name="SAPBEXresItem 2 5 8 4" xfId="29109"/>
    <cellStyle name="SAPBEXresItem 2 5 8 5" xfId="29110"/>
    <cellStyle name="SAPBEXresItem 2 5 8 6" xfId="29111"/>
    <cellStyle name="SAPBEXresItem 2 5 8 7" xfId="29112"/>
    <cellStyle name="SAPBEXresItem 2 5 8 8" xfId="29113"/>
    <cellStyle name="SAPBEXresItem 2 5 9" xfId="29114"/>
    <cellStyle name="SAPBEXresItem 2 6" xfId="29115"/>
    <cellStyle name="SAPBEXresItem 2 6 10" xfId="29116"/>
    <cellStyle name="SAPBEXresItem 2 6 11" xfId="29117"/>
    <cellStyle name="SAPBEXresItem 2 6 12" xfId="29118"/>
    <cellStyle name="SAPBEXresItem 2 6 13" xfId="29119"/>
    <cellStyle name="SAPBEXresItem 2 6 14" xfId="29120"/>
    <cellStyle name="SAPBEXresItem 2 6 15" xfId="29121"/>
    <cellStyle name="SAPBEXresItem 2 6 2" xfId="29122"/>
    <cellStyle name="SAPBEXresItem 2 6 3" xfId="29123"/>
    <cellStyle name="SAPBEXresItem 2 6 3 2" xfId="29124"/>
    <cellStyle name="SAPBEXresItem 2 6 3 3" xfId="29125"/>
    <cellStyle name="SAPBEXresItem 2 6 3 4" xfId="29126"/>
    <cellStyle name="SAPBEXresItem 2 6 3 5" xfId="29127"/>
    <cellStyle name="SAPBEXresItem 2 6 3 6" xfId="29128"/>
    <cellStyle name="SAPBEXresItem 2 6 3 7" xfId="29129"/>
    <cellStyle name="SAPBEXresItem 2 6 3 8" xfId="29130"/>
    <cellStyle name="SAPBEXresItem 2 6 4" xfId="29131"/>
    <cellStyle name="SAPBEXresItem 2 6 4 2" xfId="29132"/>
    <cellStyle name="SAPBEXresItem 2 6 4 3" xfId="29133"/>
    <cellStyle name="SAPBEXresItem 2 6 4 4" xfId="29134"/>
    <cellStyle name="SAPBEXresItem 2 6 4 5" xfId="29135"/>
    <cellStyle name="SAPBEXresItem 2 6 4 6" xfId="29136"/>
    <cellStyle name="SAPBEXresItem 2 6 4 7" xfId="29137"/>
    <cellStyle name="SAPBEXresItem 2 6 4 8" xfId="29138"/>
    <cellStyle name="SAPBEXresItem 2 6 5" xfId="29139"/>
    <cellStyle name="SAPBEXresItem 2 6 5 2" xfId="29140"/>
    <cellStyle name="SAPBEXresItem 2 6 5 3" xfId="29141"/>
    <cellStyle name="SAPBEXresItem 2 6 5 4" xfId="29142"/>
    <cellStyle name="SAPBEXresItem 2 6 5 5" xfId="29143"/>
    <cellStyle name="SAPBEXresItem 2 6 5 6" xfId="29144"/>
    <cellStyle name="SAPBEXresItem 2 6 5 7" xfId="29145"/>
    <cellStyle name="SAPBEXresItem 2 6 5 8" xfId="29146"/>
    <cellStyle name="SAPBEXresItem 2 6 6" xfId="29147"/>
    <cellStyle name="SAPBEXresItem 2 6 6 2" xfId="29148"/>
    <cellStyle name="SAPBEXresItem 2 6 6 3" xfId="29149"/>
    <cellStyle name="SAPBEXresItem 2 6 6 4" xfId="29150"/>
    <cellStyle name="SAPBEXresItem 2 6 6 5" xfId="29151"/>
    <cellStyle name="SAPBEXresItem 2 6 6 6" xfId="29152"/>
    <cellStyle name="SAPBEXresItem 2 6 6 7" xfId="29153"/>
    <cellStyle name="SAPBEXresItem 2 6 6 8" xfId="29154"/>
    <cellStyle name="SAPBEXresItem 2 6 7" xfId="29155"/>
    <cellStyle name="SAPBEXresItem 2 6 7 2" xfId="29156"/>
    <cellStyle name="SAPBEXresItem 2 6 7 3" xfId="29157"/>
    <cellStyle name="SAPBEXresItem 2 6 7 4" xfId="29158"/>
    <cellStyle name="SAPBEXresItem 2 6 7 5" xfId="29159"/>
    <cellStyle name="SAPBEXresItem 2 6 7 6" xfId="29160"/>
    <cellStyle name="SAPBEXresItem 2 6 7 7" xfId="29161"/>
    <cellStyle name="SAPBEXresItem 2 6 7 8" xfId="29162"/>
    <cellStyle name="SAPBEXresItem 2 6 8" xfId="29163"/>
    <cellStyle name="SAPBEXresItem 2 6 8 2" xfId="29164"/>
    <cellStyle name="SAPBEXresItem 2 6 8 3" xfId="29165"/>
    <cellStyle name="SAPBEXresItem 2 6 8 4" xfId="29166"/>
    <cellStyle name="SAPBEXresItem 2 6 8 5" xfId="29167"/>
    <cellStyle name="SAPBEXresItem 2 6 8 6" xfId="29168"/>
    <cellStyle name="SAPBEXresItem 2 6 8 7" xfId="29169"/>
    <cellStyle name="SAPBEXresItem 2 6 8 8" xfId="29170"/>
    <cellStyle name="SAPBEXresItem 2 6 9" xfId="29171"/>
    <cellStyle name="SAPBEXresItem 2 7" xfId="29172"/>
    <cellStyle name="SAPBEXresItem 2 7 10" xfId="29173"/>
    <cellStyle name="SAPBEXresItem 2 7 11" xfId="29174"/>
    <cellStyle name="SAPBEXresItem 2 7 12" xfId="29175"/>
    <cellStyle name="SAPBEXresItem 2 7 13" xfId="29176"/>
    <cellStyle name="SAPBEXresItem 2 7 14" xfId="29177"/>
    <cellStyle name="SAPBEXresItem 2 7 15" xfId="29178"/>
    <cellStyle name="SAPBEXresItem 2 7 2" xfId="29179"/>
    <cellStyle name="SAPBEXresItem 2 7 3" xfId="29180"/>
    <cellStyle name="SAPBEXresItem 2 7 3 2" xfId="29181"/>
    <cellStyle name="SAPBEXresItem 2 7 3 3" xfId="29182"/>
    <cellStyle name="SAPBEXresItem 2 7 3 4" xfId="29183"/>
    <cellStyle name="SAPBEXresItem 2 7 3 5" xfId="29184"/>
    <cellStyle name="SAPBEXresItem 2 7 3 6" xfId="29185"/>
    <cellStyle name="SAPBEXresItem 2 7 3 7" xfId="29186"/>
    <cellStyle name="SAPBEXresItem 2 7 3 8" xfId="29187"/>
    <cellStyle name="SAPBEXresItem 2 7 4" xfId="29188"/>
    <cellStyle name="SAPBEXresItem 2 7 4 2" xfId="29189"/>
    <cellStyle name="SAPBEXresItem 2 7 4 3" xfId="29190"/>
    <cellStyle name="SAPBEXresItem 2 7 4 4" xfId="29191"/>
    <cellStyle name="SAPBEXresItem 2 7 4 5" xfId="29192"/>
    <cellStyle name="SAPBEXresItem 2 7 4 6" xfId="29193"/>
    <cellStyle name="SAPBEXresItem 2 7 4 7" xfId="29194"/>
    <cellStyle name="SAPBEXresItem 2 7 4 8" xfId="29195"/>
    <cellStyle name="SAPBEXresItem 2 7 5" xfId="29196"/>
    <cellStyle name="SAPBEXresItem 2 7 5 2" xfId="29197"/>
    <cellStyle name="SAPBEXresItem 2 7 5 3" xfId="29198"/>
    <cellStyle name="SAPBEXresItem 2 7 5 4" xfId="29199"/>
    <cellStyle name="SAPBEXresItem 2 7 5 5" xfId="29200"/>
    <cellStyle name="SAPBEXresItem 2 7 5 6" xfId="29201"/>
    <cellStyle name="SAPBEXresItem 2 7 5 7" xfId="29202"/>
    <cellStyle name="SAPBEXresItem 2 7 5 8" xfId="29203"/>
    <cellStyle name="SAPBEXresItem 2 7 6" xfId="29204"/>
    <cellStyle name="SAPBEXresItem 2 7 6 2" xfId="29205"/>
    <cellStyle name="SAPBEXresItem 2 7 6 3" xfId="29206"/>
    <cellStyle name="SAPBEXresItem 2 7 6 4" xfId="29207"/>
    <cellStyle name="SAPBEXresItem 2 7 6 5" xfId="29208"/>
    <cellStyle name="SAPBEXresItem 2 7 6 6" xfId="29209"/>
    <cellStyle name="SAPBEXresItem 2 7 6 7" xfId="29210"/>
    <cellStyle name="SAPBEXresItem 2 7 6 8" xfId="29211"/>
    <cellStyle name="SAPBEXresItem 2 7 7" xfId="29212"/>
    <cellStyle name="SAPBEXresItem 2 7 7 2" xfId="29213"/>
    <cellStyle name="SAPBEXresItem 2 7 7 3" xfId="29214"/>
    <cellStyle name="SAPBEXresItem 2 7 7 4" xfId="29215"/>
    <cellStyle name="SAPBEXresItem 2 7 7 5" xfId="29216"/>
    <cellStyle name="SAPBEXresItem 2 7 7 6" xfId="29217"/>
    <cellStyle name="SAPBEXresItem 2 7 7 7" xfId="29218"/>
    <cellStyle name="SAPBEXresItem 2 7 7 8" xfId="29219"/>
    <cellStyle name="SAPBEXresItem 2 7 8" xfId="29220"/>
    <cellStyle name="SAPBEXresItem 2 7 8 2" xfId="29221"/>
    <cellStyle name="SAPBEXresItem 2 7 8 3" xfId="29222"/>
    <cellStyle name="SAPBEXresItem 2 7 8 4" xfId="29223"/>
    <cellStyle name="SAPBEXresItem 2 7 8 5" xfId="29224"/>
    <cellStyle name="SAPBEXresItem 2 7 8 6" xfId="29225"/>
    <cellStyle name="SAPBEXresItem 2 7 8 7" xfId="29226"/>
    <cellStyle name="SAPBEXresItem 2 7 8 8" xfId="29227"/>
    <cellStyle name="SAPBEXresItem 2 7 9" xfId="29228"/>
    <cellStyle name="SAPBEXresItem 2 8" xfId="29229"/>
    <cellStyle name="SAPBEXresItem 2 8 10" xfId="29230"/>
    <cellStyle name="SAPBEXresItem 2 8 11" xfId="29231"/>
    <cellStyle name="SAPBEXresItem 2 8 12" xfId="29232"/>
    <cellStyle name="SAPBEXresItem 2 8 13" xfId="29233"/>
    <cellStyle name="SAPBEXresItem 2 8 14" xfId="29234"/>
    <cellStyle name="SAPBEXresItem 2 8 15" xfId="29235"/>
    <cellStyle name="SAPBEXresItem 2 8 2" xfId="29236"/>
    <cellStyle name="SAPBEXresItem 2 8 3" xfId="29237"/>
    <cellStyle name="SAPBEXresItem 2 8 3 2" xfId="29238"/>
    <cellStyle name="SAPBEXresItem 2 8 3 3" xfId="29239"/>
    <cellStyle name="SAPBEXresItem 2 8 3 4" xfId="29240"/>
    <cellStyle name="SAPBEXresItem 2 8 3 5" xfId="29241"/>
    <cellStyle name="SAPBEXresItem 2 8 3 6" xfId="29242"/>
    <cellStyle name="SAPBEXresItem 2 8 3 7" xfId="29243"/>
    <cellStyle name="SAPBEXresItem 2 8 3 8" xfId="29244"/>
    <cellStyle name="SAPBEXresItem 2 8 4" xfId="29245"/>
    <cellStyle name="SAPBEXresItem 2 8 4 2" xfId="29246"/>
    <cellStyle name="SAPBEXresItem 2 8 4 3" xfId="29247"/>
    <cellStyle name="SAPBEXresItem 2 8 4 4" xfId="29248"/>
    <cellStyle name="SAPBEXresItem 2 8 4 5" xfId="29249"/>
    <cellStyle name="SAPBEXresItem 2 8 4 6" xfId="29250"/>
    <cellStyle name="SAPBEXresItem 2 8 4 7" xfId="29251"/>
    <cellStyle name="SAPBEXresItem 2 8 4 8" xfId="29252"/>
    <cellStyle name="SAPBEXresItem 2 8 5" xfId="29253"/>
    <cellStyle name="SAPBEXresItem 2 8 5 2" xfId="29254"/>
    <cellStyle name="SAPBEXresItem 2 8 5 3" xfId="29255"/>
    <cellStyle name="SAPBEXresItem 2 8 5 4" xfId="29256"/>
    <cellStyle name="SAPBEXresItem 2 8 5 5" xfId="29257"/>
    <cellStyle name="SAPBEXresItem 2 8 5 6" xfId="29258"/>
    <cellStyle name="SAPBEXresItem 2 8 5 7" xfId="29259"/>
    <cellStyle name="SAPBEXresItem 2 8 5 8" xfId="29260"/>
    <cellStyle name="SAPBEXresItem 2 8 6" xfId="29261"/>
    <cellStyle name="SAPBEXresItem 2 8 6 2" xfId="29262"/>
    <cellStyle name="SAPBEXresItem 2 8 6 3" xfId="29263"/>
    <cellStyle name="SAPBEXresItem 2 8 6 4" xfId="29264"/>
    <cellStyle name="SAPBEXresItem 2 8 6 5" xfId="29265"/>
    <cellStyle name="SAPBEXresItem 2 8 6 6" xfId="29266"/>
    <cellStyle name="SAPBEXresItem 2 8 6 7" xfId="29267"/>
    <cellStyle name="SAPBEXresItem 2 8 6 8" xfId="29268"/>
    <cellStyle name="SAPBEXresItem 2 8 7" xfId="29269"/>
    <cellStyle name="SAPBEXresItem 2 8 7 2" xfId="29270"/>
    <cellStyle name="SAPBEXresItem 2 8 7 3" xfId="29271"/>
    <cellStyle name="SAPBEXresItem 2 8 7 4" xfId="29272"/>
    <cellStyle name="SAPBEXresItem 2 8 7 5" xfId="29273"/>
    <cellStyle name="SAPBEXresItem 2 8 7 6" xfId="29274"/>
    <cellStyle name="SAPBEXresItem 2 8 7 7" xfId="29275"/>
    <cellStyle name="SAPBEXresItem 2 8 7 8" xfId="29276"/>
    <cellStyle name="SAPBEXresItem 2 8 8" xfId="29277"/>
    <cellStyle name="SAPBEXresItem 2 8 8 2" xfId="29278"/>
    <cellStyle name="SAPBEXresItem 2 8 8 3" xfId="29279"/>
    <cellStyle name="SAPBEXresItem 2 8 8 4" xfId="29280"/>
    <cellStyle name="SAPBEXresItem 2 8 8 5" xfId="29281"/>
    <cellStyle name="SAPBEXresItem 2 8 8 6" xfId="29282"/>
    <cellStyle name="SAPBEXresItem 2 8 8 7" xfId="29283"/>
    <cellStyle name="SAPBEXresItem 2 8 8 8" xfId="29284"/>
    <cellStyle name="SAPBEXresItem 2 8 9" xfId="29285"/>
    <cellStyle name="SAPBEXresItem 3" xfId="29286"/>
    <cellStyle name="SAPBEXresItem 4" xfId="29287"/>
    <cellStyle name="SAPBEXresItem 4 10" xfId="29288"/>
    <cellStyle name="SAPBEXresItem 4 11" xfId="29289"/>
    <cellStyle name="SAPBEXresItem 4 12" xfId="29290"/>
    <cellStyle name="SAPBEXresItem 4 13" xfId="29291"/>
    <cellStyle name="SAPBEXresItem 4 14" xfId="29292"/>
    <cellStyle name="SAPBEXresItem 4 15" xfId="29293"/>
    <cellStyle name="SAPBEXresItem 4 2" xfId="29294"/>
    <cellStyle name="SAPBEXresItem 4 3" xfId="29295"/>
    <cellStyle name="SAPBEXresItem 4 3 2" xfId="29296"/>
    <cellStyle name="SAPBEXresItem 4 3 3" xfId="29297"/>
    <cellStyle name="SAPBEXresItem 4 3 4" xfId="29298"/>
    <cellStyle name="SAPBEXresItem 4 3 5" xfId="29299"/>
    <cellStyle name="SAPBEXresItem 4 3 6" xfId="29300"/>
    <cellStyle name="SAPBEXresItem 4 3 7" xfId="29301"/>
    <cellStyle name="SAPBEXresItem 4 3 8" xfId="29302"/>
    <cellStyle name="SAPBEXresItem 4 4" xfId="29303"/>
    <cellStyle name="SAPBEXresItem 4 4 2" xfId="29304"/>
    <cellStyle name="SAPBEXresItem 4 4 3" xfId="29305"/>
    <cellStyle name="SAPBEXresItem 4 4 4" xfId="29306"/>
    <cellStyle name="SAPBEXresItem 4 4 5" xfId="29307"/>
    <cellStyle name="SAPBEXresItem 4 4 6" xfId="29308"/>
    <cellStyle name="SAPBEXresItem 4 4 7" xfId="29309"/>
    <cellStyle name="SAPBEXresItem 4 4 8" xfId="29310"/>
    <cellStyle name="SAPBEXresItem 4 5" xfId="29311"/>
    <cellStyle name="SAPBEXresItem 4 5 2" xfId="29312"/>
    <cellStyle name="SAPBEXresItem 4 5 3" xfId="29313"/>
    <cellStyle name="SAPBEXresItem 4 5 4" xfId="29314"/>
    <cellStyle name="SAPBEXresItem 4 5 5" xfId="29315"/>
    <cellStyle name="SAPBEXresItem 4 5 6" xfId="29316"/>
    <cellStyle name="SAPBEXresItem 4 5 7" xfId="29317"/>
    <cellStyle name="SAPBEXresItem 4 5 8" xfId="29318"/>
    <cellStyle name="SAPBEXresItem 4 6" xfId="29319"/>
    <cellStyle name="SAPBEXresItem 4 6 2" xfId="29320"/>
    <cellStyle name="SAPBEXresItem 4 6 3" xfId="29321"/>
    <cellStyle name="SAPBEXresItem 4 6 4" xfId="29322"/>
    <cellStyle name="SAPBEXresItem 4 6 5" xfId="29323"/>
    <cellStyle name="SAPBEXresItem 4 6 6" xfId="29324"/>
    <cellStyle name="SAPBEXresItem 4 6 7" xfId="29325"/>
    <cellStyle name="SAPBEXresItem 4 6 8" xfId="29326"/>
    <cellStyle name="SAPBEXresItem 4 7" xfId="29327"/>
    <cellStyle name="SAPBEXresItem 4 7 2" xfId="29328"/>
    <cellStyle name="SAPBEXresItem 4 7 3" xfId="29329"/>
    <cellStyle name="SAPBEXresItem 4 7 4" xfId="29330"/>
    <cellStyle name="SAPBEXresItem 4 7 5" xfId="29331"/>
    <cellStyle name="SAPBEXresItem 4 7 6" xfId="29332"/>
    <cellStyle name="SAPBEXresItem 4 7 7" xfId="29333"/>
    <cellStyle name="SAPBEXresItem 4 7 8" xfId="29334"/>
    <cellStyle name="SAPBEXresItem 4 8" xfId="29335"/>
    <cellStyle name="SAPBEXresItem 4 8 2" xfId="29336"/>
    <cellStyle name="SAPBEXresItem 4 8 3" xfId="29337"/>
    <cellStyle name="SAPBEXresItem 4 8 4" xfId="29338"/>
    <cellStyle name="SAPBEXresItem 4 8 5" xfId="29339"/>
    <cellStyle name="SAPBEXresItem 4 8 6" xfId="29340"/>
    <cellStyle name="SAPBEXresItem 4 8 7" xfId="29341"/>
    <cellStyle name="SAPBEXresItem 4 8 8" xfId="29342"/>
    <cellStyle name="SAPBEXresItem 4 9" xfId="29343"/>
    <cellStyle name="SAPBEXresItem 5" xfId="29344"/>
    <cellStyle name="SAPBEXresItem 5 10" xfId="29345"/>
    <cellStyle name="SAPBEXresItem 5 11" xfId="29346"/>
    <cellStyle name="SAPBEXresItem 5 12" xfId="29347"/>
    <cellStyle name="SAPBEXresItem 5 13" xfId="29348"/>
    <cellStyle name="SAPBEXresItem 5 14" xfId="29349"/>
    <cellStyle name="SAPBEXresItem 5 15" xfId="29350"/>
    <cellStyle name="SAPBEXresItem 5 2" xfId="29351"/>
    <cellStyle name="SAPBEXresItem 5 3" xfId="29352"/>
    <cellStyle name="SAPBEXresItem 5 3 2" xfId="29353"/>
    <cellStyle name="SAPBEXresItem 5 3 3" xfId="29354"/>
    <cellStyle name="SAPBEXresItem 5 3 4" xfId="29355"/>
    <cellStyle name="SAPBEXresItem 5 3 5" xfId="29356"/>
    <cellStyle name="SAPBEXresItem 5 3 6" xfId="29357"/>
    <cellStyle name="SAPBEXresItem 5 3 7" xfId="29358"/>
    <cellStyle name="SAPBEXresItem 5 3 8" xfId="29359"/>
    <cellStyle name="SAPBEXresItem 5 4" xfId="29360"/>
    <cellStyle name="SAPBEXresItem 5 4 2" xfId="29361"/>
    <cellStyle name="SAPBEXresItem 5 4 3" xfId="29362"/>
    <cellStyle name="SAPBEXresItem 5 4 4" xfId="29363"/>
    <cellStyle name="SAPBEXresItem 5 4 5" xfId="29364"/>
    <cellStyle name="SAPBEXresItem 5 4 6" xfId="29365"/>
    <cellStyle name="SAPBEXresItem 5 4 7" xfId="29366"/>
    <cellStyle name="SAPBEXresItem 5 4 8" xfId="29367"/>
    <cellStyle name="SAPBEXresItem 5 5" xfId="29368"/>
    <cellStyle name="SAPBEXresItem 5 5 2" xfId="29369"/>
    <cellStyle name="SAPBEXresItem 5 5 3" xfId="29370"/>
    <cellStyle name="SAPBEXresItem 5 5 4" xfId="29371"/>
    <cellStyle name="SAPBEXresItem 5 5 5" xfId="29372"/>
    <cellStyle name="SAPBEXresItem 5 5 6" xfId="29373"/>
    <cellStyle name="SAPBEXresItem 5 5 7" xfId="29374"/>
    <cellStyle name="SAPBEXresItem 5 5 8" xfId="29375"/>
    <cellStyle name="SAPBEXresItem 5 6" xfId="29376"/>
    <cellStyle name="SAPBEXresItem 5 6 2" xfId="29377"/>
    <cellStyle name="SAPBEXresItem 5 6 3" xfId="29378"/>
    <cellStyle name="SAPBEXresItem 5 6 4" xfId="29379"/>
    <cellStyle name="SAPBEXresItem 5 6 5" xfId="29380"/>
    <cellStyle name="SAPBEXresItem 5 6 6" xfId="29381"/>
    <cellStyle name="SAPBEXresItem 5 6 7" xfId="29382"/>
    <cellStyle name="SAPBEXresItem 5 6 8" xfId="29383"/>
    <cellStyle name="SAPBEXresItem 5 7" xfId="29384"/>
    <cellStyle name="SAPBEXresItem 5 7 2" xfId="29385"/>
    <cellStyle name="SAPBEXresItem 5 7 3" xfId="29386"/>
    <cellStyle name="SAPBEXresItem 5 7 4" xfId="29387"/>
    <cellStyle name="SAPBEXresItem 5 7 5" xfId="29388"/>
    <cellStyle name="SAPBEXresItem 5 7 6" xfId="29389"/>
    <cellStyle name="SAPBEXresItem 5 7 7" xfId="29390"/>
    <cellStyle name="SAPBEXresItem 5 7 8" xfId="29391"/>
    <cellStyle name="SAPBEXresItem 5 8" xfId="29392"/>
    <cellStyle name="SAPBEXresItem 5 8 2" xfId="29393"/>
    <cellStyle name="SAPBEXresItem 5 8 3" xfId="29394"/>
    <cellStyle name="SAPBEXresItem 5 8 4" xfId="29395"/>
    <cellStyle name="SAPBEXresItem 5 8 5" xfId="29396"/>
    <cellStyle name="SAPBEXresItem 5 8 6" xfId="29397"/>
    <cellStyle name="SAPBEXresItem 5 8 7" xfId="29398"/>
    <cellStyle name="SAPBEXresItem 5 8 8" xfId="29399"/>
    <cellStyle name="SAPBEXresItem 5 9" xfId="29400"/>
    <cellStyle name="SAPBEXresItem 6" xfId="29401"/>
    <cellStyle name="SAPBEXresItem 6 10" xfId="29402"/>
    <cellStyle name="SAPBEXresItem 6 11" xfId="29403"/>
    <cellStyle name="SAPBEXresItem 6 12" xfId="29404"/>
    <cellStyle name="SAPBEXresItem 6 13" xfId="29405"/>
    <cellStyle name="SAPBEXresItem 6 14" xfId="29406"/>
    <cellStyle name="SAPBEXresItem 6 15" xfId="29407"/>
    <cellStyle name="SAPBEXresItem 6 2" xfId="29408"/>
    <cellStyle name="SAPBEXresItem 6 3" xfId="29409"/>
    <cellStyle name="SAPBEXresItem 6 3 2" xfId="29410"/>
    <cellStyle name="SAPBEXresItem 6 3 3" xfId="29411"/>
    <cellStyle name="SAPBEXresItem 6 3 4" xfId="29412"/>
    <cellStyle name="SAPBEXresItem 6 3 5" xfId="29413"/>
    <cellStyle name="SAPBEXresItem 6 3 6" xfId="29414"/>
    <cellStyle name="SAPBEXresItem 6 3 7" xfId="29415"/>
    <cellStyle name="SAPBEXresItem 6 3 8" xfId="29416"/>
    <cellStyle name="SAPBEXresItem 6 4" xfId="29417"/>
    <cellStyle name="SAPBEXresItem 6 4 2" xfId="29418"/>
    <cellStyle name="SAPBEXresItem 6 4 3" xfId="29419"/>
    <cellStyle name="SAPBEXresItem 6 4 4" xfId="29420"/>
    <cellStyle name="SAPBEXresItem 6 4 5" xfId="29421"/>
    <cellStyle name="SAPBEXresItem 6 4 6" xfId="29422"/>
    <cellStyle name="SAPBEXresItem 6 4 7" xfId="29423"/>
    <cellStyle name="SAPBEXresItem 6 4 8" xfId="29424"/>
    <cellStyle name="SAPBEXresItem 6 5" xfId="29425"/>
    <cellStyle name="SAPBEXresItem 6 5 2" xfId="29426"/>
    <cellStyle name="SAPBEXresItem 6 5 3" xfId="29427"/>
    <cellStyle name="SAPBEXresItem 6 5 4" xfId="29428"/>
    <cellStyle name="SAPBEXresItem 6 5 5" xfId="29429"/>
    <cellStyle name="SAPBEXresItem 6 5 6" xfId="29430"/>
    <cellStyle name="SAPBEXresItem 6 5 7" xfId="29431"/>
    <cellStyle name="SAPBEXresItem 6 5 8" xfId="29432"/>
    <cellStyle name="SAPBEXresItem 6 6" xfId="29433"/>
    <cellStyle name="SAPBEXresItem 6 6 2" xfId="29434"/>
    <cellStyle name="SAPBEXresItem 6 6 3" xfId="29435"/>
    <cellStyle name="SAPBEXresItem 6 6 4" xfId="29436"/>
    <cellStyle name="SAPBEXresItem 6 6 5" xfId="29437"/>
    <cellStyle name="SAPBEXresItem 6 6 6" xfId="29438"/>
    <cellStyle name="SAPBEXresItem 6 6 7" xfId="29439"/>
    <cellStyle name="SAPBEXresItem 6 6 8" xfId="29440"/>
    <cellStyle name="SAPBEXresItem 6 7" xfId="29441"/>
    <cellStyle name="SAPBEXresItem 6 7 2" xfId="29442"/>
    <cellStyle name="SAPBEXresItem 6 7 3" xfId="29443"/>
    <cellStyle name="SAPBEXresItem 6 7 4" xfId="29444"/>
    <cellStyle name="SAPBEXresItem 6 7 5" xfId="29445"/>
    <cellStyle name="SAPBEXresItem 6 7 6" xfId="29446"/>
    <cellStyle name="SAPBEXresItem 6 7 7" xfId="29447"/>
    <cellStyle name="SAPBEXresItem 6 7 8" xfId="29448"/>
    <cellStyle name="SAPBEXresItem 6 8" xfId="29449"/>
    <cellStyle name="SAPBEXresItem 6 8 2" xfId="29450"/>
    <cellStyle name="SAPBEXresItem 6 8 3" xfId="29451"/>
    <cellStyle name="SAPBEXresItem 6 8 4" xfId="29452"/>
    <cellStyle name="SAPBEXresItem 6 8 5" xfId="29453"/>
    <cellStyle name="SAPBEXresItem 6 8 6" xfId="29454"/>
    <cellStyle name="SAPBEXresItem 6 8 7" xfId="29455"/>
    <cellStyle name="SAPBEXresItem 6 8 8" xfId="29456"/>
    <cellStyle name="SAPBEXresItem 6 9" xfId="29457"/>
    <cellStyle name="SAPBEXresItem 7" xfId="29458"/>
    <cellStyle name="SAPBEXresItem 7 10" xfId="29459"/>
    <cellStyle name="SAPBEXresItem 7 11" xfId="29460"/>
    <cellStyle name="SAPBEXresItem 7 12" xfId="29461"/>
    <cellStyle name="SAPBEXresItem 7 13" xfId="29462"/>
    <cellStyle name="SAPBEXresItem 7 14" xfId="29463"/>
    <cellStyle name="SAPBEXresItem 7 15" xfId="29464"/>
    <cellStyle name="SAPBEXresItem 7 2" xfId="29465"/>
    <cellStyle name="SAPBEXresItem 7 3" xfId="29466"/>
    <cellStyle name="SAPBEXresItem 7 3 2" xfId="29467"/>
    <cellStyle name="SAPBEXresItem 7 3 3" xfId="29468"/>
    <cellStyle name="SAPBEXresItem 7 3 4" xfId="29469"/>
    <cellStyle name="SAPBEXresItem 7 3 5" xfId="29470"/>
    <cellStyle name="SAPBEXresItem 7 3 6" xfId="29471"/>
    <cellStyle name="SAPBEXresItem 7 3 7" xfId="29472"/>
    <cellStyle name="SAPBEXresItem 7 3 8" xfId="29473"/>
    <cellStyle name="SAPBEXresItem 7 4" xfId="29474"/>
    <cellStyle name="SAPBEXresItem 7 4 2" xfId="29475"/>
    <cellStyle name="SAPBEXresItem 7 4 3" xfId="29476"/>
    <cellStyle name="SAPBEXresItem 7 4 4" xfId="29477"/>
    <cellStyle name="SAPBEXresItem 7 4 5" xfId="29478"/>
    <cellStyle name="SAPBEXresItem 7 4 6" xfId="29479"/>
    <cellStyle name="SAPBEXresItem 7 4 7" xfId="29480"/>
    <cellStyle name="SAPBEXresItem 7 4 8" xfId="29481"/>
    <cellStyle name="SAPBEXresItem 7 5" xfId="29482"/>
    <cellStyle name="SAPBEXresItem 7 5 2" xfId="29483"/>
    <cellStyle name="SAPBEXresItem 7 5 3" xfId="29484"/>
    <cellStyle name="SAPBEXresItem 7 5 4" xfId="29485"/>
    <cellStyle name="SAPBEXresItem 7 5 5" xfId="29486"/>
    <cellStyle name="SAPBEXresItem 7 5 6" xfId="29487"/>
    <cellStyle name="SAPBEXresItem 7 5 7" xfId="29488"/>
    <cellStyle name="SAPBEXresItem 7 5 8" xfId="29489"/>
    <cellStyle name="SAPBEXresItem 7 6" xfId="29490"/>
    <cellStyle name="SAPBEXresItem 7 6 2" xfId="29491"/>
    <cellStyle name="SAPBEXresItem 7 6 3" xfId="29492"/>
    <cellStyle name="SAPBEXresItem 7 6 4" xfId="29493"/>
    <cellStyle name="SAPBEXresItem 7 6 5" xfId="29494"/>
    <cellStyle name="SAPBEXresItem 7 6 6" xfId="29495"/>
    <cellStyle name="SAPBEXresItem 7 6 7" xfId="29496"/>
    <cellStyle name="SAPBEXresItem 7 6 8" xfId="29497"/>
    <cellStyle name="SAPBEXresItem 7 7" xfId="29498"/>
    <cellStyle name="SAPBEXresItem 7 7 2" xfId="29499"/>
    <cellStyle name="SAPBEXresItem 7 7 3" xfId="29500"/>
    <cellStyle name="SAPBEXresItem 7 7 4" xfId="29501"/>
    <cellStyle name="SAPBEXresItem 7 7 5" xfId="29502"/>
    <cellStyle name="SAPBEXresItem 7 7 6" xfId="29503"/>
    <cellStyle name="SAPBEXresItem 7 7 7" xfId="29504"/>
    <cellStyle name="SAPBEXresItem 7 7 8" xfId="29505"/>
    <cellStyle name="SAPBEXresItem 7 8" xfId="29506"/>
    <cellStyle name="SAPBEXresItem 7 8 2" xfId="29507"/>
    <cellStyle name="SAPBEXresItem 7 8 3" xfId="29508"/>
    <cellStyle name="SAPBEXresItem 7 8 4" xfId="29509"/>
    <cellStyle name="SAPBEXresItem 7 8 5" xfId="29510"/>
    <cellStyle name="SAPBEXresItem 7 8 6" xfId="29511"/>
    <cellStyle name="SAPBEXresItem 7 8 7" xfId="29512"/>
    <cellStyle name="SAPBEXresItem 7 8 8" xfId="29513"/>
    <cellStyle name="SAPBEXresItem 7 9" xfId="29514"/>
    <cellStyle name="SAPBEXresItem 8" xfId="29515"/>
    <cellStyle name="SAPBEXresItem 8 10" xfId="29516"/>
    <cellStyle name="SAPBEXresItem 8 11" xfId="29517"/>
    <cellStyle name="SAPBEXresItem 8 12" xfId="29518"/>
    <cellStyle name="SAPBEXresItem 8 13" xfId="29519"/>
    <cellStyle name="SAPBEXresItem 8 14" xfId="29520"/>
    <cellStyle name="SAPBEXresItem 8 15" xfId="29521"/>
    <cellStyle name="SAPBEXresItem 8 2" xfId="29522"/>
    <cellStyle name="SAPBEXresItem 8 3" xfId="29523"/>
    <cellStyle name="SAPBEXresItem 8 3 2" xfId="29524"/>
    <cellStyle name="SAPBEXresItem 8 3 3" xfId="29525"/>
    <cellStyle name="SAPBEXresItem 8 3 4" xfId="29526"/>
    <cellStyle name="SAPBEXresItem 8 3 5" xfId="29527"/>
    <cellStyle name="SAPBEXresItem 8 3 6" xfId="29528"/>
    <cellStyle name="SAPBEXresItem 8 3 7" xfId="29529"/>
    <cellStyle name="SAPBEXresItem 8 3 8" xfId="29530"/>
    <cellStyle name="SAPBEXresItem 8 4" xfId="29531"/>
    <cellStyle name="SAPBEXresItem 8 4 2" xfId="29532"/>
    <cellStyle name="SAPBEXresItem 8 4 3" xfId="29533"/>
    <cellStyle name="SAPBEXresItem 8 4 4" xfId="29534"/>
    <cellStyle name="SAPBEXresItem 8 4 5" xfId="29535"/>
    <cellStyle name="SAPBEXresItem 8 4 6" xfId="29536"/>
    <cellStyle name="SAPBEXresItem 8 4 7" xfId="29537"/>
    <cellStyle name="SAPBEXresItem 8 4 8" xfId="29538"/>
    <cellStyle name="SAPBEXresItem 8 5" xfId="29539"/>
    <cellStyle name="SAPBEXresItem 8 5 2" xfId="29540"/>
    <cellStyle name="SAPBEXresItem 8 5 3" xfId="29541"/>
    <cellStyle name="SAPBEXresItem 8 5 4" xfId="29542"/>
    <cellStyle name="SAPBEXresItem 8 5 5" xfId="29543"/>
    <cellStyle name="SAPBEXresItem 8 5 6" xfId="29544"/>
    <cellStyle name="SAPBEXresItem 8 5 7" xfId="29545"/>
    <cellStyle name="SAPBEXresItem 8 5 8" xfId="29546"/>
    <cellStyle name="SAPBEXresItem 8 6" xfId="29547"/>
    <cellStyle name="SAPBEXresItem 8 6 2" xfId="29548"/>
    <cellStyle name="SAPBEXresItem 8 6 3" xfId="29549"/>
    <cellStyle name="SAPBEXresItem 8 6 4" xfId="29550"/>
    <cellStyle name="SAPBEXresItem 8 6 5" xfId="29551"/>
    <cellStyle name="SAPBEXresItem 8 6 6" xfId="29552"/>
    <cellStyle name="SAPBEXresItem 8 6 7" xfId="29553"/>
    <cellStyle name="SAPBEXresItem 8 6 8" xfId="29554"/>
    <cellStyle name="SAPBEXresItem 8 7" xfId="29555"/>
    <cellStyle name="SAPBEXresItem 8 7 2" xfId="29556"/>
    <cellStyle name="SAPBEXresItem 8 7 3" xfId="29557"/>
    <cellStyle name="SAPBEXresItem 8 7 4" xfId="29558"/>
    <cellStyle name="SAPBEXresItem 8 7 5" xfId="29559"/>
    <cellStyle name="SAPBEXresItem 8 7 6" xfId="29560"/>
    <cellStyle name="SAPBEXresItem 8 7 7" xfId="29561"/>
    <cellStyle name="SAPBEXresItem 8 7 8" xfId="29562"/>
    <cellStyle name="SAPBEXresItem 8 8" xfId="29563"/>
    <cellStyle name="SAPBEXresItem 8 8 2" xfId="29564"/>
    <cellStyle name="SAPBEXresItem 8 8 3" xfId="29565"/>
    <cellStyle name="SAPBEXresItem 8 8 4" xfId="29566"/>
    <cellStyle name="SAPBEXresItem 8 8 5" xfId="29567"/>
    <cellStyle name="SAPBEXresItem 8 8 6" xfId="29568"/>
    <cellStyle name="SAPBEXresItem 8 8 7" xfId="29569"/>
    <cellStyle name="SAPBEXresItem 8 8 8" xfId="29570"/>
    <cellStyle name="SAPBEXresItem 8 9" xfId="29571"/>
    <cellStyle name="SAPBEXresItem 9" xfId="29572"/>
    <cellStyle name="SAPBEXresItem 9 10" xfId="29573"/>
    <cellStyle name="SAPBEXresItem 9 11" xfId="29574"/>
    <cellStyle name="SAPBEXresItem 9 12" xfId="29575"/>
    <cellStyle name="SAPBEXresItem 9 13" xfId="29576"/>
    <cellStyle name="SAPBEXresItem 9 14" xfId="29577"/>
    <cellStyle name="SAPBEXresItem 9 15" xfId="29578"/>
    <cellStyle name="SAPBEXresItem 9 2" xfId="29579"/>
    <cellStyle name="SAPBEXresItem 9 3" xfId="29580"/>
    <cellStyle name="SAPBEXresItem 9 3 2" xfId="29581"/>
    <cellStyle name="SAPBEXresItem 9 3 3" xfId="29582"/>
    <cellStyle name="SAPBEXresItem 9 3 4" xfId="29583"/>
    <cellStyle name="SAPBEXresItem 9 3 5" xfId="29584"/>
    <cellStyle name="SAPBEXresItem 9 3 6" xfId="29585"/>
    <cellStyle name="SAPBEXresItem 9 3 7" xfId="29586"/>
    <cellStyle name="SAPBEXresItem 9 3 8" xfId="29587"/>
    <cellStyle name="SAPBEXresItem 9 4" xfId="29588"/>
    <cellStyle name="SAPBEXresItem 9 4 2" xfId="29589"/>
    <cellStyle name="SAPBEXresItem 9 4 3" xfId="29590"/>
    <cellStyle name="SAPBEXresItem 9 4 4" xfId="29591"/>
    <cellStyle name="SAPBEXresItem 9 4 5" xfId="29592"/>
    <cellStyle name="SAPBEXresItem 9 4 6" xfId="29593"/>
    <cellStyle name="SAPBEXresItem 9 4 7" xfId="29594"/>
    <cellStyle name="SAPBEXresItem 9 4 8" xfId="29595"/>
    <cellStyle name="SAPBEXresItem 9 5" xfId="29596"/>
    <cellStyle name="SAPBEXresItem 9 5 2" xfId="29597"/>
    <cellStyle name="SAPBEXresItem 9 5 3" xfId="29598"/>
    <cellStyle name="SAPBEXresItem 9 5 4" xfId="29599"/>
    <cellStyle name="SAPBEXresItem 9 5 5" xfId="29600"/>
    <cellStyle name="SAPBEXresItem 9 5 6" xfId="29601"/>
    <cellStyle name="SAPBEXresItem 9 5 7" xfId="29602"/>
    <cellStyle name="SAPBEXresItem 9 5 8" xfId="29603"/>
    <cellStyle name="SAPBEXresItem 9 6" xfId="29604"/>
    <cellStyle name="SAPBEXresItem 9 6 2" xfId="29605"/>
    <cellStyle name="SAPBEXresItem 9 6 3" xfId="29606"/>
    <cellStyle name="SAPBEXresItem 9 6 4" xfId="29607"/>
    <cellStyle name="SAPBEXresItem 9 6 5" xfId="29608"/>
    <cellStyle name="SAPBEXresItem 9 6 6" xfId="29609"/>
    <cellStyle name="SAPBEXresItem 9 6 7" xfId="29610"/>
    <cellStyle name="SAPBEXresItem 9 6 8" xfId="29611"/>
    <cellStyle name="SAPBEXresItem 9 7" xfId="29612"/>
    <cellStyle name="SAPBEXresItem 9 7 2" xfId="29613"/>
    <cellStyle name="SAPBEXresItem 9 7 3" xfId="29614"/>
    <cellStyle name="SAPBEXresItem 9 7 4" xfId="29615"/>
    <cellStyle name="SAPBEXresItem 9 7 5" xfId="29616"/>
    <cellStyle name="SAPBEXresItem 9 7 6" xfId="29617"/>
    <cellStyle name="SAPBEXresItem 9 7 7" xfId="29618"/>
    <cellStyle name="SAPBEXresItem 9 7 8" xfId="29619"/>
    <cellStyle name="SAPBEXresItem 9 8" xfId="29620"/>
    <cellStyle name="SAPBEXresItem 9 8 2" xfId="29621"/>
    <cellStyle name="SAPBEXresItem 9 8 3" xfId="29622"/>
    <cellStyle name="SAPBEXresItem 9 8 4" xfId="29623"/>
    <cellStyle name="SAPBEXresItem 9 8 5" xfId="29624"/>
    <cellStyle name="SAPBEXresItem 9 8 6" xfId="29625"/>
    <cellStyle name="SAPBEXresItem 9 8 7" xfId="29626"/>
    <cellStyle name="SAPBEXresItem 9 8 8" xfId="29627"/>
    <cellStyle name="SAPBEXresItem 9 9" xfId="29628"/>
    <cellStyle name="SAPBEXstdData" xfId="29629"/>
    <cellStyle name="SAPBEXstdData 2" xfId="29630"/>
    <cellStyle name="SAPBEXstdData 2 2" xfId="29631"/>
    <cellStyle name="SAPBEXstdData 2 3" xfId="29632"/>
    <cellStyle name="SAPBEXstdData 2 3 10" xfId="29633"/>
    <cellStyle name="SAPBEXstdData 2 3 11" xfId="29634"/>
    <cellStyle name="SAPBEXstdData 2 3 12" xfId="29635"/>
    <cellStyle name="SAPBEXstdData 2 3 13" xfId="29636"/>
    <cellStyle name="SAPBEXstdData 2 3 14" xfId="29637"/>
    <cellStyle name="SAPBEXstdData 2 3 15" xfId="29638"/>
    <cellStyle name="SAPBEXstdData 2 3 2" xfId="29639"/>
    <cellStyle name="SAPBEXstdData 2 3 3" xfId="29640"/>
    <cellStyle name="SAPBEXstdData 2 3 3 2" xfId="29641"/>
    <cellStyle name="SAPBEXstdData 2 3 3 3" xfId="29642"/>
    <cellStyle name="SAPBEXstdData 2 3 3 4" xfId="29643"/>
    <cellStyle name="SAPBEXstdData 2 3 3 5" xfId="29644"/>
    <cellStyle name="SAPBEXstdData 2 3 3 6" xfId="29645"/>
    <cellStyle name="SAPBEXstdData 2 3 3 7" xfId="29646"/>
    <cellStyle name="SAPBEXstdData 2 3 3 8" xfId="29647"/>
    <cellStyle name="SAPBEXstdData 2 3 4" xfId="29648"/>
    <cellStyle name="SAPBEXstdData 2 3 4 2" xfId="29649"/>
    <cellStyle name="SAPBEXstdData 2 3 4 3" xfId="29650"/>
    <cellStyle name="SAPBEXstdData 2 3 4 4" xfId="29651"/>
    <cellStyle name="SAPBEXstdData 2 3 4 5" xfId="29652"/>
    <cellStyle name="SAPBEXstdData 2 3 4 6" xfId="29653"/>
    <cellStyle name="SAPBEXstdData 2 3 4 7" xfId="29654"/>
    <cellStyle name="SAPBEXstdData 2 3 4 8" xfId="29655"/>
    <cellStyle name="SAPBEXstdData 2 3 5" xfId="29656"/>
    <cellStyle name="SAPBEXstdData 2 3 5 2" xfId="29657"/>
    <cellStyle name="SAPBEXstdData 2 3 5 3" xfId="29658"/>
    <cellStyle name="SAPBEXstdData 2 3 5 4" xfId="29659"/>
    <cellStyle name="SAPBEXstdData 2 3 5 5" xfId="29660"/>
    <cellStyle name="SAPBEXstdData 2 3 5 6" xfId="29661"/>
    <cellStyle name="SAPBEXstdData 2 3 5 7" xfId="29662"/>
    <cellStyle name="SAPBEXstdData 2 3 5 8" xfId="29663"/>
    <cellStyle name="SAPBEXstdData 2 3 6" xfId="29664"/>
    <cellStyle name="SAPBEXstdData 2 3 6 2" xfId="29665"/>
    <cellStyle name="SAPBEXstdData 2 3 6 3" xfId="29666"/>
    <cellStyle name="SAPBEXstdData 2 3 6 4" xfId="29667"/>
    <cellStyle name="SAPBEXstdData 2 3 6 5" xfId="29668"/>
    <cellStyle name="SAPBEXstdData 2 3 6 6" xfId="29669"/>
    <cellStyle name="SAPBEXstdData 2 3 6 7" xfId="29670"/>
    <cellStyle name="SAPBEXstdData 2 3 6 8" xfId="29671"/>
    <cellStyle name="SAPBEXstdData 2 3 7" xfId="29672"/>
    <cellStyle name="SAPBEXstdData 2 3 7 2" xfId="29673"/>
    <cellStyle name="SAPBEXstdData 2 3 7 3" xfId="29674"/>
    <cellStyle name="SAPBEXstdData 2 3 7 4" xfId="29675"/>
    <cellStyle name="SAPBEXstdData 2 3 7 5" xfId="29676"/>
    <cellStyle name="SAPBEXstdData 2 3 7 6" xfId="29677"/>
    <cellStyle name="SAPBEXstdData 2 3 7 7" xfId="29678"/>
    <cellStyle name="SAPBEXstdData 2 3 7 8" xfId="29679"/>
    <cellStyle name="SAPBEXstdData 2 3 8" xfId="29680"/>
    <cellStyle name="SAPBEXstdData 2 3 8 2" xfId="29681"/>
    <cellStyle name="SAPBEXstdData 2 3 8 3" xfId="29682"/>
    <cellStyle name="SAPBEXstdData 2 3 8 4" xfId="29683"/>
    <cellStyle name="SAPBEXstdData 2 3 8 5" xfId="29684"/>
    <cellStyle name="SAPBEXstdData 2 3 8 6" xfId="29685"/>
    <cellStyle name="SAPBEXstdData 2 3 8 7" xfId="29686"/>
    <cellStyle name="SAPBEXstdData 2 3 8 8" xfId="29687"/>
    <cellStyle name="SAPBEXstdData 2 3 9" xfId="29688"/>
    <cellStyle name="SAPBEXstdData 2 4" xfId="29689"/>
    <cellStyle name="SAPBEXstdData 2 4 10" xfId="29690"/>
    <cellStyle name="SAPBEXstdData 2 4 11" xfId="29691"/>
    <cellStyle name="SAPBEXstdData 2 4 12" xfId="29692"/>
    <cellStyle name="SAPBEXstdData 2 4 13" xfId="29693"/>
    <cellStyle name="SAPBEXstdData 2 4 14" xfId="29694"/>
    <cellStyle name="SAPBEXstdData 2 4 15" xfId="29695"/>
    <cellStyle name="SAPBEXstdData 2 4 2" xfId="29696"/>
    <cellStyle name="SAPBEXstdData 2 4 3" xfId="29697"/>
    <cellStyle name="SAPBEXstdData 2 4 3 2" xfId="29698"/>
    <cellStyle name="SAPBEXstdData 2 4 3 3" xfId="29699"/>
    <cellStyle name="SAPBEXstdData 2 4 3 4" xfId="29700"/>
    <cellStyle name="SAPBEXstdData 2 4 3 5" xfId="29701"/>
    <cellStyle name="SAPBEXstdData 2 4 3 6" xfId="29702"/>
    <cellStyle name="SAPBEXstdData 2 4 3 7" xfId="29703"/>
    <cellStyle name="SAPBEXstdData 2 4 3 8" xfId="29704"/>
    <cellStyle name="SAPBEXstdData 2 4 4" xfId="29705"/>
    <cellStyle name="SAPBEXstdData 2 4 4 2" xfId="29706"/>
    <cellStyle name="SAPBEXstdData 2 4 4 3" xfId="29707"/>
    <cellStyle name="SAPBEXstdData 2 4 4 4" xfId="29708"/>
    <cellStyle name="SAPBEXstdData 2 4 4 5" xfId="29709"/>
    <cellStyle name="SAPBEXstdData 2 4 4 6" xfId="29710"/>
    <cellStyle name="SAPBEXstdData 2 4 4 7" xfId="29711"/>
    <cellStyle name="SAPBEXstdData 2 4 4 8" xfId="29712"/>
    <cellStyle name="SAPBEXstdData 2 4 5" xfId="29713"/>
    <cellStyle name="SAPBEXstdData 2 4 5 2" xfId="29714"/>
    <cellStyle name="SAPBEXstdData 2 4 5 3" xfId="29715"/>
    <cellStyle name="SAPBEXstdData 2 4 5 4" xfId="29716"/>
    <cellStyle name="SAPBEXstdData 2 4 5 5" xfId="29717"/>
    <cellStyle name="SAPBEXstdData 2 4 5 6" xfId="29718"/>
    <cellStyle name="SAPBEXstdData 2 4 5 7" xfId="29719"/>
    <cellStyle name="SAPBEXstdData 2 4 5 8" xfId="29720"/>
    <cellStyle name="SAPBEXstdData 2 4 6" xfId="29721"/>
    <cellStyle name="SAPBEXstdData 2 4 6 2" xfId="29722"/>
    <cellStyle name="SAPBEXstdData 2 4 6 3" xfId="29723"/>
    <cellStyle name="SAPBEXstdData 2 4 6 4" xfId="29724"/>
    <cellStyle name="SAPBEXstdData 2 4 6 5" xfId="29725"/>
    <cellStyle name="SAPBEXstdData 2 4 6 6" xfId="29726"/>
    <cellStyle name="SAPBEXstdData 2 4 6 7" xfId="29727"/>
    <cellStyle name="SAPBEXstdData 2 4 6 8" xfId="29728"/>
    <cellStyle name="SAPBEXstdData 2 4 7" xfId="29729"/>
    <cellStyle name="SAPBEXstdData 2 4 7 2" xfId="29730"/>
    <cellStyle name="SAPBEXstdData 2 4 7 3" xfId="29731"/>
    <cellStyle name="SAPBEXstdData 2 4 7 4" xfId="29732"/>
    <cellStyle name="SAPBEXstdData 2 4 7 5" xfId="29733"/>
    <cellStyle name="SAPBEXstdData 2 4 7 6" xfId="29734"/>
    <cellStyle name="SAPBEXstdData 2 4 7 7" xfId="29735"/>
    <cellStyle name="SAPBEXstdData 2 4 7 8" xfId="29736"/>
    <cellStyle name="SAPBEXstdData 2 4 8" xfId="29737"/>
    <cellStyle name="SAPBEXstdData 2 4 8 2" xfId="29738"/>
    <cellStyle name="SAPBEXstdData 2 4 8 3" xfId="29739"/>
    <cellStyle name="SAPBEXstdData 2 4 8 4" xfId="29740"/>
    <cellStyle name="SAPBEXstdData 2 4 8 5" xfId="29741"/>
    <cellStyle name="SAPBEXstdData 2 4 8 6" xfId="29742"/>
    <cellStyle name="SAPBEXstdData 2 4 8 7" xfId="29743"/>
    <cellStyle name="SAPBEXstdData 2 4 8 8" xfId="29744"/>
    <cellStyle name="SAPBEXstdData 2 4 9" xfId="29745"/>
    <cellStyle name="SAPBEXstdData 2 5" xfId="29746"/>
    <cellStyle name="SAPBEXstdData 2 5 10" xfId="29747"/>
    <cellStyle name="SAPBEXstdData 2 5 11" xfId="29748"/>
    <cellStyle name="SAPBEXstdData 2 5 12" xfId="29749"/>
    <cellStyle name="SAPBEXstdData 2 5 13" xfId="29750"/>
    <cellStyle name="SAPBEXstdData 2 5 14" xfId="29751"/>
    <cellStyle name="SAPBEXstdData 2 5 15" xfId="29752"/>
    <cellStyle name="SAPBEXstdData 2 5 2" xfId="29753"/>
    <cellStyle name="SAPBEXstdData 2 5 3" xfId="29754"/>
    <cellStyle name="SAPBEXstdData 2 5 3 2" xfId="29755"/>
    <cellStyle name="SAPBEXstdData 2 5 3 3" xfId="29756"/>
    <cellStyle name="SAPBEXstdData 2 5 3 4" xfId="29757"/>
    <cellStyle name="SAPBEXstdData 2 5 3 5" xfId="29758"/>
    <cellStyle name="SAPBEXstdData 2 5 3 6" xfId="29759"/>
    <cellStyle name="SAPBEXstdData 2 5 3 7" xfId="29760"/>
    <cellStyle name="SAPBEXstdData 2 5 3 8" xfId="29761"/>
    <cellStyle name="SAPBEXstdData 2 5 4" xfId="29762"/>
    <cellStyle name="SAPBEXstdData 2 5 4 2" xfId="29763"/>
    <cellStyle name="SAPBEXstdData 2 5 4 3" xfId="29764"/>
    <cellStyle name="SAPBEXstdData 2 5 4 4" xfId="29765"/>
    <cellStyle name="SAPBEXstdData 2 5 4 5" xfId="29766"/>
    <cellStyle name="SAPBEXstdData 2 5 4 6" xfId="29767"/>
    <cellStyle name="SAPBEXstdData 2 5 4 7" xfId="29768"/>
    <cellStyle name="SAPBEXstdData 2 5 4 8" xfId="29769"/>
    <cellStyle name="SAPBEXstdData 2 5 5" xfId="29770"/>
    <cellStyle name="SAPBEXstdData 2 5 5 2" xfId="29771"/>
    <cellStyle name="SAPBEXstdData 2 5 5 3" xfId="29772"/>
    <cellStyle name="SAPBEXstdData 2 5 5 4" xfId="29773"/>
    <cellStyle name="SAPBEXstdData 2 5 5 5" xfId="29774"/>
    <cellStyle name="SAPBEXstdData 2 5 5 6" xfId="29775"/>
    <cellStyle name="SAPBEXstdData 2 5 5 7" xfId="29776"/>
    <cellStyle name="SAPBEXstdData 2 5 5 8" xfId="29777"/>
    <cellStyle name="SAPBEXstdData 2 5 6" xfId="29778"/>
    <cellStyle name="SAPBEXstdData 2 5 6 2" xfId="29779"/>
    <cellStyle name="SAPBEXstdData 2 5 6 3" xfId="29780"/>
    <cellStyle name="SAPBEXstdData 2 5 6 4" xfId="29781"/>
    <cellStyle name="SAPBEXstdData 2 5 6 5" xfId="29782"/>
    <cellStyle name="SAPBEXstdData 2 5 6 6" xfId="29783"/>
    <cellStyle name="SAPBEXstdData 2 5 6 7" xfId="29784"/>
    <cellStyle name="SAPBEXstdData 2 5 6 8" xfId="29785"/>
    <cellStyle name="SAPBEXstdData 2 5 7" xfId="29786"/>
    <cellStyle name="SAPBEXstdData 2 5 7 2" xfId="29787"/>
    <cellStyle name="SAPBEXstdData 2 5 7 3" xfId="29788"/>
    <cellStyle name="SAPBEXstdData 2 5 7 4" xfId="29789"/>
    <cellStyle name="SAPBEXstdData 2 5 7 5" xfId="29790"/>
    <cellStyle name="SAPBEXstdData 2 5 7 6" xfId="29791"/>
    <cellStyle name="SAPBEXstdData 2 5 7 7" xfId="29792"/>
    <cellStyle name="SAPBEXstdData 2 5 7 8" xfId="29793"/>
    <cellStyle name="SAPBEXstdData 2 5 8" xfId="29794"/>
    <cellStyle name="SAPBEXstdData 2 5 8 2" xfId="29795"/>
    <cellStyle name="SAPBEXstdData 2 5 8 3" xfId="29796"/>
    <cellStyle name="SAPBEXstdData 2 5 8 4" xfId="29797"/>
    <cellStyle name="SAPBEXstdData 2 5 8 5" xfId="29798"/>
    <cellStyle name="SAPBEXstdData 2 5 8 6" xfId="29799"/>
    <cellStyle name="SAPBEXstdData 2 5 8 7" xfId="29800"/>
    <cellStyle name="SAPBEXstdData 2 5 8 8" xfId="29801"/>
    <cellStyle name="SAPBEXstdData 2 5 9" xfId="29802"/>
    <cellStyle name="SAPBEXstdData 2 6" xfId="29803"/>
    <cellStyle name="SAPBEXstdData 2 6 10" xfId="29804"/>
    <cellStyle name="SAPBEXstdData 2 6 11" xfId="29805"/>
    <cellStyle name="SAPBEXstdData 2 6 12" xfId="29806"/>
    <cellStyle name="SAPBEXstdData 2 6 13" xfId="29807"/>
    <cellStyle name="SAPBEXstdData 2 6 14" xfId="29808"/>
    <cellStyle name="SAPBEXstdData 2 6 15" xfId="29809"/>
    <cellStyle name="SAPBEXstdData 2 6 2" xfId="29810"/>
    <cellStyle name="SAPBEXstdData 2 6 3" xfId="29811"/>
    <cellStyle name="SAPBEXstdData 2 6 3 2" xfId="29812"/>
    <cellStyle name="SAPBEXstdData 2 6 3 3" xfId="29813"/>
    <cellStyle name="SAPBEXstdData 2 6 3 4" xfId="29814"/>
    <cellStyle name="SAPBEXstdData 2 6 3 5" xfId="29815"/>
    <cellStyle name="SAPBEXstdData 2 6 3 6" xfId="29816"/>
    <cellStyle name="SAPBEXstdData 2 6 3 7" xfId="29817"/>
    <cellStyle name="SAPBEXstdData 2 6 3 8" xfId="29818"/>
    <cellStyle name="SAPBEXstdData 2 6 4" xfId="29819"/>
    <cellStyle name="SAPBEXstdData 2 6 4 2" xfId="29820"/>
    <cellStyle name="SAPBEXstdData 2 6 4 3" xfId="29821"/>
    <cellStyle name="SAPBEXstdData 2 6 4 4" xfId="29822"/>
    <cellStyle name="SAPBEXstdData 2 6 4 5" xfId="29823"/>
    <cellStyle name="SAPBEXstdData 2 6 4 6" xfId="29824"/>
    <cellStyle name="SAPBEXstdData 2 6 4 7" xfId="29825"/>
    <cellStyle name="SAPBEXstdData 2 6 4 8" xfId="29826"/>
    <cellStyle name="SAPBEXstdData 2 6 5" xfId="29827"/>
    <cellStyle name="SAPBEXstdData 2 6 5 2" xfId="29828"/>
    <cellStyle name="SAPBEXstdData 2 6 5 3" xfId="29829"/>
    <cellStyle name="SAPBEXstdData 2 6 5 4" xfId="29830"/>
    <cellStyle name="SAPBEXstdData 2 6 5 5" xfId="29831"/>
    <cellStyle name="SAPBEXstdData 2 6 5 6" xfId="29832"/>
    <cellStyle name="SAPBEXstdData 2 6 5 7" xfId="29833"/>
    <cellStyle name="SAPBEXstdData 2 6 5 8" xfId="29834"/>
    <cellStyle name="SAPBEXstdData 2 6 6" xfId="29835"/>
    <cellStyle name="SAPBEXstdData 2 6 6 2" xfId="29836"/>
    <cellStyle name="SAPBEXstdData 2 6 6 3" xfId="29837"/>
    <cellStyle name="SAPBEXstdData 2 6 6 4" xfId="29838"/>
    <cellStyle name="SAPBEXstdData 2 6 6 5" xfId="29839"/>
    <cellStyle name="SAPBEXstdData 2 6 6 6" xfId="29840"/>
    <cellStyle name="SAPBEXstdData 2 6 6 7" xfId="29841"/>
    <cellStyle name="SAPBEXstdData 2 6 6 8" xfId="29842"/>
    <cellStyle name="SAPBEXstdData 2 6 7" xfId="29843"/>
    <cellStyle name="SAPBEXstdData 2 6 7 2" xfId="29844"/>
    <cellStyle name="SAPBEXstdData 2 6 7 3" xfId="29845"/>
    <cellStyle name="SAPBEXstdData 2 6 7 4" xfId="29846"/>
    <cellStyle name="SAPBEXstdData 2 6 7 5" xfId="29847"/>
    <cellStyle name="SAPBEXstdData 2 6 7 6" xfId="29848"/>
    <cellStyle name="SAPBEXstdData 2 6 7 7" xfId="29849"/>
    <cellStyle name="SAPBEXstdData 2 6 7 8" xfId="29850"/>
    <cellStyle name="SAPBEXstdData 2 6 8" xfId="29851"/>
    <cellStyle name="SAPBEXstdData 2 6 8 2" xfId="29852"/>
    <cellStyle name="SAPBEXstdData 2 6 8 3" xfId="29853"/>
    <cellStyle name="SAPBEXstdData 2 6 8 4" xfId="29854"/>
    <cellStyle name="SAPBEXstdData 2 6 8 5" xfId="29855"/>
    <cellStyle name="SAPBEXstdData 2 6 8 6" xfId="29856"/>
    <cellStyle name="SAPBEXstdData 2 6 8 7" xfId="29857"/>
    <cellStyle name="SAPBEXstdData 2 6 8 8" xfId="29858"/>
    <cellStyle name="SAPBEXstdData 2 6 9" xfId="29859"/>
    <cellStyle name="SAPBEXstdData 2 7" xfId="29860"/>
    <cellStyle name="SAPBEXstdData 2 7 10" xfId="29861"/>
    <cellStyle name="SAPBEXstdData 2 7 11" xfId="29862"/>
    <cellStyle name="SAPBEXstdData 2 7 12" xfId="29863"/>
    <cellStyle name="SAPBEXstdData 2 7 13" xfId="29864"/>
    <cellStyle name="SAPBEXstdData 2 7 14" xfId="29865"/>
    <cellStyle name="SAPBEXstdData 2 7 15" xfId="29866"/>
    <cellStyle name="SAPBEXstdData 2 7 2" xfId="29867"/>
    <cellStyle name="SAPBEXstdData 2 7 3" xfId="29868"/>
    <cellStyle name="SAPBEXstdData 2 7 3 2" xfId="29869"/>
    <cellStyle name="SAPBEXstdData 2 7 3 3" xfId="29870"/>
    <cellStyle name="SAPBEXstdData 2 7 3 4" xfId="29871"/>
    <cellStyle name="SAPBEXstdData 2 7 3 5" xfId="29872"/>
    <cellStyle name="SAPBEXstdData 2 7 3 6" xfId="29873"/>
    <cellStyle name="SAPBEXstdData 2 7 3 7" xfId="29874"/>
    <cellStyle name="SAPBEXstdData 2 7 3 8" xfId="29875"/>
    <cellStyle name="SAPBEXstdData 2 7 4" xfId="29876"/>
    <cellStyle name="SAPBEXstdData 2 7 4 2" xfId="29877"/>
    <cellStyle name="SAPBEXstdData 2 7 4 3" xfId="29878"/>
    <cellStyle name="SAPBEXstdData 2 7 4 4" xfId="29879"/>
    <cellStyle name="SAPBEXstdData 2 7 4 5" xfId="29880"/>
    <cellStyle name="SAPBEXstdData 2 7 4 6" xfId="29881"/>
    <cellStyle name="SAPBEXstdData 2 7 4 7" xfId="29882"/>
    <cellStyle name="SAPBEXstdData 2 7 4 8" xfId="29883"/>
    <cellStyle name="SAPBEXstdData 2 7 5" xfId="29884"/>
    <cellStyle name="SAPBEXstdData 2 7 5 2" xfId="29885"/>
    <cellStyle name="SAPBEXstdData 2 7 5 3" xfId="29886"/>
    <cellStyle name="SAPBEXstdData 2 7 5 4" xfId="29887"/>
    <cellStyle name="SAPBEXstdData 2 7 5 5" xfId="29888"/>
    <cellStyle name="SAPBEXstdData 2 7 5 6" xfId="29889"/>
    <cellStyle name="SAPBEXstdData 2 7 5 7" xfId="29890"/>
    <cellStyle name="SAPBEXstdData 2 7 5 8" xfId="29891"/>
    <cellStyle name="SAPBEXstdData 2 7 6" xfId="29892"/>
    <cellStyle name="SAPBEXstdData 2 7 6 2" xfId="29893"/>
    <cellStyle name="SAPBEXstdData 2 7 6 3" xfId="29894"/>
    <cellStyle name="SAPBEXstdData 2 7 6 4" xfId="29895"/>
    <cellStyle name="SAPBEXstdData 2 7 6 5" xfId="29896"/>
    <cellStyle name="SAPBEXstdData 2 7 6 6" xfId="29897"/>
    <cellStyle name="SAPBEXstdData 2 7 6 7" xfId="29898"/>
    <cellStyle name="SAPBEXstdData 2 7 6 8" xfId="29899"/>
    <cellStyle name="SAPBEXstdData 2 7 7" xfId="29900"/>
    <cellStyle name="SAPBEXstdData 2 7 7 2" xfId="29901"/>
    <cellStyle name="SAPBEXstdData 2 7 7 3" xfId="29902"/>
    <cellStyle name="SAPBEXstdData 2 7 7 4" xfId="29903"/>
    <cellStyle name="SAPBEXstdData 2 7 7 5" xfId="29904"/>
    <cellStyle name="SAPBEXstdData 2 7 7 6" xfId="29905"/>
    <cellStyle name="SAPBEXstdData 2 7 7 7" xfId="29906"/>
    <cellStyle name="SAPBEXstdData 2 7 7 8" xfId="29907"/>
    <cellStyle name="SAPBEXstdData 2 7 8" xfId="29908"/>
    <cellStyle name="SAPBEXstdData 2 7 8 2" xfId="29909"/>
    <cellStyle name="SAPBEXstdData 2 7 8 3" xfId="29910"/>
    <cellStyle name="SAPBEXstdData 2 7 8 4" xfId="29911"/>
    <cellStyle name="SAPBEXstdData 2 7 8 5" xfId="29912"/>
    <cellStyle name="SAPBEXstdData 2 7 8 6" xfId="29913"/>
    <cellStyle name="SAPBEXstdData 2 7 8 7" xfId="29914"/>
    <cellStyle name="SAPBEXstdData 2 7 8 8" xfId="29915"/>
    <cellStyle name="SAPBEXstdData 2 7 9" xfId="29916"/>
    <cellStyle name="SAPBEXstdData 2 8" xfId="29917"/>
    <cellStyle name="SAPBEXstdData 2 8 10" xfId="29918"/>
    <cellStyle name="SAPBEXstdData 2 8 11" xfId="29919"/>
    <cellStyle name="SAPBEXstdData 2 8 12" xfId="29920"/>
    <cellStyle name="SAPBEXstdData 2 8 13" xfId="29921"/>
    <cellStyle name="SAPBEXstdData 2 8 14" xfId="29922"/>
    <cellStyle name="SAPBEXstdData 2 8 15" xfId="29923"/>
    <cellStyle name="SAPBEXstdData 2 8 2" xfId="29924"/>
    <cellStyle name="SAPBEXstdData 2 8 3" xfId="29925"/>
    <cellStyle name="SAPBEXstdData 2 8 3 2" xfId="29926"/>
    <cellStyle name="SAPBEXstdData 2 8 3 3" xfId="29927"/>
    <cellStyle name="SAPBEXstdData 2 8 3 4" xfId="29928"/>
    <cellStyle name="SAPBEXstdData 2 8 3 5" xfId="29929"/>
    <cellStyle name="SAPBEXstdData 2 8 3 6" xfId="29930"/>
    <cellStyle name="SAPBEXstdData 2 8 3 7" xfId="29931"/>
    <cellStyle name="SAPBEXstdData 2 8 3 8" xfId="29932"/>
    <cellStyle name="SAPBEXstdData 2 8 4" xfId="29933"/>
    <cellStyle name="SAPBEXstdData 2 8 4 2" xfId="29934"/>
    <cellStyle name="SAPBEXstdData 2 8 4 3" xfId="29935"/>
    <cellStyle name="SAPBEXstdData 2 8 4 4" xfId="29936"/>
    <cellStyle name="SAPBEXstdData 2 8 4 5" xfId="29937"/>
    <cellStyle name="SAPBEXstdData 2 8 4 6" xfId="29938"/>
    <cellStyle name="SAPBEXstdData 2 8 4 7" xfId="29939"/>
    <cellStyle name="SAPBEXstdData 2 8 4 8" xfId="29940"/>
    <cellStyle name="SAPBEXstdData 2 8 5" xfId="29941"/>
    <cellStyle name="SAPBEXstdData 2 8 5 2" xfId="29942"/>
    <cellStyle name="SAPBEXstdData 2 8 5 3" xfId="29943"/>
    <cellStyle name="SAPBEXstdData 2 8 5 4" xfId="29944"/>
    <cellStyle name="SAPBEXstdData 2 8 5 5" xfId="29945"/>
    <cellStyle name="SAPBEXstdData 2 8 5 6" xfId="29946"/>
    <cellStyle name="SAPBEXstdData 2 8 5 7" xfId="29947"/>
    <cellStyle name="SAPBEXstdData 2 8 5 8" xfId="29948"/>
    <cellStyle name="SAPBEXstdData 2 8 6" xfId="29949"/>
    <cellStyle name="SAPBEXstdData 2 8 6 2" xfId="29950"/>
    <cellStyle name="SAPBEXstdData 2 8 6 3" xfId="29951"/>
    <cellStyle name="SAPBEXstdData 2 8 6 4" xfId="29952"/>
    <cellStyle name="SAPBEXstdData 2 8 6 5" xfId="29953"/>
    <cellStyle name="SAPBEXstdData 2 8 6 6" xfId="29954"/>
    <cellStyle name="SAPBEXstdData 2 8 6 7" xfId="29955"/>
    <cellStyle name="SAPBEXstdData 2 8 6 8" xfId="29956"/>
    <cellStyle name="SAPBEXstdData 2 8 7" xfId="29957"/>
    <cellStyle name="SAPBEXstdData 2 8 7 2" xfId="29958"/>
    <cellStyle name="SAPBEXstdData 2 8 7 3" xfId="29959"/>
    <cellStyle name="SAPBEXstdData 2 8 7 4" xfId="29960"/>
    <cellStyle name="SAPBEXstdData 2 8 7 5" xfId="29961"/>
    <cellStyle name="SAPBEXstdData 2 8 7 6" xfId="29962"/>
    <cellStyle name="SAPBEXstdData 2 8 7 7" xfId="29963"/>
    <cellStyle name="SAPBEXstdData 2 8 7 8" xfId="29964"/>
    <cellStyle name="SAPBEXstdData 2 8 8" xfId="29965"/>
    <cellStyle name="SAPBEXstdData 2 8 8 2" xfId="29966"/>
    <cellStyle name="SAPBEXstdData 2 8 8 3" xfId="29967"/>
    <cellStyle name="SAPBEXstdData 2 8 8 4" xfId="29968"/>
    <cellStyle name="SAPBEXstdData 2 8 8 5" xfId="29969"/>
    <cellStyle name="SAPBEXstdData 2 8 8 6" xfId="29970"/>
    <cellStyle name="SAPBEXstdData 2 8 8 7" xfId="29971"/>
    <cellStyle name="SAPBEXstdData 2 8 8 8" xfId="29972"/>
    <cellStyle name="SAPBEXstdData 2 8 9" xfId="29973"/>
    <cellStyle name="SAPBEXstdData 3" xfId="29974"/>
    <cellStyle name="SAPBEXstdData 4" xfId="29975"/>
    <cellStyle name="SAPBEXstdData 4 10" xfId="29976"/>
    <cellStyle name="SAPBEXstdData 4 11" xfId="29977"/>
    <cellStyle name="SAPBEXstdData 4 12" xfId="29978"/>
    <cellStyle name="SAPBEXstdData 4 13" xfId="29979"/>
    <cellStyle name="SAPBEXstdData 4 14" xfId="29980"/>
    <cellStyle name="SAPBEXstdData 4 15" xfId="29981"/>
    <cellStyle name="SAPBEXstdData 4 2" xfId="29982"/>
    <cellStyle name="SAPBEXstdData 4 3" xfId="29983"/>
    <cellStyle name="SAPBEXstdData 4 3 2" xfId="29984"/>
    <cellStyle name="SAPBEXstdData 4 3 3" xfId="29985"/>
    <cellStyle name="SAPBEXstdData 4 3 4" xfId="29986"/>
    <cellStyle name="SAPBEXstdData 4 3 5" xfId="29987"/>
    <cellStyle name="SAPBEXstdData 4 3 6" xfId="29988"/>
    <cellStyle name="SAPBEXstdData 4 3 7" xfId="29989"/>
    <cellStyle name="SAPBEXstdData 4 3 8" xfId="29990"/>
    <cellStyle name="SAPBEXstdData 4 4" xfId="29991"/>
    <cellStyle name="SAPBEXstdData 4 4 2" xfId="29992"/>
    <cellStyle name="SAPBEXstdData 4 4 3" xfId="29993"/>
    <cellStyle name="SAPBEXstdData 4 4 4" xfId="29994"/>
    <cellStyle name="SAPBEXstdData 4 4 5" xfId="29995"/>
    <cellStyle name="SAPBEXstdData 4 4 6" xfId="29996"/>
    <cellStyle name="SAPBEXstdData 4 4 7" xfId="29997"/>
    <cellStyle name="SAPBEXstdData 4 4 8" xfId="29998"/>
    <cellStyle name="SAPBEXstdData 4 5" xfId="29999"/>
    <cellStyle name="SAPBEXstdData 4 5 2" xfId="30000"/>
    <cellStyle name="SAPBEXstdData 4 5 3" xfId="30001"/>
    <cellStyle name="SAPBEXstdData 4 5 4" xfId="30002"/>
    <cellStyle name="SAPBEXstdData 4 5 5" xfId="30003"/>
    <cellStyle name="SAPBEXstdData 4 5 6" xfId="30004"/>
    <cellStyle name="SAPBEXstdData 4 5 7" xfId="30005"/>
    <cellStyle name="SAPBEXstdData 4 5 8" xfId="30006"/>
    <cellStyle name="SAPBEXstdData 4 6" xfId="30007"/>
    <cellStyle name="SAPBEXstdData 4 6 2" xfId="30008"/>
    <cellStyle name="SAPBEXstdData 4 6 3" xfId="30009"/>
    <cellStyle name="SAPBEXstdData 4 6 4" xfId="30010"/>
    <cellStyle name="SAPBEXstdData 4 6 5" xfId="30011"/>
    <cellStyle name="SAPBEXstdData 4 6 6" xfId="30012"/>
    <cellStyle name="SAPBEXstdData 4 6 7" xfId="30013"/>
    <cellStyle name="SAPBEXstdData 4 6 8" xfId="30014"/>
    <cellStyle name="SAPBEXstdData 4 7" xfId="30015"/>
    <cellStyle name="SAPBEXstdData 4 7 2" xfId="30016"/>
    <cellStyle name="SAPBEXstdData 4 7 3" xfId="30017"/>
    <cellStyle name="SAPBEXstdData 4 7 4" xfId="30018"/>
    <cellStyle name="SAPBEXstdData 4 7 5" xfId="30019"/>
    <cellStyle name="SAPBEXstdData 4 7 6" xfId="30020"/>
    <cellStyle name="SAPBEXstdData 4 7 7" xfId="30021"/>
    <cellStyle name="SAPBEXstdData 4 7 8" xfId="30022"/>
    <cellStyle name="SAPBEXstdData 4 8" xfId="30023"/>
    <cellStyle name="SAPBEXstdData 4 8 2" xfId="30024"/>
    <cellStyle name="SAPBEXstdData 4 8 3" xfId="30025"/>
    <cellStyle name="SAPBEXstdData 4 8 4" xfId="30026"/>
    <cellStyle name="SAPBEXstdData 4 8 5" xfId="30027"/>
    <cellStyle name="SAPBEXstdData 4 8 6" xfId="30028"/>
    <cellStyle name="SAPBEXstdData 4 8 7" xfId="30029"/>
    <cellStyle name="SAPBEXstdData 4 8 8" xfId="30030"/>
    <cellStyle name="SAPBEXstdData 4 9" xfId="30031"/>
    <cellStyle name="SAPBEXstdData 5" xfId="30032"/>
    <cellStyle name="SAPBEXstdData 5 10" xfId="30033"/>
    <cellStyle name="SAPBEXstdData 5 11" xfId="30034"/>
    <cellStyle name="SAPBEXstdData 5 12" xfId="30035"/>
    <cellStyle name="SAPBEXstdData 5 13" xfId="30036"/>
    <cellStyle name="SAPBEXstdData 5 14" xfId="30037"/>
    <cellStyle name="SAPBEXstdData 5 15" xfId="30038"/>
    <cellStyle name="SAPBEXstdData 5 2" xfId="30039"/>
    <cellStyle name="SAPBEXstdData 5 3" xfId="30040"/>
    <cellStyle name="SAPBEXstdData 5 3 2" xfId="30041"/>
    <cellStyle name="SAPBEXstdData 5 3 3" xfId="30042"/>
    <cellStyle name="SAPBEXstdData 5 3 4" xfId="30043"/>
    <cellStyle name="SAPBEXstdData 5 3 5" xfId="30044"/>
    <cellStyle name="SAPBEXstdData 5 3 6" xfId="30045"/>
    <cellStyle name="SAPBEXstdData 5 3 7" xfId="30046"/>
    <cellStyle name="SAPBEXstdData 5 3 8" xfId="30047"/>
    <cellStyle name="SAPBEXstdData 5 4" xfId="30048"/>
    <cellStyle name="SAPBEXstdData 5 4 2" xfId="30049"/>
    <cellStyle name="SAPBEXstdData 5 4 3" xfId="30050"/>
    <cellStyle name="SAPBEXstdData 5 4 4" xfId="30051"/>
    <cellStyle name="SAPBEXstdData 5 4 5" xfId="30052"/>
    <cellStyle name="SAPBEXstdData 5 4 6" xfId="30053"/>
    <cellStyle name="SAPBEXstdData 5 4 7" xfId="30054"/>
    <cellStyle name="SAPBEXstdData 5 4 8" xfId="30055"/>
    <cellStyle name="SAPBEXstdData 5 5" xfId="30056"/>
    <cellStyle name="SAPBEXstdData 5 5 2" xfId="30057"/>
    <cellStyle name="SAPBEXstdData 5 5 3" xfId="30058"/>
    <cellStyle name="SAPBEXstdData 5 5 4" xfId="30059"/>
    <cellStyle name="SAPBEXstdData 5 5 5" xfId="30060"/>
    <cellStyle name="SAPBEXstdData 5 5 6" xfId="30061"/>
    <cellStyle name="SAPBEXstdData 5 5 7" xfId="30062"/>
    <cellStyle name="SAPBEXstdData 5 5 8" xfId="30063"/>
    <cellStyle name="SAPBEXstdData 5 6" xfId="30064"/>
    <cellStyle name="SAPBEXstdData 5 6 2" xfId="30065"/>
    <cellStyle name="SAPBEXstdData 5 6 3" xfId="30066"/>
    <cellStyle name="SAPBEXstdData 5 6 4" xfId="30067"/>
    <cellStyle name="SAPBEXstdData 5 6 5" xfId="30068"/>
    <cellStyle name="SAPBEXstdData 5 6 6" xfId="30069"/>
    <cellStyle name="SAPBEXstdData 5 6 7" xfId="30070"/>
    <cellStyle name="SAPBEXstdData 5 6 8" xfId="30071"/>
    <cellStyle name="SAPBEXstdData 5 7" xfId="30072"/>
    <cellStyle name="SAPBEXstdData 5 7 2" xfId="30073"/>
    <cellStyle name="SAPBEXstdData 5 7 3" xfId="30074"/>
    <cellStyle name="SAPBEXstdData 5 7 4" xfId="30075"/>
    <cellStyle name="SAPBEXstdData 5 7 5" xfId="30076"/>
    <cellStyle name="SAPBEXstdData 5 7 6" xfId="30077"/>
    <cellStyle name="SAPBEXstdData 5 7 7" xfId="30078"/>
    <cellStyle name="SAPBEXstdData 5 7 8" xfId="30079"/>
    <cellStyle name="SAPBEXstdData 5 8" xfId="30080"/>
    <cellStyle name="SAPBEXstdData 5 8 2" xfId="30081"/>
    <cellStyle name="SAPBEXstdData 5 8 3" xfId="30082"/>
    <cellStyle name="SAPBEXstdData 5 8 4" xfId="30083"/>
    <cellStyle name="SAPBEXstdData 5 8 5" xfId="30084"/>
    <cellStyle name="SAPBEXstdData 5 8 6" xfId="30085"/>
    <cellStyle name="SAPBEXstdData 5 8 7" xfId="30086"/>
    <cellStyle name="SAPBEXstdData 5 8 8" xfId="30087"/>
    <cellStyle name="SAPBEXstdData 5 9" xfId="30088"/>
    <cellStyle name="SAPBEXstdData 6" xfId="30089"/>
    <cellStyle name="SAPBEXstdData 6 10" xfId="30090"/>
    <cellStyle name="SAPBEXstdData 6 11" xfId="30091"/>
    <cellStyle name="SAPBEXstdData 6 12" xfId="30092"/>
    <cellStyle name="SAPBEXstdData 6 13" xfId="30093"/>
    <cellStyle name="SAPBEXstdData 6 14" xfId="30094"/>
    <cellStyle name="SAPBEXstdData 6 15" xfId="30095"/>
    <cellStyle name="SAPBEXstdData 6 2" xfId="30096"/>
    <cellStyle name="SAPBEXstdData 6 3" xfId="30097"/>
    <cellStyle name="SAPBEXstdData 6 3 2" xfId="30098"/>
    <cellStyle name="SAPBEXstdData 6 3 3" xfId="30099"/>
    <cellStyle name="SAPBEXstdData 6 3 4" xfId="30100"/>
    <cellStyle name="SAPBEXstdData 6 3 5" xfId="30101"/>
    <cellStyle name="SAPBEXstdData 6 3 6" xfId="30102"/>
    <cellStyle name="SAPBEXstdData 6 3 7" xfId="30103"/>
    <cellStyle name="SAPBEXstdData 6 3 8" xfId="30104"/>
    <cellStyle name="SAPBEXstdData 6 4" xfId="30105"/>
    <cellStyle name="SAPBEXstdData 6 4 2" xfId="30106"/>
    <cellStyle name="SAPBEXstdData 6 4 3" xfId="30107"/>
    <cellStyle name="SAPBEXstdData 6 4 4" xfId="30108"/>
    <cellStyle name="SAPBEXstdData 6 4 5" xfId="30109"/>
    <cellStyle name="SAPBEXstdData 6 4 6" xfId="30110"/>
    <cellStyle name="SAPBEXstdData 6 4 7" xfId="30111"/>
    <cellStyle name="SAPBEXstdData 6 4 8" xfId="30112"/>
    <cellStyle name="SAPBEXstdData 6 5" xfId="30113"/>
    <cellStyle name="SAPBEXstdData 6 5 2" xfId="30114"/>
    <cellStyle name="SAPBEXstdData 6 5 3" xfId="30115"/>
    <cellStyle name="SAPBEXstdData 6 5 4" xfId="30116"/>
    <cellStyle name="SAPBEXstdData 6 5 5" xfId="30117"/>
    <cellStyle name="SAPBEXstdData 6 5 6" xfId="30118"/>
    <cellStyle name="SAPBEXstdData 6 5 7" xfId="30119"/>
    <cellStyle name="SAPBEXstdData 6 5 8" xfId="30120"/>
    <cellStyle name="SAPBEXstdData 6 6" xfId="30121"/>
    <cellStyle name="SAPBEXstdData 6 6 2" xfId="30122"/>
    <cellStyle name="SAPBEXstdData 6 6 3" xfId="30123"/>
    <cellStyle name="SAPBEXstdData 6 6 4" xfId="30124"/>
    <cellStyle name="SAPBEXstdData 6 6 5" xfId="30125"/>
    <cellStyle name="SAPBEXstdData 6 6 6" xfId="30126"/>
    <cellStyle name="SAPBEXstdData 6 6 7" xfId="30127"/>
    <cellStyle name="SAPBEXstdData 6 6 8" xfId="30128"/>
    <cellStyle name="SAPBEXstdData 6 7" xfId="30129"/>
    <cellStyle name="SAPBEXstdData 6 7 2" xfId="30130"/>
    <cellStyle name="SAPBEXstdData 6 7 3" xfId="30131"/>
    <cellStyle name="SAPBEXstdData 6 7 4" xfId="30132"/>
    <cellStyle name="SAPBEXstdData 6 7 5" xfId="30133"/>
    <cellStyle name="SAPBEXstdData 6 7 6" xfId="30134"/>
    <cellStyle name="SAPBEXstdData 6 7 7" xfId="30135"/>
    <cellStyle name="SAPBEXstdData 6 7 8" xfId="30136"/>
    <cellStyle name="SAPBEXstdData 6 8" xfId="30137"/>
    <cellStyle name="SAPBEXstdData 6 8 2" xfId="30138"/>
    <cellStyle name="SAPBEXstdData 6 8 3" xfId="30139"/>
    <cellStyle name="SAPBEXstdData 6 8 4" xfId="30140"/>
    <cellStyle name="SAPBEXstdData 6 8 5" xfId="30141"/>
    <cellStyle name="SAPBEXstdData 6 8 6" xfId="30142"/>
    <cellStyle name="SAPBEXstdData 6 8 7" xfId="30143"/>
    <cellStyle name="SAPBEXstdData 6 8 8" xfId="30144"/>
    <cellStyle name="SAPBEXstdData 6 9" xfId="30145"/>
    <cellStyle name="SAPBEXstdData 7" xfId="30146"/>
    <cellStyle name="SAPBEXstdData 7 10" xfId="30147"/>
    <cellStyle name="SAPBEXstdData 7 11" xfId="30148"/>
    <cellStyle name="SAPBEXstdData 7 12" xfId="30149"/>
    <cellStyle name="SAPBEXstdData 7 13" xfId="30150"/>
    <cellStyle name="SAPBEXstdData 7 14" xfId="30151"/>
    <cellStyle name="SAPBEXstdData 7 15" xfId="30152"/>
    <cellStyle name="SAPBEXstdData 7 2" xfId="30153"/>
    <cellStyle name="SAPBEXstdData 7 3" xfId="30154"/>
    <cellStyle name="SAPBEXstdData 7 3 2" xfId="30155"/>
    <cellStyle name="SAPBEXstdData 7 3 3" xfId="30156"/>
    <cellStyle name="SAPBEXstdData 7 3 4" xfId="30157"/>
    <cellStyle name="SAPBEXstdData 7 3 5" xfId="30158"/>
    <cellStyle name="SAPBEXstdData 7 3 6" xfId="30159"/>
    <cellStyle name="SAPBEXstdData 7 3 7" xfId="30160"/>
    <cellStyle name="SAPBEXstdData 7 3 8" xfId="30161"/>
    <cellStyle name="SAPBEXstdData 7 4" xfId="30162"/>
    <cellStyle name="SAPBEXstdData 7 4 2" xfId="30163"/>
    <cellStyle name="SAPBEXstdData 7 4 3" xfId="30164"/>
    <cellStyle name="SAPBEXstdData 7 4 4" xfId="30165"/>
    <cellStyle name="SAPBEXstdData 7 4 5" xfId="30166"/>
    <cellStyle name="SAPBEXstdData 7 4 6" xfId="30167"/>
    <cellStyle name="SAPBEXstdData 7 4 7" xfId="30168"/>
    <cellStyle name="SAPBEXstdData 7 4 8" xfId="30169"/>
    <cellStyle name="SAPBEXstdData 7 5" xfId="30170"/>
    <cellStyle name="SAPBEXstdData 7 5 2" xfId="30171"/>
    <cellStyle name="SAPBEXstdData 7 5 3" xfId="30172"/>
    <cellStyle name="SAPBEXstdData 7 5 4" xfId="30173"/>
    <cellStyle name="SAPBEXstdData 7 5 5" xfId="30174"/>
    <cellStyle name="SAPBEXstdData 7 5 6" xfId="30175"/>
    <cellStyle name="SAPBEXstdData 7 5 7" xfId="30176"/>
    <cellStyle name="SAPBEXstdData 7 5 8" xfId="30177"/>
    <cellStyle name="SAPBEXstdData 7 6" xfId="30178"/>
    <cellStyle name="SAPBEXstdData 7 6 2" xfId="30179"/>
    <cellStyle name="SAPBEXstdData 7 6 3" xfId="30180"/>
    <cellStyle name="SAPBEXstdData 7 6 4" xfId="30181"/>
    <cellStyle name="SAPBEXstdData 7 6 5" xfId="30182"/>
    <cellStyle name="SAPBEXstdData 7 6 6" xfId="30183"/>
    <cellStyle name="SAPBEXstdData 7 6 7" xfId="30184"/>
    <cellStyle name="SAPBEXstdData 7 6 8" xfId="30185"/>
    <cellStyle name="SAPBEXstdData 7 7" xfId="30186"/>
    <cellStyle name="SAPBEXstdData 7 7 2" xfId="30187"/>
    <cellStyle name="SAPBEXstdData 7 7 3" xfId="30188"/>
    <cellStyle name="SAPBEXstdData 7 7 4" xfId="30189"/>
    <cellStyle name="SAPBEXstdData 7 7 5" xfId="30190"/>
    <cellStyle name="SAPBEXstdData 7 7 6" xfId="30191"/>
    <cellStyle name="SAPBEXstdData 7 7 7" xfId="30192"/>
    <cellStyle name="SAPBEXstdData 7 7 8" xfId="30193"/>
    <cellStyle name="SAPBEXstdData 7 8" xfId="30194"/>
    <cellStyle name="SAPBEXstdData 7 8 2" xfId="30195"/>
    <cellStyle name="SAPBEXstdData 7 8 3" xfId="30196"/>
    <cellStyle name="SAPBEXstdData 7 8 4" xfId="30197"/>
    <cellStyle name="SAPBEXstdData 7 8 5" xfId="30198"/>
    <cellStyle name="SAPBEXstdData 7 8 6" xfId="30199"/>
    <cellStyle name="SAPBEXstdData 7 8 7" xfId="30200"/>
    <cellStyle name="SAPBEXstdData 7 8 8" xfId="30201"/>
    <cellStyle name="SAPBEXstdData 7 9" xfId="30202"/>
    <cellStyle name="SAPBEXstdData 8" xfId="30203"/>
    <cellStyle name="SAPBEXstdData 8 10" xfId="30204"/>
    <cellStyle name="SAPBEXstdData 8 11" xfId="30205"/>
    <cellStyle name="SAPBEXstdData 8 12" xfId="30206"/>
    <cellStyle name="SAPBEXstdData 8 13" xfId="30207"/>
    <cellStyle name="SAPBEXstdData 8 14" xfId="30208"/>
    <cellStyle name="SAPBEXstdData 8 15" xfId="30209"/>
    <cellStyle name="SAPBEXstdData 8 2" xfId="30210"/>
    <cellStyle name="SAPBEXstdData 8 3" xfId="30211"/>
    <cellStyle name="SAPBEXstdData 8 3 2" xfId="30212"/>
    <cellStyle name="SAPBEXstdData 8 3 3" xfId="30213"/>
    <cellStyle name="SAPBEXstdData 8 3 4" xfId="30214"/>
    <cellStyle name="SAPBEXstdData 8 3 5" xfId="30215"/>
    <cellStyle name="SAPBEXstdData 8 3 6" xfId="30216"/>
    <cellStyle name="SAPBEXstdData 8 3 7" xfId="30217"/>
    <cellStyle name="SAPBEXstdData 8 3 8" xfId="30218"/>
    <cellStyle name="SAPBEXstdData 8 4" xfId="30219"/>
    <cellStyle name="SAPBEXstdData 8 4 2" xfId="30220"/>
    <cellStyle name="SAPBEXstdData 8 4 3" xfId="30221"/>
    <cellStyle name="SAPBEXstdData 8 4 4" xfId="30222"/>
    <cellStyle name="SAPBEXstdData 8 4 5" xfId="30223"/>
    <cellStyle name="SAPBEXstdData 8 4 6" xfId="30224"/>
    <cellStyle name="SAPBEXstdData 8 4 7" xfId="30225"/>
    <cellStyle name="SAPBEXstdData 8 4 8" xfId="30226"/>
    <cellStyle name="SAPBEXstdData 8 5" xfId="30227"/>
    <cellStyle name="SAPBEXstdData 8 5 2" xfId="30228"/>
    <cellStyle name="SAPBEXstdData 8 5 3" xfId="30229"/>
    <cellStyle name="SAPBEXstdData 8 5 4" xfId="30230"/>
    <cellStyle name="SAPBEXstdData 8 5 5" xfId="30231"/>
    <cellStyle name="SAPBEXstdData 8 5 6" xfId="30232"/>
    <cellStyle name="SAPBEXstdData 8 5 7" xfId="30233"/>
    <cellStyle name="SAPBEXstdData 8 5 8" xfId="30234"/>
    <cellStyle name="SAPBEXstdData 8 6" xfId="30235"/>
    <cellStyle name="SAPBEXstdData 8 6 2" xfId="30236"/>
    <cellStyle name="SAPBEXstdData 8 6 3" xfId="30237"/>
    <cellStyle name="SAPBEXstdData 8 6 4" xfId="30238"/>
    <cellStyle name="SAPBEXstdData 8 6 5" xfId="30239"/>
    <cellStyle name="SAPBEXstdData 8 6 6" xfId="30240"/>
    <cellStyle name="SAPBEXstdData 8 6 7" xfId="30241"/>
    <cellStyle name="SAPBEXstdData 8 6 8" xfId="30242"/>
    <cellStyle name="SAPBEXstdData 8 7" xfId="30243"/>
    <cellStyle name="SAPBEXstdData 8 7 2" xfId="30244"/>
    <cellStyle name="SAPBEXstdData 8 7 3" xfId="30245"/>
    <cellStyle name="SAPBEXstdData 8 7 4" xfId="30246"/>
    <cellStyle name="SAPBEXstdData 8 7 5" xfId="30247"/>
    <cellStyle name="SAPBEXstdData 8 7 6" xfId="30248"/>
    <cellStyle name="SAPBEXstdData 8 7 7" xfId="30249"/>
    <cellStyle name="SAPBEXstdData 8 7 8" xfId="30250"/>
    <cellStyle name="SAPBEXstdData 8 8" xfId="30251"/>
    <cellStyle name="SAPBEXstdData 8 8 2" xfId="30252"/>
    <cellStyle name="SAPBEXstdData 8 8 3" xfId="30253"/>
    <cellStyle name="SAPBEXstdData 8 8 4" xfId="30254"/>
    <cellStyle name="SAPBEXstdData 8 8 5" xfId="30255"/>
    <cellStyle name="SAPBEXstdData 8 8 6" xfId="30256"/>
    <cellStyle name="SAPBEXstdData 8 8 7" xfId="30257"/>
    <cellStyle name="SAPBEXstdData 8 8 8" xfId="30258"/>
    <cellStyle name="SAPBEXstdData 8 9" xfId="30259"/>
    <cellStyle name="SAPBEXstdData 9" xfId="30260"/>
    <cellStyle name="SAPBEXstdData 9 10" xfId="30261"/>
    <cellStyle name="SAPBEXstdData 9 11" xfId="30262"/>
    <cellStyle name="SAPBEXstdData 9 12" xfId="30263"/>
    <cellStyle name="SAPBEXstdData 9 13" xfId="30264"/>
    <cellStyle name="SAPBEXstdData 9 14" xfId="30265"/>
    <cellStyle name="SAPBEXstdData 9 15" xfId="30266"/>
    <cellStyle name="SAPBEXstdData 9 2" xfId="30267"/>
    <cellStyle name="SAPBEXstdData 9 3" xfId="30268"/>
    <cellStyle name="SAPBEXstdData 9 3 2" xfId="30269"/>
    <cellStyle name="SAPBEXstdData 9 3 3" xfId="30270"/>
    <cellStyle name="SAPBEXstdData 9 3 4" xfId="30271"/>
    <cellStyle name="SAPBEXstdData 9 3 5" xfId="30272"/>
    <cellStyle name="SAPBEXstdData 9 3 6" xfId="30273"/>
    <cellStyle name="SAPBEXstdData 9 3 7" xfId="30274"/>
    <cellStyle name="SAPBEXstdData 9 3 8" xfId="30275"/>
    <cellStyle name="SAPBEXstdData 9 4" xfId="30276"/>
    <cellStyle name="SAPBEXstdData 9 4 2" xfId="30277"/>
    <cellStyle name="SAPBEXstdData 9 4 3" xfId="30278"/>
    <cellStyle name="SAPBEXstdData 9 4 4" xfId="30279"/>
    <cellStyle name="SAPBEXstdData 9 4 5" xfId="30280"/>
    <cellStyle name="SAPBEXstdData 9 4 6" xfId="30281"/>
    <cellStyle name="SAPBEXstdData 9 4 7" xfId="30282"/>
    <cellStyle name="SAPBEXstdData 9 4 8" xfId="30283"/>
    <cellStyle name="SAPBEXstdData 9 5" xfId="30284"/>
    <cellStyle name="SAPBEXstdData 9 5 2" xfId="30285"/>
    <cellStyle name="SAPBEXstdData 9 5 3" xfId="30286"/>
    <cellStyle name="SAPBEXstdData 9 5 4" xfId="30287"/>
    <cellStyle name="SAPBEXstdData 9 5 5" xfId="30288"/>
    <cellStyle name="SAPBEXstdData 9 5 6" xfId="30289"/>
    <cellStyle name="SAPBEXstdData 9 5 7" xfId="30290"/>
    <cellStyle name="SAPBEXstdData 9 5 8" xfId="30291"/>
    <cellStyle name="SAPBEXstdData 9 6" xfId="30292"/>
    <cellStyle name="SAPBEXstdData 9 6 2" xfId="30293"/>
    <cellStyle name="SAPBEXstdData 9 6 3" xfId="30294"/>
    <cellStyle name="SAPBEXstdData 9 6 4" xfId="30295"/>
    <cellStyle name="SAPBEXstdData 9 6 5" xfId="30296"/>
    <cellStyle name="SAPBEXstdData 9 6 6" xfId="30297"/>
    <cellStyle name="SAPBEXstdData 9 6 7" xfId="30298"/>
    <cellStyle name="SAPBEXstdData 9 6 8" xfId="30299"/>
    <cellStyle name="SAPBEXstdData 9 7" xfId="30300"/>
    <cellStyle name="SAPBEXstdData 9 7 2" xfId="30301"/>
    <cellStyle name="SAPBEXstdData 9 7 3" xfId="30302"/>
    <cellStyle name="SAPBEXstdData 9 7 4" xfId="30303"/>
    <cellStyle name="SAPBEXstdData 9 7 5" xfId="30304"/>
    <cellStyle name="SAPBEXstdData 9 7 6" xfId="30305"/>
    <cellStyle name="SAPBEXstdData 9 7 7" xfId="30306"/>
    <cellStyle name="SAPBEXstdData 9 7 8" xfId="30307"/>
    <cellStyle name="SAPBEXstdData 9 8" xfId="30308"/>
    <cellStyle name="SAPBEXstdData 9 8 2" xfId="30309"/>
    <cellStyle name="SAPBEXstdData 9 8 3" xfId="30310"/>
    <cellStyle name="SAPBEXstdData 9 8 4" xfId="30311"/>
    <cellStyle name="SAPBEXstdData 9 8 5" xfId="30312"/>
    <cellStyle name="SAPBEXstdData 9 8 6" xfId="30313"/>
    <cellStyle name="SAPBEXstdData 9 8 7" xfId="30314"/>
    <cellStyle name="SAPBEXstdData 9 8 8" xfId="30315"/>
    <cellStyle name="SAPBEXstdData 9 9" xfId="30316"/>
    <cellStyle name="SAPBEXstdDataEmph" xfId="30317"/>
    <cellStyle name="SAPBEXstdDataEmph 2" xfId="30318"/>
    <cellStyle name="SAPBEXstdDataEmph 2 2" xfId="30319"/>
    <cellStyle name="SAPBEXstdDataEmph 2 3" xfId="30320"/>
    <cellStyle name="SAPBEXstdDataEmph 2 3 10" xfId="30321"/>
    <cellStyle name="SAPBEXstdDataEmph 2 3 11" xfId="30322"/>
    <cellStyle name="SAPBEXstdDataEmph 2 3 12" xfId="30323"/>
    <cellStyle name="SAPBEXstdDataEmph 2 3 13" xfId="30324"/>
    <cellStyle name="SAPBEXstdDataEmph 2 3 14" xfId="30325"/>
    <cellStyle name="SAPBEXstdDataEmph 2 3 15" xfId="30326"/>
    <cellStyle name="SAPBEXstdDataEmph 2 3 2" xfId="30327"/>
    <cellStyle name="SAPBEXstdDataEmph 2 3 3" xfId="30328"/>
    <cellStyle name="SAPBEXstdDataEmph 2 3 3 2" xfId="30329"/>
    <cellStyle name="SAPBEXstdDataEmph 2 3 3 3" xfId="30330"/>
    <cellStyle name="SAPBEXstdDataEmph 2 3 3 4" xfId="30331"/>
    <cellStyle name="SAPBEXstdDataEmph 2 3 3 5" xfId="30332"/>
    <cellStyle name="SAPBEXstdDataEmph 2 3 3 6" xfId="30333"/>
    <cellStyle name="SAPBEXstdDataEmph 2 3 3 7" xfId="30334"/>
    <cellStyle name="SAPBEXstdDataEmph 2 3 3 8" xfId="30335"/>
    <cellStyle name="SAPBEXstdDataEmph 2 3 4" xfId="30336"/>
    <cellStyle name="SAPBEXstdDataEmph 2 3 4 2" xfId="30337"/>
    <cellStyle name="SAPBEXstdDataEmph 2 3 4 3" xfId="30338"/>
    <cellStyle name="SAPBEXstdDataEmph 2 3 4 4" xfId="30339"/>
    <cellStyle name="SAPBEXstdDataEmph 2 3 4 5" xfId="30340"/>
    <cellStyle name="SAPBEXstdDataEmph 2 3 4 6" xfId="30341"/>
    <cellStyle name="SAPBEXstdDataEmph 2 3 4 7" xfId="30342"/>
    <cellStyle name="SAPBEXstdDataEmph 2 3 4 8" xfId="30343"/>
    <cellStyle name="SAPBEXstdDataEmph 2 3 5" xfId="30344"/>
    <cellStyle name="SAPBEXstdDataEmph 2 3 5 2" xfId="30345"/>
    <cellStyle name="SAPBEXstdDataEmph 2 3 5 3" xfId="30346"/>
    <cellStyle name="SAPBEXstdDataEmph 2 3 5 4" xfId="30347"/>
    <cellStyle name="SAPBEXstdDataEmph 2 3 5 5" xfId="30348"/>
    <cellStyle name="SAPBEXstdDataEmph 2 3 5 6" xfId="30349"/>
    <cellStyle name="SAPBEXstdDataEmph 2 3 5 7" xfId="30350"/>
    <cellStyle name="SAPBEXstdDataEmph 2 3 5 8" xfId="30351"/>
    <cellStyle name="SAPBEXstdDataEmph 2 3 6" xfId="30352"/>
    <cellStyle name="SAPBEXstdDataEmph 2 3 6 2" xfId="30353"/>
    <cellStyle name="SAPBEXstdDataEmph 2 3 6 3" xfId="30354"/>
    <cellStyle name="SAPBEXstdDataEmph 2 3 6 4" xfId="30355"/>
    <cellStyle name="SAPBEXstdDataEmph 2 3 6 5" xfId="30356"/>
    <cellStyle name="SAPBEXstdDataEmph 2 3 6 6" xfId="30357"/>
    <cellStyle name="SAPBEXstdDataEmph 2 3 6 7" xfId="30358"/>
    <cellStyle name="SAPBEXstdDataEmph 2 3 6 8" xfId="30359"/>
    <cellStyle name="SAPBEXstdDataEmph 2 3 7" xfId="30360"/>
    <cellStyle name="SAPBEXstdDataEmph 2 3 7 2" xfId="30361"/>
    <cellStyle name="SAPBEXstdDataEmph 2 3 7 3" xfId="30362"/>
    <cellStyle name="SAPBEXstdDataEmph 2 3 7 4" xfId="30363"/>
    <cellStyle name="SAPBEXstdDataEmph 2 3 7 5" xfId="30364"/>
    <cellStyle name="SAPBEXstdDataEmph 2 3 7 6" xfId="30365"/>
    <cellStyle name="SAPBEXstdDataEmph 2 3 7 7" xfId="30366"/>
    <cellStyle name="SAPBEXstdDataEmph 2 3 7 8" xfId="30367"/>
    <cellStyle name="SAPBEXstdDataEmph 2 3 8" xfId="30368"/>
    <cellStyle name="SAPBEXstdDataEmph 2 3 8 2" xfId="30369"/>
    <cellStyle name="SAPBEXstdDataEmph 2 3 8 3" xfId="30370"/>
    <cellStyle name="SAPBEXstdDataEmph 2 3 8 4" xfId="30371"/>
    <cellStyle name="SAPBEXstdDataEmph 2 3 8 5" xfId="30372"/>
    <cellStyle name="SAPBEXstdDataEmph 2 3 8 6" xfId="30373"/>
    <cellStyle name="SAPBEXstdDataEmph 2 3 8 7" xfId="30374"/>
    <cellStyle name="SAPBEXstdDataEmph 2 3 8 8" xfId="30375"/>
    <cellStyle name="SAPBEXstdDataEmph 2 3 9" xfId="30376"/>
    <cellStyle name="SAPBEXstdDataEmph 2 4" xfId="30377"/>
    <cellStyle name="SAPBEXstdDataEmph 2 4 10" xfId="30378"/>
    <cellStyle name="SAPBEXstdDataEmph 2 4 11" xfId="30379"/>
    <cellStyle name="SAPBEXstdDataEmph 2 4 12" xfId="30380"/>
    <cellStyle name="SAPBEXstdDataEmph 2 4 13" xfId="30381"/>
    <cellStyle name="SAPBEXstdDataEmph 2 4 14" xfId="30382"/>
    <cellStyle name="SAPBEXstdDataEmph 2 4 15" xfId="30383"/>
    <cellStyle name="SAPBEXstdDataEmph 2 4 2" xfId="30384"/>
    <cellStyle name="SAPBEXstdDataEmph 2 4 3" xfId="30385"/>
    <cellStyle name="SAPBEXstdDataEmph 2 4 3 2" xfId="30386"/>
    <cellStyle name="SAPBEXstdDataEmph 2 4 3 3" xfId="30387"/>
    <cellStyle name="SAPBEXstdDataEmph 2 4 3 4" xfId="30388"/>
    <cellStyle name="SAPBEXstdDataEmph 2 4 3 5" xfId="30389"/>
    <cellStyle name="SAPBEXstdDataEmph 2 4 3 6" xfId="30390"/>
    <cellStyle name="SAPBEXstdDataEmph 2 4 3 7" xfId="30391"/>
    <cellStyle name="SAPBEXstdDataEmph 2 4 3 8" xfId="30392"/>
    <cellStyle name="SAPBEXstdDataEmph 2 4 4" xfId="30393"/>
    <cellStyle name="SAPBEXstdDataEmph 2 4 4 2" xfId="30394"/>
    <cellStyle name="SAPBEXstdDataEmph 2 4 4 3" xfId="30395"/>
    <cellStyle name="SAPBEXstdDataEmph 2 4 4 4" xfId="30396"/>
    <cellStyle name="SAPBEXstdDataEmph 2 4 4 5" xfId="30397"/>
    <cellStyle name="SAPBEXstdDataEmph 2 4 4 6" xfId="30398"/>
    <cellStyle name="SAPBEXstdDataEmph 2 4 4 7" xfId="30399"/>
    <cellStyle name="SAPBEXstdDataEmph 2 4 4 8" xfId="30400"/>
    <cellStyle name="SAPBEXstdDataEmph 2 4 5" xfId="30401"/>
    <cellStyle name="SAPBEXstdDataEmph 2 4 5 2" xfId="30402"/>
    <cellStyle name="SAPBEXstdDataEmph 2 4 5 3" xfId="30403"/>
    <cellStyle name="SAPBEXstdDataEmph 2 4 5 4" xfId="30404"/>
    <cellStyle name="SAPBEXstdDataEmph 2 4 5 5" xfId="30405"/>
    <cellStyle name="SAPBEXstdDataEmph 2 4 5 6" xfId="30406"/>
    <cellStyle name="SAPBEXstdDataEmph 2 4 5 7" xfId="30407"/>
    <cellStyle name="SAPBEXstdDataEmph 2 4 5 8" xfId="30408"/>
    <cellStyle name="SAPBEXstdDataEmph 2 4 6" xfId="30409"/>
    <cellStyle name="SAPBEXstdDataEmph 2 4 6 2" xfId="30410"/>
    <cellStyle name="SAPBEXstdDataEmph 2 4 6 3" xfId="30411"/>
    <cellStyle name="SAPBEXstdDataEmph 2 4 6 4" xfId="30412"/>
    <cellStyle name="SAPBEXstdDataEmph 2 4 6 5" xfId="30413"/>
    <cellStyle name="SAPBEXstdDataEmph 2 4 6 6" xfId="30414"/>
    <cellStyle name="SAPBEXstdDataEmph 2 4 6 7" xfId="30415"/>
    <cellStyle name="SAPBEXstdDataEmph 2 4 6 8" xfId="30416"/>
    <cellStyle name="SAPBEXstdDataEmph 2 4 7" xfId="30417"/>
    <cellStyle name="SAPBEXstdDataEmph 2 4 7 2" xfId="30418"/>
    <cellStyle name="SAPBEXstdDataEmph 2 4 7 3" xfId="30419"/>
    <cellStyle name="SAPBEXstdDataEmph 2 4 7 4" xfId="30420"/>
    <cellStyle name="SAPBEXstdDataEmph 2 4 7 5" xfId="30421"/>
    <cellStyle name="SAPBEXstdDataEmph 2 4 7 6" xfId="30422"/>
    <cellStyle name="SAPBEXstdDataEmph 2 4 7 7" xfId="30423"/>
    <cellStyle name="SAPBEXstdDataEmph 2 4 7 8" xfId="30424"/>
    <cellStyle name="SAPBEXstdDataEmph 2 4 8" xfId="30425"/>
    <cellStyle name="SAPBEXstdDataEmph 2 4 8 2" xfId="30426"/>
    <cellStyle name="SAPBEXstdDataEmph 2 4 8 3" xfId="30427"/>
    <cellStyle name="SAPBEXstdDataEmph 2 4 8 4" xfId="30428"/>
    <cellStyle name="SAPBEXstdDataEmph 2 4 8 5" xfId="30429"/>
    <cellStyle name="SAPBEXstdDataEmph 2 4 8 6" xfId="30430"/>
    <cellStyle name="SAPBEXstdDataEmph 2 4 8 7" xfId="30431"/>
    <cellStyle name="SAPBEXstdDataEmph 2 4 8 8" xfId="30432"/>
    <cellStyle name="SAPBEXstdDataEmph 2 4 9" xfId="30433"/>
    <cellStyle name="SAPBEXstdDataEmph 2 5" xfId="30434"/>
    <cellStyle name="SAPBEXstdDataEmph 2 5 10" xfId="30435"/>
    <cellStyle name="SAPBEXstdDataEmph 2 5 11" xfId="30436"/>
    <cellStyle name="SAPBEXstdDataEmph 2 5 12" xfId="30437"/>
    <cellStyle name="SAPBEXstdDataEmph 2 5 13" xfId="30438"/>
    <cellStyle name="SAPBEXstdDataEmph 2 5 14" xfId="30439"/>
    <cellStyle name="SAPBEXstdDataEmph 2 5 15" xfId="30440"/>
    <cellStyle name="SAPBEXstdDataEmph 2 5 2" xfId="30441"/>
    <cellStyle name="SAPBEXstdDataEmph 2 5 3" xfId="30442"/>
    <cellStyle name="SAPBEXstdDataEmph 2 5 3 2" xfId="30443"/>
    <cellStyle name="SAPBEXstdDataEmph 2 5 3 3" xfId="30444"/>
    <cellStyle name="SAPBEXstdDataEmph 2 5 3 4" xfId="30445"/>
    <cellStyle name="SAPBEXstdDataEmph 2 5 3 5" xfId="30446"/>
    <cellStyle name="SAPBEXstdDataEmph 2 5 3 6" xfId="30447"/>
    <cellStyle name="SAPBEXstdDataEmph 2 5 3 7" xfId="30448"/>
    <cellStyle name="SAPBEXstdDataEmph 2 5 3 8" xfId="30449"/>
    <cellStyle name="SAPBEXstdDataEmph 2 5 4" xfId="30450"/>
    <cellStyle name="SAPBEXstdDataEmph 2 5 4 2" xfId="30451"/>
    <cellStyle name="SAPBEXstdDataEmph 2 5 4 3" xfId="30452"/>
    <cellStyle name="SAPBEXstdDataEmph 2 5 4 4" xfId="30453"/>
    <cellStyle name="SAPBEXstdDataEmph 2 5 4 5" xfId="30454"/>
    <cellStyle name="SAPBEXstdDataEmph 2 5 4 6" xfId="30455"/>
    <cellStyle name="SAPBEXstdDataEmph 2 5 4 7" xfId="30456"/>
    <cellStyle name="SAPBEXstdDataEmph 2 5 4 8" xfId="30457"/>
    <cellStyle name="SAPBEXstdDataEmph 2 5 5" xfId="30458"/>
    <cellStyle name="SAPBEXstdDataEmph 2 5 5 2" xfId="30459"/>
    <cellStyle name="SAPBEXstdDataEmph 2 5 5 3" xfId="30460"/>
    <cellStyle name="SAPBEXstdDataEmph 2 5 5 4" xfId="30461"/>
    <cellStyle name="SAPBEXstdDataEmph 2 5 5 5" xfId="30462"/>
    <cellStyle name="SAPBEXstdDataEmph 2 5 5 6" xfId="30463"/>
    <cellStyle name="SAPBEXstdDataEmph 2 5 5 7" xfId="30464"/>
    <cellStyle name="SAPBEXstdDataEmph 2 5 5 8" xfId="30465"/>
    <cellStyle name="SAPBEXstdDataEmph 2 5 6" xfId="30466"/>
    <cellStyle name="SAPBEXstdDataEmph 2 5 6 2" xfId="30467"/>
    <cellStyle name="SAPBEXstdDataEmph 2 5 6 3" xfId="30468"/>
    <cellStyle name="SAPBEXstdDataEmph 2 5 6 4" xfId="30469"/>
    <cellStyle name="SAPBEXstdDataEmph 2 5 6 5" xfId="30470"/>
    <cellStyle name="SAPBEXstdDataEmph 2 5 6 6" xfId="30471"/>
    <cellStyle name="SAPBEXstdDataEmph 2 5 6 7" xfId="30472"/>
    <cellStyle name="SAPBEXstdDataEmph 2 5 6 8" xfId="30473"/>
    <cellStyle name="SAPBEXstdDataEmph 2 5 7" xfId="30474"/>
    <cellStyle name="SAPBEXstdDataEmph 2 5 7 2" xfId="30475"/>
    <cellStyle name="SAPBEXstdDataEmph 2 5 7 3" xfId="30476"/>
    <cellStyle name="SAPBEXstdDataEmph 2 5 7 4" xfId="30477"/>
    <cellStyle name="SAPBEXstdDataEmph 2 5 7 5" xfId="30478"/>
    <cellStyle name="SAPBEXstdDataEmph 2 5 7 6" xfId="30479"/>
    <cellStyle name="SAPBEXstdDataEmph 2 5 7 7" xfId="30480"/>
    <cellStyle name="SAPBEXstdDataEmph 2 5 7 8" xfId="30481"/>
    <cellStyle name="SAPBEXstdDataEmph 2 5 8" xfId="30482"/>
    <cellStyle name="SAPBEXstdDataEmph 2 5 8 2" xfId="30483"/>
    <cellStyle name="SAPBEXstdDataEmph 2 5 8 3" xfId="30484"/>
    <cellStyle name="SAPBEXstdDataEmph 2 5 8 4" xfId="30485"/>
    <cellStyle name="SAPBEXstdDataEmph 2 5 8 5" xfId="30486"/>
    <cellStyle name="SAPBEXstdDataEmph 2 5 8 6" xfId="30487"/>
    <cellStyle name="SAPBEXstdDataEmph 2 5 8 7" xfId="30488"/>
    <cellStyle name="SAPBEXstdDataEmph 2 5 8 8" xfId="30489"/>
    <cellStyle name="SAPBEXstdDataEmph 2 5 9" xfId="30490"/>
    <cellStyle name="SAPBEXstdDataEmph 2 6" xfId="30491"/>
    <cellStyle name="SAPBEXstdDataEmph 2 6 10" xfId="30492"/>
    <cellStyle name="SAPBEXstdDataEmph 2 6 11" xfId="30493"/>
    <cellStyle name="SAPBEXstdDataEmph 2 6 12" xfId="30494"/>
    <cellStyle name="SAPBEXstdDataEmph 2 6 13" xfId="30495"/>
    <cellStyle name="SAPBEXstdDataEmph 2 6 14" xfId="30496"/>
    <cellStyle name="SAPBEXstdDataEmph 2 6 15" xfId="30497"/>
    <cellStyle name="SAPBEXstdDataEmph 2 6 2" xfId="30498"/>
    <cellStyle name="SAPBEXstdDataEmph 2 6 3" xfId="30499"/>
    <cellStyle name="SAPBEXstdDataEmph 2 6 3 2" xfId="30500"/>
    <cellStyle name="SAPBEXstdDataEmph 2 6 3 3" xfId="30501"/>
    <cellStyle name="SAPBEXstdDataEmph 2 6 3 4" xfId="30502"/>
    <cellStyle name="SAPBEXstdDataEmph 2 6 3 5" xfId="30503"/>
    <cellStyle name="SAPBEXstdDataEmph 2 6 3 6" xfId="30504"/>
    <cellStyle name="SAPBEXstdDataEmph 2 6 3 7" xfId="30505"/>
    <cellStyle name="SAPBEXstdDataEmph 2 6 3 8" xfId="30506"/>
    <cellStyle name="SAPBEXstdDataEmph 2 6 4" xfId="30507"/>
    <cellStyle name="SAPBEXstdDataEmph 2 6 4 2" xfId="30508"/>
    <cellStyle name="SAPBEXstdDataEmph 2 6 4 3" xfId="30509"/>
    <cellStyle name="SAPBEXstdDataEmph 2 6 4 4" xfId="30510"/>
    <cellStyle name="SAPBEXstdDataEmph 2 6 4 5" xfId="30511"/>
    <cellStyle name="SAPBEXstdDataEmph 2 6 4 6" xfId="30512"/>
    <cellStyle name="SAPBEXstdDataEmph 2 6 4 7" xfId="30513"/>
    <cellStyle name="SAPBEXstdDataEmph 2 6 4 8" xfId="30514"/>
    <cellStyle name="SAPBEXstdDataEmph 2 6 5" xfId="30515"/>
    <cellStyle name="SAPBEXstdDataEmph 2 6 5 2" xfId="30516"/>
    <cellStyle name="SAPBEXstdDataEmph 2 6 5 3" xfId="30517"/>
    <cellStyle name="SAPBEXstdDataEmph 2 6 5 4" xfId="30518"/>
    <cellStyle name="SAPBEXstdDataEmph 2 6 5 5" xfId="30519"/>
    <cellStyle name="SAPBEXstdDataEmph 2 6 5 6" xfId="30520"/>
    <cellStyle name="SAPBEXstdDataEmph 2 6 5 7" xfId="30521"/>
    <cellStyle name="SAPBEXstdDataEmph 2 6 5 8" xfId="30522"/>
    <cellStyle name="SAPBEXstdDataEmph 2 6 6" xfId="30523"/>
    <cellStyle name="SAPBEXstdDataEmph 2 6 6 2" xfId="30524"/>
    <cellStyle name="SAPBEXstdDataEmph 2 6 6 3" xfId="30525"/>
    <cellStyle name="SAPBEXstdDataEmph 2 6 6 4" xfId="30526"/>
    <cellStyle name="SAPBEXstdDataEmph 2 6 6 5" xfId="30527"/>
    <cellStyle name="SAPBEXstdDataEmph 2 6 6 6" xfId="30528"/>
    <cellStyle name="SAPBEXstdDataEmph 2 6 6 7" xfId="30529"/>
    <cellStyle name="SAPBEXstdDataEmph 2 6 6 8" xfId="30530"/>
    <cellStyle name="SAPBEXstdDataEmph 2 6 7" xfId="30531"/>
    <cellStyle name="SAPBEXstdDataEmph 2 6 7 2" xfId="30532"/>
    <cellStyle name="SAPBEXstdDataEmph 2 6 7 3" xfId="30533"/>
    <cellStyle name="SAPBEXstdDataEmph 2 6 7 4" xfId="30534"/>
    <cellStyle name="SAPBEXstdDataEmph 2 6 7 5" xfId="30535"/>
    <cellStyle name="SAPBEXstdDataEmph 2 6 7 6" xfId="30536"/>
    <cellStyle name="SAPBEXstdDataEmph 2 6 7 7" xfId="30537"/>
    <cellStyle name="SAPBEXstdDataEmph 2 6 7 8" xfId="30538"/>
    <cellStyle name="SAPBEXstdDataEmph 2 6 8" xfId="30539"/>
    <cellStyle name="SAPBEXstdDataEmph 2 6 8 2" xfId="30540"/>
    <cellStyle name="SAPBEXstdDataEmph 2 6 8 3" xfId="30541"/>
    <cellStyle name="SAPBEXstdDataEmph 2 6 8 4" xfId="30542"/>
    <cellStyle name="SAPBEXstdDataEmph 2 6 8 5" xfId="30543"/>
    <cellStyle name="SAPBEXstdDataEmph 2 6 8 6" xfId="30544"/>
    <cellStyle name="SAPBEXstdDataEmph 2 6 8 7" xfId="30545"/>
    <cellStyle name="SAPBEXstdDataEmph 2 6 8 8" xfId="30546"/>
    <cellStyle name="SAPBEXstdDataEmph 2 6 9" xfId="30547"/>
    <cellStyle name="SAPBEXstdDataEmph 2 7" xfId="30548"/>
    <cellStyle name="SAPBEXstdDataEmph 2 7 10" xfId="30549"/>
    <cellStyle name="SAPBEXstdDataEmph 2 7 11" xfId="30550"/>
    <cellStyle name="SAPBEXstdDataEmph 2 7 12" xfId="30551"/>
    <cellStyle name="SAPBEXstdDataEmph 2 7 13" xfId="30552"/>
    <cellStyle name="SAPBEXstdDataEmph 2 7 14" xfId="30553"/>
    <cellStyle name="SAPBEXstdDataEmph 2 7 15" xfId="30554"/>
    <cellStyle name="SAPBEXstdDataEmph 2 7 2" xfId="30555"/>
    <cellStyle name="SAPBEXstdDataEmph 2 7 3" xfId="30556"/>
    <cellStyle name="SAPBEXstdDataEmph 2 7 3 2" xfId="30557"/>
    <cellStyle name="SAPBEXstdDataEmph 2 7 3 3" xfId="30558"/>
    <cellStyle name="SAPBEXstdDataEmph 2 7 3 4" xfId="30559"/>
    <cellStyle name="SAPBEXstdDataEmph 2 7 3 5" xfId="30560"/>
    <cellStyle name="SAPBEXstdDataEmph 2 7 3 6" xfId="30561"/>
    <cellStyle name="SAPBEXstdDataEmph 2 7 3 7" xfId="30562"/>
    <cellStyle name="SAPBEXstdDataEmph 2 7 3 8" xfId="30563"/>
    <cellStyle name="SAPBEXstdDataEmph 2 7 4" xfId="30564"/>
    <cellStyle name="SAPBEXstdDataEmph 2 7 4 2" xfId="30565"/>
    <cellStyle name="SAPBEXstdDataEmph 2 7 4 3" xfId="30566"/>
    <cellStyle name="SAPBEXstdDataEmph 2 7 4 4" xfId="30567"/>
    <cellStyle name="SAPBEXstdDataEmph 2 7 4 5" xfId="30568"/>
    <cellStyle name="SAPBEXstdDataEmph 2 7 4 6" xfId="30569"/>
    <cellStyle name="SAPBEXstdDataEmph 2 7 4 7" xfId="30570"/>
    <cellStyle name="SAPBEXstdDataEmph 2 7 4 8" xfId="30571"/>
    <cellStyle name="SAPBEXstdDataEmph 2 7 5" xfId="30572"/>
    <cellStyle name="SAPBEXstdDataEmph 2 7 5 2" xfId="30573"/>
    <cellStyle name="SAPBEXstdDataEmph 2 7 5 3" xfId="30574"/>
    <cellStyle name="SAPBEXstdDataEmph 2 7 5 4" xfId="30575"/>
    <cellStyle name="SAPBEXstdDataEmph 2 7 5 5" xfId="30576"/>
    <cellStyle name="SAPBEXstdDataEmph 2 7 5 6" xfId="30577"/>
    <cellStyle name="SAPBEXstdDataEmph 2 7 5 7" xfId="30578"/>
    <cellStyle name="SAPBEXstdDataEmph 2 7 5 8" xfId="30579"/>
    <cellStyle name="SAPBEXstdDataEmph 2 7 6" xfId="30580"/>
    <cellStyle name="SAPBEXstdDataEmph 2 7 6 2" xfId="30581"/>
    <cellStyle name="SAPBEXstdDataEmph 2 7 6 3" xfId="30582"/>
    <cellStyle name="SAPBEXstdDataEmph 2 7 6 4" xfId="30583"/>
    <cellStyle name="SAPBEXstdDataEmph 2 7 6 5" xfId="30584"/>
    <cellStyle name="SAPBEXstdDataEmph 2 7 6 6" xfId="30585"/>
    <cellStyle name="SAPBEXstdDataEmph 2 7 6 7" xfId="30586"/>
    <cellStyle name="SAPBEXstdDataEmph 2 7 6 8" xfId="30587"/>
    <cellStyle name="SAPBEXstdDataEmph 2 7 7" xfId="30588"/>
    <cellStyle name="SAPBEXstdDataEmph 2 7 7 2" xfId="30589"/>
    <cellStyle name="SAPBEXstdDataEmph 2 7 7 3" xfId="30590"/>
    <cellStyle name="SAPBEXstdDataEmph 2 7 7 4" xfId="30591"/>
    <cellStyle name="SAPBEXstdDataEmph 2 7 7 5" xfId="30592"/>
    <cellStyle name="SAPBEXstdDataEmph 2 7 7 6" xfId="30593"/>
    <cellStyle name="SAPBEXstdDataEmph 2 7 7 7" xfId="30594"/>
    <cellStyle name="SAPBEXstdDataEmph 2 7 7 8" xfId="30595"/>
    <cellStyle name="SAPBEXstdDataEmph 2 7 8" xfId="30596"/>
    <cellStyle name="SAPBEXstdDataEmph 2 7 8 2" xfId="30597"/>
    <cellStyle name="SAPBEXstdDataEmph 2 7 8 3" xfId="30598"/>
    <cellStyle name="SAPBEXstdDataEmph 2 7 8 4" xfId="30599"/>
    <cellStyle name="SAPBEXstdDataEmph 2 7 8 5" xfId="30600"/>
    <cellStyle name="SAPBEXstdDataEmph 2 7 8 6" xfId="30601"/>
    <cellStyle name="SAPBEXstdDataEmph 2 7 8 7" xfId="30602"/>
    <cellStyle name="SAPBEXstdDataEmph 2 7 8 8" xfId="30603"/>
    <cellStyle name="SAPBEXstdDataEmph 2 7 9" xfId="30604"/>
    <cellStyle name="SAPBEXstdDataEmph 2 8" xfId="30605"/>
    <cellStyle name="SAPBEXstdDataEmph 2 8 10" xfId="30606"/>
    <cellStyle name="SAPBEXstdDataEmph 2 8 11" xfId="30607"/>
    <cellStyle name="SAPBEXstdDataEmph 2 8 12" xfId="30608"/>
    <cellStyle name="SAPBEXstdDataEmph 2 8 13" xfId="30609"/>
    <cellStyle name="SAPBEXstdDataEmph 2 8 14" xfId="30610"/>
    <cellStyle name="SAPBEXstdDataEmph 2 8 15" xfId="30611"/>
    <cellStyle name="SAPBEXstdDataEmph 2 8 2" xfId="30612"/>
    <cellStyle name="SAPBEXstdDataEmph 2 8 3" xfId="30613"/>
    <cellStyle name="SAPBEXstdDataEmph 2 8 3 2" xfId="30614"/>
    <cellStyle name="SAPBEXstdDataEmph 2 8 3 3" xfId="30615"/>
    <cellStyle name="SAPBEXstdDataEmph 2 8 3 4" xfId="30616"/>
    <cellStyle name="SAPBEXstdDataEmph 2 8 3 5" xfId="30617"/>
    <cellStyle name="SAPBEXstdDataEmph 2 8 3 6" xfId="30618"/>
    <cellStyle name="SAPBEXstdDataEmph 2 8 3 7" xfId="30619"/>
    <cellStyle name="SAPBEXstdDataEmph 2 8 3 8" xfId="30620"/>
    <cellStyle name="SAPBEXstdDataEmph 2 8 4" xfId="30621"/>
    <cellStyle name="SAPBEXstdDataEmph 2 8 4 2" xfId="30622"/>
    <cellStyle name="SAPBEXstdDataEmph 2 8 4 3" xfId="30623"/>
    <cellStyle name="SAPBEXstdDataEmph 2 8 4 4" xfId="30624"/>
    <cellStyle name="SAPBEXstdDataEmph 2 8 4 5" xfId="30625"/>
    <cellStyle name="SAPBEXstdDataEmph 2 8 4 6" xfId="30626"/>
    <cellStyle name="SAPBEXstdDataEmph 2 8 4 7" xfId="30627"/>
    <cellStyle name="SAPBEXstdDataEmph 2 8 4 8" xfId="30628"/>
    <cellStyle name="SAPBEXstdDataEmph 2 8 5" xfId="30629"/>
    <cellStyle name="SAPBEXstdDataEmph 2 8 5 2" xfId="30630"/>
    <cellStyle name="SAPBEXstdDataEmph 2 8 5 3" xfId="30631"/>
    <cellStyle name="SAPBEXstdDataEmph 2 8 5 4" xfId="30632"/>
    <cellStyle name="SAPBEXstdDataEmph 2 8 5 5" xfId="30633"/>
    <cellStyle name="SAPBEXstdDataEmph 2 8 5 6" xfId="30634"/>
    <cellStyle name="SAPBEXstdDataEmph 2 8 5 7" xfId="30635"/>
    <cellStyle name="SAPBEXstdDataEmph 2 8 5 8" xfId="30636"/>
    <cellStyle name="SAPBEXstdDataEmph 2 8 6" xfId="30637"/>
    <cellStyle name="SAPBEXstdDataEmph 2 8 6 2" xfId="30638"/>
    <cellStyle name="SAPBEXstdDataEmph 2 8 6 3" xfId="30639"/>
    <cellStyle name="SAPBEXstdDataEmph 2 8 6 4" xfId="30640"/>
    <cellStyle name="SAPBEXstdDataEmph 2 8 6 5" xfId="30641"/>
    <cellStyle name="SAPBEXstdDataEmph 2 8 6 6" xfId="30642"/>
    <cellStyle name="SAPBEXstdDataEmph 2 8 6 7" xfId="30643"/>
    <cellStyle name="SAPBEXstdDataEmph 2 8 6 8" xfId="30644"/>
    <cellStyle name="SAPBEXstdDataEmph 2 8 7" xfId="30645"/>
    <cellStyle name="SAPBEXstdDataEmph 2 8 7 2" xfId="30646"/>
    <cellStyle name="SAPBEXstdDataEmph 2 8 7 3" xfId="30647"/>
    <cellStyle name="SAPBEXstdDataEmph 2 8 7 4" xfId="30648"/>
    <cellStyle name="SAPBEXstdDataEmph 2 8 7 5" xfId="30649"/>
    <cellStyle name="SAPBEXstdDataEmph 2 8 7 6" xfId="30650"/>
    <cellStyle name="SAPBEXstdDataEmph 2 8 7 7" xfId="30651"/>
    <cellStyle name="SAPBEXstdDataEmph 2 8 7 8" xfId="30652"/>
    <cellStyle name="SAPBEXstdDataEmph 2 8 8" xfId="30653"/>
    <cellStyle name="SAPBEXstdDataEmph 2 8 8 2" xfId="30654"/>
    <cellStyle name="SAPBEXstdDataEmph 2 8 8 3" xfId="30655"/>
    <cellStyle name="SAPBEXstdDataEmph 2 8 8 4" xfId="30656"/>
    <cellStyle name="SAPBEXstdDataEmph 2 8 8 5" xfId="30657"/>
    <cellStyle name="SAPBEXstdDataEmph 2 8 8 6" xfId="30658"/>
    <cellStyle name="SAPBEXstdDataEmph 2 8 8 7" xfId="30659"/>
    <cellStyle name="SAPBEXstdDataEmph 2 8 8 8" xfId="30660"/>
    <cellStyle name="SAPBEXstdDataEmph 2 8 9" xfId="30661"/>
    <cellStyle name="SAPBEXstdDataEmph 3" xfId="30662"/>
    <cellStyle name="SAPBEXstdDataEmph 4" xfId="30663"/>
    <cellStyle name="SAPBEXstdDataEmph 4 10" xfId="30664"/>
    <cellStyle name="SAPBEXstdDataEmph 4 11" xfId="30665"/>
    <cellStyle name="SAPBEXstdDataEmph 4 12" xfId="30666"/>
    <cellStyle name="SAPBEXstdDataEmph 4 13" xfId="30667"/>
    <cellStyle name="SAPBEXstdDataEmph 4 14" xfId="30668"/>
    <cellStyle name="SAPBEXstdDataEmph 4 15" xfId="30669"/>
    <cellStyle name="SAPBEXstdDataEmph 4 2" xfId="30670"/>
    <cellStyle name="SAPBEXstdDataEmph 4 3" xfId="30671"/>
    <cellStyle name="SAPBEXstdDataEmph 4 3 2" xfId="30672"/>
    <cellStyle name="SAPBEXstdDataEmph 4 3 3" xfId="30673"/>
    <cellStyle name="SAPBEXstdDataEmph 4 3 4" xfId="30674"/>
    <cellStyle name="SAPBEXstdDataEmph 4 3 5" xfId="30675"/>
    <cellStyle name="SAPBEXstdDataEmph 4 3 6" xfId="30676"/>
    <cellStyle name="SAPBEXstdDataEmph 4 3 7" xfId="30677"/>
    <cellStyle name="SAPBEXstdDataEmph 4 3 8" xfId="30678"/>
    <cellStyle name="SAPBEXstdDataEmph 4 4" xfId="30679"/>
    <cellStyle name="SAPBEXstdDataEmph 4 4 2" xfId="30680"/>
    <cellStyle name="SAPBEXstdDataEmph 4 4 3" xfId="30681"/>
    <cellStyle name="SAPBEXstdDataEmph 4 4 4" xfId="30682"/>
    <cellStyle name="SAPBEXstdDataEmph 4 4 5" xfId="30683"/>
    <cellStyle name="SAPBEXstdDataEmph 4 4 6" xfId="30684"/>
    <cellStyle name="SAPBEXstdDataEmph 4 4 7" xfId="30685"/>
    <cellStyle name="SAPBEXstdDataEmph 4 4 8" xfId="30686"/>
    <cellStyle name="SAPBEXstdDataEmph 4 5" xfId="30687"/>
    <cellStyle name="SAPBEXstdDataEmph 4 5 2" xfId="30688"/>
    <cellStyle name="SAPBEXstdDataEmph 4 5 3" xfId="30689"/>
    <cellStyle name="SAPBEXstdDataEmph 4 5 4" xfId="30690"/>
    <cellStyle name="SAPBEXstdDataEmph 4 5 5" xfId="30691"/>
    <cellStyle name="SAPBEXstdDataEmph 4 5 6" xfId="30692"/>
    <cellStyle name="SAPBEXstdDataEmph 4 5 7" xfId="30693"/>
    <cellStyle name="SAPBEXstdDataEmph 4 5 8" xfId="30694"/>
    <cellStyle name="SAPBEXstdDataEmph 4 6" xfId="30695"/>
    <cellStyle name="SAPBEXstdDataEmph 4 6 2" xfId="30696"/>
    <cellStyle name="SAPBEXstdDataEmph 4 6 3" xfId="30697"/>
    <cellStyle name="SAPBEXstdDataEmph 4 6 4" xfId="30698"/>
    <cellStyle name="SAPBEXstdDataEmph 4 6 5" xfId="30699"/>
    <cellStyle name="SAPBEXstdDataEmph 4 6 6" xfId="30700"/>
    <cellStyle name="SAPBEXstdDataEmph 4 6 7" xfId="30701"/>
    <cellStyle name="SAPBEXstdDataEmph 4 6 8" xfId="30702"/>
    <cellStyle name="SAPBEXstdDataEmph 4 7" xfId="30703"/>
    <cellStyle name="SAPBEXstdDataEmph 4 7 2" xfId="30704"/>
    <cellStyle name="SAPBEXstdDataEmph 4 7 3" xfId="30705"/>
    <cellStyle name="SAPBEXstdDataEmph 4 7 4" xfId="30706"/>
    <cellStyle name="SAPBEXstdDataEmph 4 7 5" xfId="30707"/>
    <cellStyle name="SAPBEXstdDataEmph 4 7 6" xfId="30708"/>
    <cellStyle name="SAPBEXstdDataEmph 4 7 7" xfId="30709"/>
    <cellStyle name="SAPBEXstdDataEmph 4 7 8" xfId="30710"/>
    <cellStyle name="SAPBEXstdDataEmph 4 8" xfId="30711"/>
    <cellStyle name="SAPBEXstdDataEmph 4 8 2" xfId="30712"/>
    <cellStyle name="SAPBEXstdDataEmph 4 8 3" xfId="30713"/>
    <cellStyle name="SAPBEXstdDataEmph 4 8 4" xfId="30714"/>
    <cellStyle name="SAPBEXstdDataEmph 4 8 5" xfId="30715"/>
    <cellStyle name="SAPBEXstdDataEmph 4 8 6" xfId="30716"/>
    <cellStyle name="SAPBEXstdDataEmph 4 8 7" xfId="30717"/>
    <cellStyle name="SAPBEXstdDataEmph 4 8 8" xfId="30718"/>
    <cellStyle name="SAPBEXstdDataEmph 4 9" xfId="30719"/>
    <cellStyle name="SAPBEXstdDataEmph 5" xfId="30720"/>
    <cellStyle name="SAPBEXstdDataEmph 5 10" xfId="30721"/>
    <cellStyle name="SAPBEXstdDataEmph 5 11" xfId="30722"/>
    <cellStyle name="SAPBEXstdDataEmph 5 12" xfId="30723"/>
    <cellStyle name="SAPBEXstdDataEmph 5 13" xfId="30724"/>
    <cellStyle name="SAPBEXstdDataEmph 5 14" xfId="30725"/>
    <cellStyle name="SAPBEXstdDataEmph 5 15" xfId="30726"/>
    <cellStyle name="SAPBEXstdDataEmph 5 2" xfId="30727"/>
    <cellStyle name="SAPBEXstdDataEmph 5 3" xfId="30728"/>
    <cellStyle name="SAPBEXstdDataEmph 5 3 2" xfId="30729"/>
    <cellStyle name="SAPBEXstdDataEmph 5 3 3" xfId="30730"/>
    <cellStyle name="SAPBEXstdDataEmph 5 3 4" xfId="30731"/>
    <cellStyle name="SAPBEXstdDataEmph 5 3 5" xfId="30732"/>
    <cellStyle name="SAPBEXstdDataEmph 5 3 6" xfId="30733"/>
    <cellStyle name="SAPBEXstdDataEmph 5 3 7" xfId="30734"/>
    <cellStyle name="SAPBEXstdDataEmph 5 3 8" xfId="30735"/>
    <cellStyle name="SAPBEXstdDataEmph 5 4" xfId="30736"/>
    <cellStyle name="SAPBEXstdDataEmph 5 4 2" xfId="30737"/>
    <cellStyle name="SAPBEXstdDataEmph 5 4 3" xfId="30738"/>
    <cellStyle name="SAPBEXstdDataEmph 5 4 4" xfId="30739"/>
    <cellStyle name="SAPBEXstdDataEmph 5 4 5" xfId="30740"/>
    <cellStyle name="SAPBEXstdDataEmph 5 4 6" xfId="30741"/>
    <cellStyle name="SAPBEXstdDataEmph 5 4 7" xfId="30742"/>
    <cellStyle name="SAPBEXstdDataEmph 5 4 8" xfId="30743"/>
    <cellStyle name="SAPBEXstdDataEmph 5 5" xfId="30744"/>
    <cellStyle name="SAPBEXstdDataEmph 5 5 2" xfId="30745"/>
    <cellStyle name="SAPBEXstdDataEmph 5 5 3" xfId="30746"/>
    <cellStyle name="SAPBEXstdDataEmph 5 5 4" xfId="30747"/>
    <cellStyle name="SAPBEXstdDataEmph 5 5 5" xfId="30748"/>
    <cellStyle name="SAPBEXstdDataEmph 5 5 6" xfId="30749"/>
    <cellStyle name="SAPBEXstdDataEmph 5 5 7" xfId="30750"/>
    <cellStyle name="SAPBEXstdDataEmph 5 5 8" xfId="30751"/>
    <cellStyle name="SAPBEXstdDataEmph 5 6" xfId="30752"/>
    <cellStyle name="SAPBEXstdDataEmph 5 6 2" xfId="30753"/>
    <cellStyle name="SAPBEXstdDataEmph 5 6 3" xfId="30754"/>
    <cellStyle name="SAPBEXstdDataEmph 5 6 4" xfId="30755"/>
    <cellStyle name="SAPBEXstdDataEmph 5 6 5" xfId="30756"/>
    <cellStyle name="SAPBEXstdDataEmph 5 6 6" xfId="30757"/>
    <cellStyle name="SAPBEXstdDataEmph 5 6 7" xfId="30758"/>
    <cellStyle name="SAPBEXstdDataEmph 5 6 8" xfId="30759"/>
    <cellStyle name="SAPBEXstdDataEmph 5 7" xfId="30760"/>
    <cellStyle name="SAPBEXstdDataEmph 5 7 2" xfId="30761"/>
    <cellStyle name="SAPBEXstdDataEmph 5 7 3" xfId="30762"/>
    <cellStyle name="SAPBEXstdDataEmph 5 7 4" xfId="30763"/>
    <cellStyle name="SAPBEXstdDataEmph 5 7 5" xfId="30764"/>
    <cellStyle name="SAPBEXstdDataEmph 5 7 6" xfId="30765"/>
    <cellStyle name="SAPBEXstdDataEmph 5 7 7" xfId="30766"/>
    <cellStyle name="SAPBEXstdDataEmph 5 7 8" xfId="30767"/>
    <cellStyle name="SAPBEXstdDataEmph 5 8" xfId="30768"/>
    <cellStyle name="SAPBEXstdDataEmph 5 8 2" xfId="30769"/>
    <cellStyle name="SAPBEXstdDataEmph 5 8 3" xfId="30770"/>
    <cellStyle name="SAPBEXstdDataEmph 5 8 4" xfId="30771"/>
    <cellStyle name="SAPBEXstdDataEmph 5 8 5" xfId="30772"/>
    <cellStyle name="SAPBEXstdDataEmph 5 8 6" xfId="30773"/>
    <cellStyle name="SAPBEXstdDataEmph 5 8 7" xfId="30774"/>
    <cellStyle name="SAPBEXstdDataEmph 5 8 8" xfId="30775"/>
    <cellStyle name="SAPBEXstdDataEmph 5 9" xfId="30776"/>
    <cellStyle name="SAPBEXstdDataEmph 6" xfId="30777"/>
    <cellStyle name="SAPBEXstdDataEmph 6 10" xfId="30778"/>
    <cellStyle name="SAPBEXstdDataEmph 6 11" xfId="30779"/>
    <cellStyle name="SAPBEXstdDataEmph 6 12" xfId="30780"/>
    <cellStyle name="SAPBEXstdDataEmph 6 13" xfId="30781"/>
    <cellStyle name="SAPBEXstdDataEmph 6 14" xfId="30782"/>
    <cellStyle name="SAPBEXstdDataEmph 6 15" xfId="30783"/>
    <cellStyle name="SAPBEXstdDataEmph 6 2" xfId="30784"/>
    <cellStyle name="SAPBEXstdDataEmph 6 3" xfId="30785"/>
    <cellStyle name="SAPBEXstdDataEmph 6 3 2" xfId="30786"/>
    <cellStyle name="SAPBEXstdDataEmph 6 3 3" xfId="30787"/>
    <cellStyle name="SAPBEXstdDataEmph 6 3 4" xfId="30788"/>
    <cellStyle name="SAPBEXstdDataEmph 6 3 5" xfId="30789"/>
    <cellStyle name="SAPBEXstdDataEmph 6 3 6" xfId="30790"/>
    <cellStyle name="SAPBEXstdDataEmph 6 3 7" xfId="30791"/>
    <cellStyle name="SAPBEXstdDataEmph 6 3 8" xfId="30792"/>
    <cellStyle name="SAPBEXstdDataEmph 6 4" xfId="30793"/>
    <cellStyle name="SAPBEXstdDataEmph 6 4 2" xfId="30794"/>
    <cellStyle name="SAPBEXstdDataEmph 6 4 3" xfId="30795"/>
    <cellStyle name="SAPBEXstdDataEmph 6 4 4" xfId="30796"/>
    <cellStyle name="SAPBEXstdDataEmph 6 4 5" xfId="30797"/>
    <cellStyle name="SAPBEXstdDataEmph 6 4 6" xfId="30798"/>
    <cellStyle name="SAPBEXstdDataEmph 6 4 7" xfId="30799"/>
    <cellStyle name="SAPBEXstdDataEmph 6 4 8" xfId="30800"/>
    <cellStyle name="SAPBEXstdDataEmph 6 5" xfId="30801"/>
    <cellStyle name="SAPBEXstdDataEmph 6 5 2" xfId="30802"/>
    <cellStyle name="SAPBEXstdDataEmph 6 5 3" xfId="30803"/>
    <cellStyle name="SAPBEXstdDataEmph 6 5 4" xfId="30804"/>
    <cellStyle name="SAPBEXstdDataEmph 6 5 5" xfId="30805"/>
    <cellStyle name="SAPBEXstdDataEmph 6 5 6" xfId="30806"/>
    <cellStyle name="SAPBEXstdDataEmph 6 5 7" xfId="30807"/>
    <cellStyle name="SAPBEXstdDataEmph 6 5 8" xfId="30808"/>
    <cellStyle name="SAPBEXstdDataEmph 6 6" xfId="30809"/>
    <cellStyle name="SAPBEXstdDataEmph 6 6 2" xfId="30810"/>
    <cellStyle name="SAPBEXstdDataEmph 6 6 3" xfId="30811"/>
    <cellStyle name="SAPBEXstdDataEmph 6 6 4" xfId="30812"/>
    <cellStyle name="SAPBEXstdDataEmph 6 6 5" xfId="30813"/>
    <cellStyle name="SAPBEXstdDataEmph 6 6 6" xfId="30814"/>
    <cellStyle name="SAPBEXstdDataEmph 6 6 7" xfId="30815"/>
    <cellStyle name="SAPBEXstdDataEmph 6 6 8" xfId="30816"/>
    <cellStyle name="SAPBEXstdDataEmph 6 7" xfId="30817"/>
    <cellStyle name="SAPBEXstdDataEmph 6 7 2" xfId="30818"/>
    <cellStyle name="SAPBEXstdDataEmph 6 7 3" xfId="30819"/>
    <cellStyle name="SAPBEXstdDataEmph 6 7 4" xfId="30820"/>
    <cellStyle name="SAPBEXstdDataEmph 6 7 5" xfId="30821"/>
    <cellStyle name="SAPBEXstdDataEmph 6 7 6" xfId="30822"/>
    <cellStyle name="SAPBEXstdDataEmph 6 7 7" xfId="30823"/>
    <cellStyle name="SAPBEXstdDataEmph 6 7 8" xfId="30824"/>
    <cellStyle name="SAPBEXstdDataEmph 6 8" xfId="30825"/>
    <cellStyle name="SAPBEXstdDataEmph 6 8 2" xfId="30826"/>
    <cellStyle name="SAPBEXstdDataEmph 6 8 3" xfId="30827"/>
    <cellStyle name="SAPBEXstdDataEmph 6 8 4" xfId="30828"/>
    <cellStyle name="SAPBEXstdDataEmph 6 8 5" xfId="30829"/>
    <cellStyle name="SAPBEXstdDataEmph 6 8 6" xfId="30830"/>
    <cellStyle name="SAPBEXstdDataEmph 6 8 7" xfId="30831"/>
    <cellStyle name="SAPBEXstdDataEmph 6 8 8" xfId="30832"/>
    <cellStyle name="SAPBEXstdDataEmph 6 9" xfId="30833"/>
    <cellStyle name="SAPBEXstdDataEmph 7" xfId="30834"/>
    <cellStyle name="SAPBEXstdDataEmph 7 10" xfId="30835"/>
    <cellStyle name="SAPBEXstdDataEmph 7 11" xfId="30836"/>
    <cellStyle name="SAPBEXstdDataEmph 7 12" xfId="30837"/>
    <cellStyle name="SAPBEXstdDataEmph 7 13" xfId="30838"/>
    <cellStyle name="SAPBEXstdDataEmph 7 14" xfId="30839"/>
    <cellStyle name="SAPBEXstdDataEmph 7 15" xfId="30840"/>
    <cellStyle name="SAPBEXstdDataEmph 7 2" xfId="30841"/>
    <cellStyle name="SAPBEXstdDataEmph 7 3" xfId="30842"/>
    <cellStyle name="SAPBEXstdDataEmph 7 3 2" xfId="30843"/>
    <cellStyle name="SAPBEXstdDataEmph 7 3 3" xfId="30844"/>
    <cellStyle name="SAPBEXstdDataEmph 7 3 4" xfId="30845"/>
    <cellStyle name="SAPBEXstdDataEmph 7 3 5" xfId="30846"/>
    <cellStyle name="SAPBEXstdDataEmph 7 3 6" xfId="30847"/>
    <cellStyle name="SAPBEXstdDataEmph 7 3 7" xfId="30848"/>
    <cellStyle name="SAPBEXstdDataEmph 7 3 8" xfId="30849"/>
    <cellStyle name="SAPBEXstdDataEmph 7 4" xfId="30850"/>
    <cellStyle name="SAPBEXstdDataEmph 7 4 2" xfId="30851"/>
    <cellStyle name="SAPBEXstdDataEmph 7 4 3" xfId="30852"/>
    <cellStyle name="SAPBEXstdDataEmph 7 4 4" xfId="30853"/>
    <cellStyle name="SAPBEXstdDataEmph 7 4 5" xfId="30854"/>
    <cellStyle name="SAPBEXstdDataEmph 7 4 6" xfId="30855"/>
    <cellStyle name="SAPBEXstdDataEmph 7 4 7" xfId="30856"/>
    <cellStyle name="SAPBEXstdDataEmph 7 4 8" xfId="30857"/>
    <cellStyle name="SAPBEXstdDataEmph 7 5" xfId="30858"/>
    <cellStyle name="SAPBEXstdDataEmph 7 5 2" xfId="30859"/>
    <cellStyle name="SAPBEXstdDataEmph 7 5 3" xfId="30860"/>
    <cellStyle name="SAPBEXstdDataEmph 7 5 4" xfId="30861"/>
    <cellStyle name="SAPBEXstdDataEmph 7 5 5" xfId="30862"/>
    <cellStyle name="SAPBEXstdDataEmph 7 5 6" xfId="30863"/>
    <cellStyle name="SAPBEXstdDataEmph 7 5 7" xfId="30864"/>
    <cellStyle name="SAPBEXstdDataEmph 7 5 8" xfId="30865"/>
    <cellStyle name="SAPBEXstdDataEmph 7 6" xfId="30866"/>
    <cellStyle name="SAPBEXstdDataEmph 7 6 2" xfId="30867"/>
    <cellStyle name="SAPBEXstdDataEmph 7 6 3" xfId="30868"/>
    <cellStyle name="SAPBEXstdDataEmph 7 6 4" xfId="30869"/>
    <cellStyle name="SAPBEXstdDataEmph 7 6 5" xfId="30870"/>
    <cellStyle name="SAPBEXstdDataEmph 7 6 6" xfId="30871"/>
    <cellStyle name="SAPBEXstdDataEmph 7 6 7" xfId="30872"/>
    <cellStyle name="SAPBEXstdDataEmph 7 6 8" xfId="30873"/>
    <cellStyle name="SAPBEXstdDataEmph 7 7" xfId="30874"/>
    <cellStyle name="SAPBEXstdDataEmph 7 7 2" xfId="30875"/>
    <cellStyle name="SAPBEXstdDataEmph 7 7 3" xfId="30876"/>
    <cellStyle name="SAPBEXstdDataEmph 7 7 4" xfId="30877"/>
    <cellStyle name="SAPBEXstdDataEmph 7 7 5" xfId="30878"/>
    <cellStyle name="SAPBEXstdDataEmph 7 7 6" xfId="30879"/>
    <cellStyle name="SAPBEXstdDataEmph 7 7 7" xfId="30880"/>
    <cellStyle name="SAPBEXstdDataEmph 7 7 8" xfId="30881"/>
    <cellStyle name="SAPBEXstdDataEmph 7 8" xfId="30882"/>
    <cellStyle name="SAPBEXstdDataEmph 7 8 2" xfId="30883"/>
    <cellStyle name="SAPBEXstdDataEmph 7 8 3" xfId="30884"/>
    <cellStyle name="SAPBEXstdDataEmph 7 8 4" xfId="30885"/>
    <cellStyle name="SAPBEXstdDataEmph 7 8 5" xfId="30886"/>
    <cellStyle name="SAPBEXstdDataEmph 7 8 6" xfId="30887"/>
    <cellStyle name="SAPBEXstdDataEmph 7 8 7" xfId="30888"/>
    <cellStyle name="SAPBEXstdDataEmph 7 8 8" xfId="30889"/>
    <cellStyle name="SAPBEXstdDataEmph 7 9" xfId="30890"/>
    <cellStyle name="SAPBEXstdDataEmph 8" xfId="30891"/>
    <cellStyle name="SAPBEXstdDataEmph 8 10" xfId="30892"/>
    <cellStyle name="SAPBEXstdDataEmph 8 11" xfId="30893"/>
    <cellStyle name="SAPBEXstdDataEmph 8 12" xfId="30894"/>
    <cellStyle name="SAPBEXstdDataEmph 8 13" xfId="30895"/>
    <cellStyle name="SAPBEXstdDataEmph 8 14" xfId="30896"/>
    <cellStyle name="SAPBEXstdDataEmph 8 15" xfId="30897"/>
    <cellStyle name="SAPBEXstdDataEmph 8 2" xfId="30898"/>
    <cellStyle name="SAPBEXstdDataEmph 8 3" xfId="30899"/>
    <cellStyle name="SAPBEXstdDataEmph 8 3 2" xfId="30900"/>
    <cellStyle name="SAPBEXstdDataEmph 8 3 3" xfId="30901"/>
    <cellStyle name="SAPBEXstdDataEmph 8 3 4" xfId="30902"/>
    <cellStyle name="SAPBEXstdDataEmph 8 3 5" xfId="30903"/>
    <cellStyle name="SAPBEXstdDataEmph 8 3 6" xfId="30904"/>
    <cellStyle name="SAPBEXstdDataEmph 8 3 7" xfId="30905"/>
    <cellStyle name="SAPBEXstdDataEmph 8 3 8" xfId="30906"/>
    <cellStyle name="SAPBEXstdDataEmph 8 4" xfId="30907"/>
    <cellStyle name="SAPBEXstdDataEmph 8 4 2" xfId="30908"/>
    <cellStyle name="SAPBEXstdDataEmph 8 4 3" xfId="30909"/>
    <cellStyle name="SAPBEXstdDataEmph 8 4 4" xfId="30910"/>
    <cellStyle name="SAPBEXstdDataEmph 8 4 5" xfId="30911"/>
    <cellStyle name="SAPBEXstdDataEmph 8 4 6" xfId="30912"/>
    <cellStyle name="SAPBEXstdDataEmph 8 4 7" xfId="30913"/>
    <cellStyle name="SAPBEXstdDataEmph 8 4 8" xfId="30914"/>
    <cellStyle name="SAPBEXstdDataEmph 8 5" xfId="30915"/>
    <cellStyle name="SAPBEXstdDataEmph 8 5 2" xfId="30916"/>
    <cellStyle name="SAPBEXstdDataEmph 8 5 3" xfId="30917"/>
    <cellStyle name="SAPBEXstdDataEmph 8 5 4" xfId="30918"/>
    <cellStyle name="SAPBEXstdDataEmph 8 5 5" xfId="30919"/>
    <cellStyle name="SAPBEXstdDataEmph 8 5 6" xfId="30920"/>
    <cellStyle name="SAPBEXstdDataEmph 8 5 7" xfId="30921"/>
    <cellStyle name="SAPBEXstdDataEmph 8 5 8" xfId="30922"/>
    <cellStyle name="SAPBEXstdDataEmph 8 6" xfId="30923"/>
    <cellStyle name="SAPBEXstdDataEmph 8 6 2" xfId="30924"/>
    <cellStyle name="SAPBEXstdDataEmph 8 6 3" xfId="30925"/>
    <cellStyle name="SAPBEXstdDataEmph 8 6 4" xfId="30926"/>
    <cellStyle name="SAPBEXstdDataEmph 8 6 5" xfId="30927"/>
    <cellStyle name="SAPBEXstdDataEmph 8 6 6" xfId="30928"/>
    <cellStyle name="SAPBEXstdDataEmph 8 6 7" xfId="30929"/>
    <cellStyle name="SAPBEXstdDataEmph 8 6 8" xfId="30930"/>
    <cellStyle name="SAPBEXstdDataEmph 8 7" xfId="30931"/>
    <cellStyle name="SAPBEXstdDataEmph 8 7 2" xfId="30932"/>
    <cellStyle name="SAPBEXstdDataEmph 8 7 3" xfId="30933"/>
    <cellStyle name="SAPBEXstdDataEmph 8 7 4" xfId="30934"/>
    <cellStyle name="SAPBEXstdDataEmph 8 7 5" xfId="30935"/>
    <cellStyle name="SAPBEXstdDataEmph 8 7 6" xfId="30936"/>
    <cellStyle name="SAPBEXstdDataEmph 8 7 7" xfId="30937"/>
    <cellStyle name="SAPBEXstdDataEmph 8 7 8" xfId="30938"/>
    <cellStyle name="SAPBEXstdDataEmph 8 8" xfId="30939"/>
    <cellStyle name="SAPBEXstdDataEmph 8 8 2" xfId="30940"/>
    <cellStyle name="SAPBEXstdDataEmph 8 8 3" xfId="30941"/>
    <cellStyle name="SAPBEXstdDataEmph 8 8 4" xfId="30942"/>
    <cellStyle name="SAPBEXstdDataEmph 8 8 5" xfId="30943"/>
    <cellStyle name="SAPBEXstdDataEmph 8 8 6" xfId="30944"/>
    <cellStyle name="SAPBEXstdDataEmph 8 8 7" xfId="30945"/>
    <cellStyle name="SAPBEXstdDataEmph 8 8 8" xfId="30946"/>
    <cellStyle name="SAPBEXstdDataEmph 8 9" xfId="30947"/>
    <cellStyle name="SAPBEXstdDataEmph 9" xfId="30948"/>
    <cellStyle name="SAPBEXstdDataEmph 9 10" xfId="30949"/>
    <cellStyle name="SAPBEXstdDataEmph 9 11" xfId="30950"/>
    <cellStyle name="SAPBEXstdDataEmph 9 12" xfId="30951"/>
    <cellStyle name="SAPBEXstdDataEmph 9 13" xfId="30952"/>
    <cellStyle name="SAPBEXstdDataEmph 9 14" xfId="30953"/>
    <cellStyle name="SAPBEXstdDataEmph 9 15" xfId="30954"/>
    <cellStyle name="SAPBEXstdDataEmph 9 2" xfId="30955"/>
    <cellStyle name="SAPBEXstdDataEmph 9 3" xfId="30956"/>
    <cellStyle name="SAPBEXstdDataEmph 9 3 2" xfId="30957"/>
    <cellStyle name="SAPBEXstdDataEmph 9 3 3" xfId="30958"/>
    <cellStyle name="SAPBEXstdDataEmph 9 3 4" xfId="30959"/>
    <cellStyle name="SAPBEXstdDataEmph 9 3 5" xfId="30960"/>
    <cellStyle name="SAPBEXstdDataEmph 9 3 6" xfId="30961"/>
    <cellStyle name="SAPBEXstdDataEmph 9 3 7" xfId="30962"/>
    <cellStyle name="SAPBEXstdDataEmph 9 3 8" xfId="30963"/>
    <cellStyle name="SAPBEXstdDataEmph 9 4" xfId="30964"/>
    <cellStyle name="SAPBEXstdDataEmph 9 4 2" xfId="30965"/>
    <cellStyle name="SAPBEXstdDataEmph 9 4 3" xfId="30966"/>
    <cellStyle name="SAPBEXstdDataEmph 9 4 4" xfId="30967"/>
    <cellStyle name="SAPBEXstdDataEmph 9 4 5" xfId="30968"/>
    <cellStyle name="SAPBEXstdDataEmph 9 4 6" xfId="30969"/>
    <cellStyle name="SAPBEXstdDataEmph 9 4 7" xfId="30970"/>
    <cellStyle name="SAPBEXstdDataEmph 9 4 8" xfId="30971"/>
    <cellStyle name="SAPBEXstdDataEmph 9 5" xfId="30972"/>
    <cellStyle name="SAPBEXstdDataEmph 9 5 2" xfId="30973"/>
    <cellStyle name="SAPBEXstdDataEmph 9 5 3" xfId="30974"/>
    <cellStyle name="SAPBEXstdDataEmph 9 5 4" xfId="30975"/>
    <cellStyle name="SAPBEXstdDataEmph 9 5 5" xfId="30976"/>
    <cellStyle name="SAPBEXstdDataEmph 9 5 6" xfId="30977"/>
    <cellStyle name="SAPBEXstdDataEmph 9 5 7" xfId="30978"/>
    <cellStyle name="SAPBEXstdDataEmph 9 5 8" xfId="30979"/>
    <cellStyle name="SAPBEXstdDataEmph 9 6" xfId="30980"/>
    <cellStyle name="SAPBEXstdDataEmph 9 6 2" xfId="30981"/>
    <cellStyle name="SAPBEXstdDataEmph 9 6 3" xfId="30982"/>
    <cellStyle name="SAPBEXstdDataEmph 9 6 4" xfId="30983"/>
    <cellStyle name="SAPBEXstdDataEmph 9 6 5" xfId="30984"/>
    <cellStyle name="SAPBEXstdDataEmph 9 6 6" xfId="30985"/>
    <cellStyle name="SAPBEXstdDataEmph 9 6 7" xfId="30986"/>
    <cellStyle name="SAPBEXstdDataEmph 9 6 8" xfId="30987"/>
    <cellStyle name="SAPBEXstdDataEmph 9 7" xfId="30988"/>
    <cellStyle name="SAPBEXstdDataEmph 9 7 2" xfId="30989"/>
    <cellStyle name="SAPBEXstdDataEmph 9 7 3" xfId="30990"/>
    <cellStyle name="SAPBEXstdDataEmph 9 7 4" xfId="30991"/>
    <cellStyle name="SAPBEXstdDataEmph 9 7 5" xfId="30992"/>
    <cellStyle name="SAPBEXstdDataEmph 9 7 6" xfId="30993"/>
    <cellStyle name="SAPBEXstdDataEmph 9 7 7" xfId="30994"/>
    <cellStyle name="SAPBEXstdDataEmph 9 7 8" xfId="30995"/>
    <cellStyle name="SAPBEXstdDataEmph 9 8" xfId="30996"/>
    <cellStyle name="SAPBEXstdDataEmph 9 8 2" xfId="30997"/>
    <cellStyle name="SAPBEXstdDataEmph 9 8 3" xfId="30998"/>
    <cellStyle name="SAPBEXstdDataEmph 9 8 4" xfId="30999"/>
    <cellStyle name="SAPBEXstdDataEmph 9 8 5" xfId="31000"/>
    <cellStyle name="SAPBEXstdDataEmph 9 8 6" xfId="31001"/>
    <cellStyle name="SAPBEXstdDataEmph 9 8 7" xfId="31002"/>
    <cellStyle name="SAPBEXstdDataEmph 9 8 8" xfId="31003"/>
    <cellStyle name="SAPBEXstdDataEmph 9 9" xfId="31004"/>
    <cellStyle name="SAPBEXstdItem" xfId="31005"/>
    <cellStyle name="SAPBEXstdItem 2" xfId="31006"/>
    <cellStyle name="SAPBEXstdItem 2 2" xfId="31007"/>
    <cellStyle name="SAPBEXstdItem 2 3" xfId="31008"/>
    <cellStyle name="SAPBEXstdItem 2 3 10" xfId="31009"/>
    <cellStyle name="SAPBEXstdItem 2 3 11" xfId="31010"/>
    <cellStyle name="SAPBEXstdItem 2 3 12" xfId="31011"/>
    <cellStyle name="SAPBEXstdItem 2 3 13" xfId="31012"/>
    <cellStyle name="SAPBEXstdItem 2 3 14" xfId="31013"/>
    <cellStyle name="SAPBEXstdItem 2 3 15" xfId="31014"/>
    <cellStyle name="SAPBEXstdItem 2 3 2" xfId="31015"/>
    <cellStyle name="SAPBEXstdItem 2 3 3" xfId="31016"/>
    <cellStyle name="SAPBEXstdItem 2 3 3 2" xfId="31017"/>
    <cellStyle name="SAPBEXstdItem 2 3 3 3" xfId="31018"/>
    <cellStyle name="SAPBEXstdItem 2 3 3 4" xfId="31019"/>
    <cellStyle name="SAPBEXstdItem 2 3 3 5" xfId="31020"/>
    <cellStyle name="SAPBEXstdItem 2 3 3 6" xfId="31021"/>
    <cellStyle name="SAPBEXstdItem 2 3 3 7" xfId="31022"/>
    <cellStyle name="SAPBEXstdItem 2 3 3 8" xfId="31023"/>
    <cellStyle name="SAPBEXstdItem 2 3 4" xfId="31024"/>
    <cellStyle name="SAPBEXstdItem 2 3 4 2" xfId="31025"/>
    <cellStyle name="SAPBEXstdItem 2 3 4 3" xfId="31026"/>
    <cellStyle name="SAPBEXstdItem 2 3 4 4" xfId="31027"/>
    <cellStyle name="SAPBEXstdItem 2 3 4 5" xfId="31028"/>
    <cellStyle name="SAPBEXstdItem 2 3 4 6" xfId="31029"/>
    <cellStyle name="SAPBEXstdItem 2 3 4 7" xfId="31030"/>
    <cellStyle name="SAPBEXstdItem 2 3 4 8" xfId="31031"/>
    <cellStyle name="SAPBEXstdItem 2 3 5" xfId="31032"/>
    <cellStyle name="SAPBEXstdItem 2 3 5 2" xfId="31033"/>
    <cellStyle name="SAPBEXstdItem 2 3 5 3" xfId="31034"/>
    <cellStyle name="SAPBEXstdItem 2 3 5 4" xfId="31035"/>
    <cellStyle name="SAPBEXstdItem 2 3 5 5" xfId="31036"/>
    <cellStyle name="SAPBEXstdItem 2 3 5 6" xfId="31037"/>
    <cellStyle name="SAPBEXstdItem 2 3 5 7" xfId="31038"/>
    <cellStyle name="SAPBEXstdItem 2 3 5 8" xfId="31039"/>
    <cellStyle name="SAPBEXstdItem 2 3 6" xfId="31040"/>
    <cellStyle name="SAPBEXstdItem 2 3 6 2" xfId="31041"/>
    <cellStyle name="SAPBEXstdItem 2 3 6 3" xfId="31042"/>
    <cellStyle name="SAPBEXstdItem 2 3 6 4" xfId="31043"/>
    <cellStyle name="SAPBEXstdItem 2 3 6 5" xfId="31044"/>
    <cellStyle name="SAPBEXstdItem 2 3 6 6" xfId="31045"/>
    <cellStyle name="SAPBEXstdItem 2 3 6 7" xfId="31046"/>
    <cellStyle name="SAPBEXstdItem 2 3 6 8" xfId="31047"/>
    <cellStyle name="SAPBEXstdItem 2 3 7" xfId="31048"/>
    <cellStyle name="SAPBEXstdItem 2 3 7 2" xfId="31049"/>
    <cellStyle name="SAPBEXstdItem 2 3 7 3" xfId="31050"/>
    <cellStyle name="SAPBEXstdItem 2 3 7 4" xfId="31051"/>
    <cellStyle name="SAPBEXstdItem 2 3 7 5" xfId="31052"/>
    <cellStyle name="SAPBEXstdItem 2 3 7 6" xfId="31053"/>
    <cellStyle name="SAPBEXstdItem 2 3 7 7" xfId="31054"/>
    <cellStyle name="SAPBEXstdItem 2 3 7 8" xfId="31055"/>
    <cellStyle name="SAPBEXstdItem 2 3 8" xfId="31056"/>
    <cellStyle name="SAPBEXstdItem 2 3 8 2" xfId="31057"/>
    <cellStyle name="SAPBEXstdItem 2 3 8 3" xfId="31058"/>
    <cellStyle name="SAPBEXstdItem 2 3 8 4" xfId="31059"/>
    <cellStyle name="SAPBEXstdItem 2 3 8 5" xfId="31060"/>
    <cellStyle name="SAPBEXstdItem 2 3 8 6" xfId="31061"/>
    <cellStyle name="SAPBEXstdItem 2 3 8 7" xfId="31062"/>
    <cellStyle name="SAPBEXstdItem 2 3 8 8" xfId="31063"/>
    <cellStyle name="SAPBEXstdItem 2 3 9" xfId="31064"/>
    <cellStyle name="SAPBEXstdItem 2 4" xfId="31065"/>
    <cellStyle name="SAPBEXstdItem 2 4 10" xfId="31066"/>
    <cellStyle name="SAPBEXstdItem 2 4 11" xfId="31067"/>
    <cellStyle name="SAPBEXstdItem 2 4 12" xfId="31068"/>
    <cellStyle name="SAPBEXstdItem 2 4 13" xfId="31069"/>
    <cellStyle name="SAPBEXstdItem 2 4 14" xfId="31070"/>
    <cellStyle name="SAPBEXstdItem 2 4 15" xfId="31071"/>
    <cellStyle name="SAPBEXstdItem 2 4 2" xfId="31072"/>
    <cellStyle name="SAPBEXstdItem 2 4 3" xfId="31073"/>
    <cellStyle name="SAPBEXstdItem 2 4 3 2" xfId="31074"/>
    <cellStyle name="SAPBEXstdItem 2 4 3 3" xfId="31075"/>
    <cellStyle name="SAPBEXstdItem 2 4 3 4" xfId="31076"/>
    <cellStyle name="SAPBEXstdItem 2 4 3 5" xfId="31077"/>
    <cellStyle name="SAPBEXstdItem 2 4 3 6" xfId="31078"/>
    <cellStyle name="SAPBEXstdItem 2 4 3 7" xfId="31079"/>
    <cellStyle name="SAPBEXstdItem 2 4 3 8" xfId="31080"/>
    <cellStyle name="SAPBEXstdItem 2 4 4" xfId="31081"/>
    <cellStyle name="SAPBEXstdItem 2 4 4 2" xfId="31082"/>
    <cellStyle name="SAPBEXstdItem 2 4 4 3" xfId="31083"/>
    <cellStyle name="SAPBEXstdItem 2 4 4 4" xfId="31084"/>
    <cellStyle name="SAPBEXstdItem 2 4 4 5" xfId="31085"/>
    <cellStyle name="SAPBEXstdItem 2 4 4 6" xfId="31086"/>
    <cellStyle name="SAPBEXstdItem 2 4 4 7" xfId="31087"/>
    <cellStyle name="SAPBEXstdItem 2 4 4 8" xfId="31088"/>
    <cellStyle name="SAPBEXstdItem 2 4 5" xfId="31089"/>
    <cellStyle name="SAPBEXstdItem 2 4 5 2" xfId="31090"/>
    <cellStyle name="SAPBEXstdItem 2 4 5 3" xfId="31091"/>
    <cellStyle name="SAPBEXstdItem 2 4 5 4" xfId="31092"/>
    <cellStyle name="SAPBEXstdItem 2 4 5 5" xfId="31093"/>
    <cellStyle name="SAPBEXstdItem 2 4 5 6" xfId="31094"/>
    <cellStyle name="SAPBEXstdItem 2 4 5 7" xfId="31095"/>
    <cellStyle name="SAPBEXstdItem 2 4 5 8" xfId="31096"/>
    <cellStyle name="SAPBEXstdItem 2 4 6" xfId="31097"/>
    <cellStyle name="SAPBEXstdItem 2 4 6 2" xfId="31098"/>
    <cellStyle name="SAPBEXstdItem 2 4 6 3" xfId="31099"/>
    <cellStyle name="SAPBEXstdItem 2 4 6 4" xfId="31100"/>
    <cellStyle name="SAPBEXstdItem 2 4 6 5" xfId="31101"/>
    <cellStyle name="SAPBEXstdItem 2 4 6 6" xfId="31102"/>
    <cellStyle name="SAPBEXstdItem 2 4 6 7" xfId="31103"/>
    <cellStyle name="SAPBEXstdItem 2 4 6 8" xfId="31104"/>
    <cellStyle name="SAPBEXstdItem 2 4 7" xfId="31105"/>
    <cellStyle name="SAPBEXstdItem 2 4 7 2" xfId="31106"/>
    <cellStyle name="SAPBEXstdItem 2 4 7 3" xfId="31107"/>
    <cellStyle name="SAPBEXstdItem 2 4 7 4" xfId="31108"/>
    <cellStyle name="SAPBEXstdItem 2 4 7 5" xfId="31109"/>
    <cellStyle name="SAPBEXstdItem 2 4 7 6" xfId="31110"/>
    <cellStyle name="SAPBEXstdItem 2 4 7 7" xfId="31111"/>
    <cellStyle name="SAPBEXstdItem 2 4 7 8" xfId="31112"/>
    <cellStyle name="SAPBEXstdItem 2 4 8" xfId="31113"/>
    <cellStyle name="SAPBEXstdItem 2 4 8 2" xfId="31114"/>
    <cellStyle name="SAPBEXstdItem 2 4 8 3" xfId="31115"/>
    <cellStyle name="SAPBEXstdItem 2 4 8 4" xfId="31116"/>
    <cellStyle name="SAPBEXstdItem 2 4 8 5" xfId="31117"/>
    <cellStyle name="SAPBEXstdItem 2 4 8 6" xfId="31118"/>
    <cellStyle name="SAPBEXstdItem 2 4 8 7" xfId="31119"/>
    <cellStyle name="SAPBEXstdItem 2 4 8 8" xfId="31120"/>
    <cellStyle name="SAPBEXstdItem 2 4 9" xfId="31121"/>
    <cellStyle name="SAPBEXstdItem 2 5" xfId="31122"/>
    <cellStyle name="SAPBEXstdItem 2 5 10" xfId="31123"/>
    <cellStyle name="SAPBEXstdItem 2 5 11" xfId="31124"/>
    <cellStyle name="SAPBEXstdItem 2 5 12" xfId="31125"/>
    <cellStyle name="SAPBEXstdItem 2 5 13" xfId="31126"/>
    <cellStyle name="SAPBEXstdItem 2 5 14" xfId="31127"/>
    <cellStyle name="SAPBEXstdItem 2 5 15" xfId="31128"/>
    <cellStyle name="SAPBEXstdItem 2 5 2" xfId="31129"/>
    <cellStyle name="SAPBEXstdItem 2 5 3" xfId="31130"/>
    <cellStyle name="SAPBEXstdItem 2 5 3 2" xfId="31131"/>
    <cellStyle name="SAPBEXstdItem 2 5 3 3" xfId="31132"/>
    <cellStyle name="SAPBEXstdItem 2 5 3 4" xfId="31133"/>
    <cellStyle name="SAPBEXstdItem 2 5 3 5" xfId="31134"/>
    <cellStyle name="SAPBEXstdItem 2 5 3 6" xfId="31135"/>
    <cellStyle name="SAPBEXstdItem 2 5 3 7" xfId="31136"/>
    <cellStyle name="SAPBEXstdItem 2 5 3 8" xfId="31137"/>
    <cellStyle name="SAPBEXstdItem 2 5 4" xfId="31138"/>
    <cellStyle name="SAPBEXstdItem 2 5 4 2" xfId="31139"/>
    <cellStyle name="SAPBEXstdItem 2 5 4 3" xfId="31140"/>
    <cellStyle name="SAPBEXstdItem 2 5 4 4" xfId="31141"/>
    <cellStyle name="SAPBEXstdItem 2 5 4 5" xfId="31142"/>
    <cellStyle name="SAPBEXstdItem 2 5 4 6" xfId="31143"/>
    <cellStyle name="SAPBEXstdItem 2 5 4 7" xfId="31144"/>
    <cellStyle name="SAPBEXstdItem 2 5 4 8" xfId="31145"/>
    <cellStyle name="SAPBEXstdItem 2 5 5" xfId="31146"/>
    <cellStyle name="SAPBEXstdItem 2 5 5 2" xfId="31147"/>
    <cellStyle name="SAPBEXstdItem 2 5 5 3" xfId="31148"/>
    <cellStyle name="SAPBEXstdItem 2 5 5 4" xfId="31149"/>
    <cellStyle name="SAPBEXstdItem 2 5 5 5" xfId="31150"/>
    <cellStyle name="SAPBEXstdItem 2 5 5 6" xfId="31151"/>
    <cellStyle name="SAPBEXstdItem 2 5 5 7" xfId="31152"/>
    <cellStyle name="SAPBEXstdItem 2 5 5 8" xfId="31153"/>
    <cellStyle name="SAPBEXstdItem 2 5 6" xfId="31154"/>
    <cellStyle name="SAPBEXstdItem 2 5 6 2" xfId="31155"/>
    <cellStyle name="SAPBEXstdItem 2 5 6 3" xfId="31156"/>
    <cellStyle name="SAPBEXstdItem 2 5 6 4" xfId="31157"/>
    <cellStyle name="SAPBEXstdItem 2 5 6 5" xfId="31158"/>
    <cellStyle name="SAPBEXstdItem 2 5 6 6" xfId="31159"/>
    <cellStyle name="SAPBEXstdItem 2 5 6 7" xfId="31160"/>
    <cellStyle name="SAPBEXstdItem 2 5 6 8" xfId="31161"/>
    <cellStyle name="SAPBEXstdItem 2 5 7" xfId="31162"/>
    <cellStyle name="SAPBEXstdItem 2 5 7 2" xfId="31163"/>
    <cellStyle name="SAPBEXstdItem 2 5 7 3" xfId="31164"/>
    <cellStyle name="SAPBEXstdItem 2 5 7 4" xfId="31165"/>
    <cellStyle name="SAPBEXstdItem 2 5 7 5" xfId="31166"/>
    <cellStyle name="SAPBEXstdItem 2 5 7 6" xfId="31167"/>
    <cellStyle name="SAPBEXstdItem 2 5 7 7" xfId="31168"/>
    <cellStyle name="SAPBEXstdItem 2 5 7 8" xfId="31169"/>
    <cellStyle name="SAPBEXstdItem 2 5 8" xfId="31170"/>
    <cellStyle name="SAPBEXstdItem 2 5 8 2" xfId="31171"/>
    <cellStyle name="SAPBEXstdItem 2 5 8 3" xfId="31172"/>
    <cellStyle name="SAPBEXstdItem 2 5 8 4" xfId="31173"/>
    <cellStyle name="SAPBEXstdItem 2 5 8 5" xfId="31174"/>
    <cellStyle name="SAPBEXstdItem 2 5 8 6" xfId="31175"/>
    <cellStyle name="SAPBEXstdItem 2 5 8 7" xfId="31176"/>
    <cellStyle name="SAPBEXstdItem 2 5 8 8" xfId="31177"/>
    <cellStyle name="SAPBEXstdItem 2 5 9" xfId="31178"/>
    <cellStyle name="SAPBEXstdItem 2 6" xfId="31179"/>
    <cellStyle name="SAPBEXstdItem 2 6 10" xfId="31180"/>
    <cellStyle name="SAPBEXstdItem 2 6 11" xfId="31181"/>
    <cellStyle name="SAPBEXstdItem 2 6 12" xfId="31182"/>
    <cellStyle name="SAPBEXstdItem 2 6 13" xfId="31183"/>
    <cellStyle name="SAPBEXstdItem 2 6 14" xfId="31184"/>
    <cellStyle name="SAPBEXstdItem 2 6 15" xfId="31185"/>
    <cellStyle name="SAPBEXstdItem 2 6 2" xfId="31186"/>
    <cellStyle name="SAPBEXstdItem 2 6 3" xfId="31187"/>
    <cellStyle name="SAPBEXstdItem 2 6 3 2" xfId="31188"/>
    <cellStyle name="SAPBEXstdItem 2 6 3 3" xfId="31189"/>
    <cellStyle name="SAPBEXstdItem 2 6 3 4" xfId="31190"/>
    <cellStyle name="SAPBEXstdItem 2 6 3 5" xfId="31191"/>
    <cellStyle name="SAPBEXstdItem 2 6 3 6" xfId="31192"/>
    <cellStyle name="SAPBEXstdItem 2 6 3 7" xfId="31193"/>
    <cellStyle name="SAPBEXstdItem 2 6 3 8" xfId="31194"/>
    <cellStyle name="SAPBEXstdItem 2 6 4" xfId="31195"/>
    <cellStyle name="SAPBEXstdItem 2 6 4 2" xfId="31196"/>
    <cellStyle name="SAPBEXstdItem 2 6 4 3" xfId="31197"/>
    <cellStyle name="SAPBEXstdItem 2 6 4 4" xfId="31198"/>
    <cellStyle name="SAPBEXstdItem 2 6 4 5" xfId="31199"/>
    <cellStyle name="SAPBEXstdItem 2 6 4 6" xfId="31200"/>
    <cellStyle name="SAPBEXstdItem 2 6 4 7" xfId="31201"/>
    <cellStyle name="SAPBEXstdItem 2 6 4 8" xfId="31202"/>
    <cellStyle name="SAPBEXstdItem 2 6 5" xfId="31203"/>
    <cellStyle name="SAPBEXstdItem 2 6 5 2" xfId="31204"/>
    <cellStyle name="SAPBEXstdItem 2 6 5 3" xfId="31205"/>
    <cellStyle name="SAPBEXstdItem 2 6 5 4" xfId="31206"/>
    <cellStyle name="SAPBEXstdItem 2 6 5 5" xfId="31207"/>
    <cellStyle name="SAPBEXstdItem 2 6 5 6" xfId="31208"/>
    <cellStyle name="SAPBEXstdItem 2 6 5 7" xfId="31209"/>
    <cellStyle name="SAPBEXstdItem 2 6 5 8" xfId="31210"/>
    <cellStyle name="SAPBEXstdItem 2 6 6" xfId="31211"/>
    <cellStyle name="SAPBEXstdItem 2 6 6 2" xfId="31212"/>
    <cellStyle name="SAPBEXstdItem 2 6 6 3" xfId="31213"/>
    <cellStyle name="SAPBEXstdItem 2 6 6 4" xfId="31214"/>
    <cellStyle name="SAPBEXstdItem 2 6 6 5" xfId="31215"/>
    <cellStyle name="SAPBEXstdItem 2 6 6 6" xfId="31216"/>
    <cellStyle name="SAPBEXstdItem 2 6 6 7" xfId="31217"/>
    <cellStyle name="SAPBEXstdItem 2 6 6 8" xfId="31218"/>
    <cellStyle name="SAPBEXstdItem 2 6 7" xfId="31219"/>
    <cellStyle name="SAPBEXstdItem 2 6 7 2" xfId="31220"/>
    <cellStyle name="SAPBEXstdItem 2 6 7 3" xfId="31221"/>
    <cellStyle name="SAPBEXstdItem 2 6 7 4" xfId="31222"/>
    <cellStyle name="SAPBEXstdItem 2 6 7 5" xfId="31223"/>
    <cellStyle name="SAPBEXstdItem 2 6 7 6" xfId="31224"/>
    <cellStyle name="SAPBEXstdItem 2 6 7 7" xfId="31225"/>
    <cellStyle name="SAPBEXstdItem 2 6 7 8" xfId="31226"/>
    <cellStyle name="SAPBEXstdItem 2 6 8" xfId="31227"/>
    <cellStyle name="SAPBEXstdItem 2 6 8 2" xfId="31228"/>
    <cellStyle name="SAPBEXstdItem 2 6 8 3" xfId="31229"/>
    <cellStyle name="SAPBEXstdItem 2 6 8 4" xfId="31230"/>
    <cellStyle name="SAPBEXstdItem 2 6 8 5" xfId="31231"/>
    <cellStyle name="SAPBEXstdItem 2 6 8 6" xfId="31232"/>
    <cellStyle name="SAPBEXstdItem 2 6 8 7" xfId="31233"/>
    <cellStyle name="SAPBEXstdItem 2 6 8 8" xfId="31234"/>
    <cellStyle name="SAPBEXstdItem 2 6 9" xfId="31235"/>
    <cellStyle name="SAPBEXstdItem 2 7" xfId="31236"/>
    <cellStyle name="SAPBEXstdItem 2 7 10" xfId="31237"/>
    <cellStyle name="SAPBEXstdItem 2 7 11" xfId="31238"/>
    <cellStyle name="SAPBEXstdItem 2 7 12" xfId="31239"/>
    <cellStyle name="SAPBEXstdItem 2 7 13" xfId="31240"/>
    <cellStyle name="SAPBEXstdItem 2 7 14" xfId="31241"/>
    <cellStyle name="SAPBEXstdItem 2 7 15" xfId="31242"/>
    <cellStyle name="SAPBEXstdItem 2 7 2" xfId="31243"/>
    <cellStyle name="SAPBEXstdItem 2 7 3" xfId="31244"/>
    <cellStyle name="SAPBEXstdItem 2 7 3 2" xfId="31245"/>
    <cellStyle name="SAPBEXstdItem 2 7 3 3" xfId="31246"/>
    <cellStyle name="SAPBEXstdItem 2 7 3 4" xfId="31247"/>
    <cellStyle name="SAPBEXstdItem 2 7 3 5" xfId="31248"/>
    <cellStyle name="SAPBEXstdItem 2 7 3 6" xfId="31249"/>
    <cellStyle name="SAPBEXstdItem 2 7 3 7" xfId="31250"/>
    <cellStyle name="SAPBEXstdItem 2 7 3 8" xfId="31251"/>
    <cellStyle name="SAPBEXstdItem 2 7 4" xfId="31252"/>
    <cellStyle name="SAPBEXstdItem 2 7 4 2" xfId="31253"/>
    <cellStyle name="SAPBEXstdItem 2 7 4 3" xfId="31254"/>
    <cellStyle name="SAPBEXstdItem 2 7 4 4" xfId="31255"/>
    <cellStyle name="SAPBEXstdItem 2 7 4 5" xfId="31256"/>
    <cellStyle name="SAPBEXstdItem 2 7 4 6" xfId="31257"/>
    <cellStyle name="SAPBEXstdItem 2 7 4 7" xfId="31258"/>
    <cellStyle name="SAPBEXstdItem 2 7 4 8" xfId="31259"/>
    <cellStyle name="SAPBEXstdItem 2 7 5" xfId="31260"/>
    <cellStyle name="SAPBEXstdItem 2 7 5 2" xfId="31261"/>
    <cellStyle name="SAPBEXstdItem 2 7 5 3" xfId="31262"/>
    <cellStyle name="SAPBEXstdItem 2 7 5 4" xfId="31263"/>
    <cellStyle name="SAPBEXstdItem 2 7 5 5" xfId="31264"/>
    <cellStyle name="SAPBEXstdItem 2 7 5 6" xfId="31265"/>
    <cellStyle name="SAPBEXstdItem 2 7 5 7" xfId="31266"/>
    <cellStyle name="SAPBEXstdItem 2 7 5 8" xfId="31267"/>
    <cellStyle name="SAPBEXstdItem 2 7 6" xfId="31268"/>
    <cellStyle name="SAPBEXstdItem 2 7 6 2" xfId="31269"/>
    <cellStyle name="SAPBEXstdItem 2 7 6 3" xfId="31270"/>
    <cellStyle name="SAPBEXstdItem 2 7 6 4" xfId="31271"/>
    <cellStyle name="SAPBEXstdItem 2 7 6 5" xfId="31272"/>
    <cellStyle name="SAPBEXstdItem 2 7 6 6" xfId="31273"/>
    <cellStyle name="SAPBEXstdItem 2 7 6 7" xfId="31274"/>
    <cellStyle name="SAPBEXstdItem 2 7 6 8" xfId="31275"/>
    <cellStyle name="SAPBEXstdItem 2 7 7" xfId="31276"/>
    <cellStyle name="SAPBEXstdItem 2 7 7 2" xfId="31277"/>
    <cellStyle name="SAPBEXstdItem 2 7 7 3" xfId="31278"/>
    <cellStyle name="SAPBEXstdItem 2 7 7 4" xfId="31279"/>
    <cellStyle name="SAPBEXstdItem 2 7 7 5" xfId="31280"/>
    <cellStyle name="SAPBEXstdItem 2 7 7 6" xfId="31281"/>
    <cellStyle name="SAPBEXstdItem 2 7 7 7" xfId="31282"/>
    <cellStyle name="SAPBEXstdItem 2 7 7 8" xfId="31283"/>
    <cellStyle name="SAPBEXstdItem 2 7 8" xfId="31284"/>
    <cellStyle name="SAPBEXstdItem 2 7 8 2" xfId="31285"/>
    <cellStyle name="SAPBEXstdItem 2 7 8 3" xfId="31286"/>
    <cellStyle name="SAPBEXstdItem 2 7 8 4" xfId="31287"/>
    <cellStyle name="SAPBEXstdItem 2 7 8 5" xfId="31288"/>
    <cellStyle name="SAPBEXstdItem 2 7 8 6" xfId="31289"/>
    <cellStyle name="SAPBEXstdItem 2 7 8 7" xfId="31290"/>
    <cellStyle name="SAPBEXstdItem 2 7 8 8" xfId="31291"/>
    <cellStyle name="SAPBEXstdItem 2 7 9" xfId="31292"/>
    <cellStyle name="SAPBEXstdItem 2 8" xfId="31293"/>
    <cellStyle name="SAPBEXstdItem 2 8 10" xfId="31294"/>
    <cellStyle name="SAPBEXstdItem 2 8 11" xfId="31295"/>
    <cellStyle name="SAPBEXstdItem 2 8 12" xfId="31296"/>
    <cellStyle name="SAPBEXstdItem 2 8 13" xfId="31297"/>
    <cellStyle name="SAPBEXstdItem 2 8 14" xfId="31298"/>
    <cellStyle name="SAPBEXstdItem 2 8 15" xfId="31299"/>
    <cellStyle name="SAPBEXstdItem 2 8 2" xfId="31300"/>
    <cellStyle name="SAPBEXstdItem 2 8 3" xfId="31301"/>
    <cellStyle name="SAPBEXstdItem 2 8 3 2" xfId="31302"/>
    <cellStyle name="SAPBEXstdItem 2 8 3 3" xfId="31303"/>
    <cellStyle name="SAPBEXstdItem 2 8 3 4" xfId="31304"/>
    <cellStyle name="SAPBEXstdItem 2 8 3 5" xfId="31305"/>
    <cellStyle name="SAPBEXstdItem 2 8 3 6" xfId="31306"/>
    <cellStyle name="SAPBEXstdItem 2 8 3 7" xfId="31307"/>
    <cellStyle name="SAPBEXstdItem 2 8 3 8" xfId="31308"/>
    <cellStyle name="SAPBEXstdItem 2 8 4" xfId="31309"/>
    <cellStyle name="SAPBEXstdItem 2 8 4 2" xfId="31310"/>
    <cellStyle name="SAPBEXstdItem 2 8 4 3" xfId="31311"/>
    <cellStyle name="SAPBEXstdItem 2 8 4 4" xfId="31312"/>
    <cellStyle name="SAPBEXstdItem 2 8 4 5" xfId="31313"/>
    <cellStyle name="SAPBEXstdItem 2 8 4 6" xfId="31314"/>
    <cellStyle name="SAPBEXstdItem 2 8 4 7" xfId="31315"/>
    <cellStyle name="SAPBEXstdItem 2 8 4 8" xfId="31316"/>
    <cellStyle name="SAPBEXstdItem 2 8 5" xfId="31317"/>
    <cellStyle name="SAPBEXstdItem 2 8 5 2" xfId="31318"/>
    <cellStyle name="SAPBEXstdItem 2 8 5 3" xfId="31319"/>
    <cellStyle name="SAPBEXstdItem 2 8 5 4" xfId="31320"/>
    <cellStyle name="SAPBEXstdItem 2 8 5 5" xfId="31321"/>
    <cellStyle name="SAPBEXstdItem 2 8 5 6" xfId="31322"/>
    <cellStyle name="SAPBEXstdItem 2 8 5 7" xfId="31323"/>
    <cellStyle name="SAPBEXstdItem 2 8 5 8" xfId="31324"/>
    <cellStyle name="SAPBEXstdItem 2 8 6" xfId="31325"/>
    <cellStyle name="SAPBEXstdItem 2 8 6 2" xfId="31326"/>
    <cellStyle name="SAPBEXstdItem 2 8 6 3" xfId="31327"/>
    <cellStyle name="SAPBEXstdItem 2 8 6 4" xfId="31328"/>
    <cellStyle name="SAPBEXstdItem 2 8 6 5" xfId="31329"/>
    <cellStyle name="SAPBEXstdItem 2 8 6 6" xfId="31330"/>
    <cellStyle name="SAPBEXstdItem 2 8 6 7" xfId="31331"/>
    <cellStyle name="SAPBEXstdItem 2 8 6 8" xfId="31332"/>
    <cellStyle name="SAPBEXstdItem 2 8 7" xfId="31333"/>
    <cellStyle name="SAPBEXstdItem 2 8 7 2" xfId="31334"/>
    <cellStyle name="SAPBEXstdItem 2 8 7 3" xfId="31335"/>
    <cellStyle name="SAPBEXstdItem 2 8 7 4" xfId="31336"/>
    <cellStyle name="SAPBEXstdItem 2 8 7 5" xfId="31337"/>
    <cellStyle name="SAPBEXstdItem 2 8 7 6" xfId="31338"/>
    <cellStyle name="SAPBEXstdItem 2 8 7 7" xfId="31339"/>
    <cellStyle name="SAPBEXstdItem 2 8 7 8" xfId="31340"/>
    <cellStyle name="SAPBEXstdItem 2 8 8" xfId="31341"/>
    <cellStyle name="SAPBEXstdItem 2 8 8 2" xfId="31342"/>
    <cellStyle name="SAPBEXstdItem 2 8 8 3" xfId="31343"/>
    <cellStyle name="SAPBEXstdItem 2 8 8 4" xfId="31344"/>
    <cellStyle name="SAPBEXstdItem 2 8 8 5" xfId="31345"/>
    <cellStyle name="SAPBEXstdItem 2 8 8 6" xfId="31346"/>
    <cellStyle name="SAPBEXstdItem 2 8 8 7" xfId="31347"/>
    <cellStyle name="SAPBEXstdItem 2 8 8 8" xfId="31348"/>
    <cellStyle name="SAPBEXstdItem 2 8 9" xfId="31349"/>
    <cellStyle name="SAPBEXstdItem 3" xfId="31350"/>
    <cellStyle name="SAPBEXstdItem 4" xfId="31351"/>
    <cellStyle name="SAPBEXstdItem 4 10" xfId="31352"/>
    <cellStyle name="SAPBEXstdItem 4 11" xfId="31353"/>
    <cellStyle name="SAPBEXstdItem 4 12" xfId="31354"/>
    <cellStyle name="SAPBEXstdItem 4 13" xfId="31355"/>
    <cellStyle name="SAPBEXstdItem 4 14" xfId="31356"/>
    <cellStyle name="SAPBEXstdItem 4 15" xfId="31357"/>
    <cellStyle name="SAPBEXstdItem 4 2" xfId="31358"/>
    <cellStyle name="SAPBEXstdItem 4 3" xfId="31359"/>
    <cellStyle name="SAPBEXstdItem 4 3 2" xfId="31360"/>
    <cellStyle name="SAPBEXstdItem 4 3 3" xfId="31361"/>
    <cellStyle name="SAPBEXstdItem 4 3 4" xfId="31362"/>
    <cellStyle name="SAPBEXstdItem 4 3 5" xfId="31363"/>
    <cellStyle name="SAPBEXstdItem 4 3 6" xfId="31364"/>
    <cellStyle name="SAPBEXstdItem 4 3 7" xfId="31365"/>
    <cellStyle name="SAPBEXstdItem 4 3 8" xfId="31366"/>
    <cellStyle name="SAPBEXstdItem 4 4" xfId="31367"/>
    <cellStyle name="SAPBEXstdItem 4 4 2" xfId="31368"/>
    <cellStyle name="SAPBEXstdItem 4 4 3" xfId="31369"/>
    <cellStyle name="SAPBEXstdItem 4 4 4" xfId="31370"/>
    <cellStyle name="SAPBEXstdItem 4 4 5" xfId="31371"/>
    <cellStyle name="SAPBEXstdItem 4 4 6" xfId="31372"/>
    <cellStyle name="SAPBEXstdItem 4 4 7" xfId="31373"/>
    <cellStyle name="SAPBEXstdItem 4 4 8" xfId="31374"/>
    <cellStyle name="SAPBEXstdItem 4 5" xfId="31375"/>
    <cellStyle name="SAPBEXstdItem 4 5 2" xfId="31376"/>
    <cellStyle name="SAPBEXstdItem 4 5 3" xfId="31377"/>
    <cellStyle name="SAPBEXstdItem 4 5 4" xfId="31378"/>
    <cellStyle name="SAPBEXstdItem 4 5 5" xfId="31379"/>
    <cellStyle name="SAPBEXstdItem 4 5 6" xfId="31380"/>
    <cellStyle name="SAPBEXstdItem 4 5 7" xfId="31381"/>
    <cellStyle name="SAPBEXstdItem 4 5 8" xfId="31382"/>
    <cellStyle name="SAPBEXstdItem 4 6" xfId="31383"/>
    <cellStyle name="SAPBEXstdItem 4 6 2" xfId="31384"/>
    <cellStyle name="SAPBEXstdItem 4 6 3" xfId="31385"/>
    <cellStyle name="SAPBEXstdItem 4 6 4" xfId="31386"/>
    <cellStyle name="SAPBEXstdItem 4 6 5" xfId="31387"/>
    <cellStyle name="SAPBEXstdItem 4 6 6" xfId="31388"/>
    <cellStyle name="SAPBEXstdItem 4 6 7" xfId="31389"/>
    <cellStyle name="SAPBEXstdItem 4 6 8" xfId="31390"/>
    <cellStyle name="SAPBEXstdItem 4 7" xfId="31391"/>
    <cellStyle name="SAPBEXstdItem 4 7 2" xfId="31392"/>
    <cellStyle name="SAPBEXstdItem 4 7 3" xfId="31393"/>
    <cellStyle name="SAPBEXstdItem 4 7 4" xfId="31394"/>
    <cellStyle name="SAPBEXstdItem 4 7 5" xfId="31395"/>
    <cellStyle name="SAPBEXstdItem 4 7 6" xfId="31396"/>
    <cellStyle name="SAPBEXstdItem 4 7 7" xfId="31397"/>
    <cellStyle name="SAPBEXstdItem 4 7 8" xfId="31398"/>
    <cellStyle name="SAPBEXstdItem 4 8" xfId="31399"/>
    <cellStyle name="SAPBEXstdItem 4 8 2" xfId="31400"/>
    <cellStyle name="SAPBEXstdItem 4 8 3" xfId="31401"/>
    <cellStyle name="SAPBEXstdItem 4 8 4" xfId="31402"/>
    <cellStyle name="SAPBEXstdItem 4 8 5" xfId="31403"/>
    <cellStyle name="SAPBEXstdItem 4 8 6" xfId="31404"/>
    <cellStyle name="SAPBEXstdItem 4 8 7" xfId="31405"/>
    <cellStyle name="SAPBEXstdItem 4 8 8" xfId="31406"/>
    <cellStyle name="SAPBEXstdItem 4 9" xfId="31407"/>
    <cellStyle name="SAPBEXstdItem 5" xfId="31408"/>
    <cellStyle name="SAPBEXstdItem 5 10" xfId="31409"/>
    <cellStyle name="SAPBEXstdItem 5 11" xfId="31410"/>
    <cellStyle name="SAPBEXstdItem 5 12" xfId="31411"/>
    <cellStyle name="SAPBEXstdItem 5 13" xfId="31412"/>
    <cellStyle name="SAPBEXstdItem 5 14" xfId="31413"/>
    <cellStyle name="SAPBEXstdItem 5 15" xfId="31414"/>
    <cellStyle name="SAPBEXstdItem 5 2" xfId="31415"/>
    <cellStyle name="SAPBEXstdItem 5 3" xfId="31416"/>
    <cellStyle name="SAPBEXstdItem 5 3 2" xfId="31417"/>
    <cellStyle name="SAPBEXstdItem 5 3 3" xfId="31418"/>
    <cellStyle name="SAPBEXstdItem 5 3 4" xfId="31419"/>
    <cellStyle name="SAPBEXstdItem 5 3 5" xfId="31420"/>
    <cellStyle name="SAPBEXstdItem 5 3 6" xfId="31421"/>
    <cellStyle name="SAPBEXstdItem 5 3 7" xfId="31422"/>
    <cellStyle name="SAPBEXstdItem 5 3 8" xfId="31423"/>
    <cellStyle name="SAPBEXstdItem 5 4" xfId="31424"/>
    <cellStyle name="SAPBEXstdItem 5 4 2" xfId="31425"/>
    <cellStyle name="SAPBEXstdItem 5 4 3" xfId="31426"/>
    <cellStyle name="SAPBEXstdItem 5 4 4" xfId="31427"/>
    <cellStyle name="SAPBEXstdItem 5 4 5" xfId="31428"/>
    <cellStyle name="SAPBEXstdItem 5 4 6" xfId="31429"/>
    <cellStyle name="SAPBEXstdItem 5 4 7" xfId="31430"/>
    <cellStyle name="SAPBEXstdItem 5 4 8" xfId="31431"/>
    <cellStyle name="SAPBEXstdItem 5 5" xfId="31432"/>
    <cellStyle name="SAPBEXstdItem 5 5 2" xfId="31433"/>
    <cellStyle name="SAPBEXstdItem 5 5 3" xfId="31434"/>
    <cellStyle name="SAPBEXstdItem 5 5 4" xfId="31435"/>
    <cellStyle name="SAPBEXstdItem 5 5 5" xfId="31436"/>
    <cellStyle name="SAPBEXstdItem 5 5 6" xfId="31437"/>
    <cellStyle name="SAPBEXstdItem 5 5 7" xfId="31438"/>
    <cellStyle name="SAPBEXstdItem 5 5 8" xfId="31439"/>
    <cellStyle name="SAPBEXstdItem 5 6" xfId="31440"/>
    <cellStyle name="SAPBEXstdItem 5 6 2" xfId="31441"/>
    <cellStyle name="SAPBEXstdItem 5 6 3" xfId="31442"/>
    <cellStyle name="SAPBEXstdItem 5 6 4" xfId="31443"/>
    <cellStyle name="SAPBEXstdItem 5 6 5" xfId="31444"/>
    <cellStyle name="SAPBEXstdItem 5 6 6" xfId="31445"/>
    <cellStyle name="SAPBEXstdItem 5 6 7" xfId="31446"/>
    <cellStyle name="SAPBEXstdItem 5 6 8" xfId="31447"/>
    <cellStyle name="SAPBEXstdItem 5 7" xfId="31448"/>
    <cellStyle name="SAPBEXstdItem 5 7 2" xfId="31449"/>
    <cellStyle name="SAPBEXstdItem 5 7 3" xfId="31450"/>
    <cellStyle name="SAPBEXstdItem 5 7 4" xfId="31451"/>
    <cellStyle name="SAPBEXstdItem 5 7 5" xfId="31452"/>
    <cellStyle name="SAPBEXstdItem 5 7 6" xfId="31453"/>
    <cellStyle name="SAPBEXstdItem 5 7 7" xfId="31454"/>
    <cellStyle name="SAPBEXstdItem 5 7 8" xfId="31455"/>
    <cellStyle name="SAPBEXstdItem 5 8" xfId="31456"/>
    <cellStyle name="SAPBEXstdItem 5 8 2" xfId="31457"/>
    <cellStyle name="SAPBEXstdItem 5 8 3" xfId="31458"/>
    <cellStyle name="SAPBEXstdItem 5 8 4" xfId="31459"/>
    <cellStyle name="SAPBEXstdItem 5 8 5" xfId="31460"/>
    <cellStyle name="SAPBEXstdItem 5 8 6" xfId="31461"/>
    <cellStyle name="SAPBEXstdItem 5 8 7" xfId="31462"/>
    <cellStyle name="SAPBEXstdItem 5 8 8" xfId="31463"/>
    <cellStyle name="SAPBEXstdItem 5 9" xfId="31464"/>
    <cellStyle name="SAPBEXstdItem 6" xfId="31465"/>
    <cellStyle name="SAPBEXstdItem 6 10" xfId="31466"/>
    <cellStyle name="SAPBEXstdItem 6 11" xfId="31467"/>
    <cellStyle name="SAPBEXstdItem 6 12" xfId="31468"/>
    <cellStyle name="SAPBEXstdItem 6 13" xfId="31469"/>
    <cellStyle name="SAPBEXstdItem 6 14" xfId="31470"/>
    <cellStyle name="SAPBEXstdItem 6 15" xfId="31471"/>
    <cellStyle name="SAPBEXstdItem 6 2" xfId="31472"/>
    <cellStyle name="SAPBEXstdItem 6 3" xfId="31473"/>
    <cellStyle name="SAPBEXstdItem 6 3 2" xfId="31474"/>
    <cellStyle name="SAPBEXstdItem 6 3 3" xfId="31475"/>
    <cellStyle name="SAPBEXstdItem 6 3 4" xfId="31476"/>
    <cellStyle name="SAPBEXstdItem 6 3 5" xfId="31477"/>
    <cellStyle name="SAPBEXstdItem 6 3 6" xfId="31478"/>
    <cellStyle name="SAPBEXstdItem 6 3 7" xfId="31479"/>
    <cellStyle name="SAPBEXstdItem 6 3 8" xfId="31480"/>
    <cellStyle name="SAPBEXstdItem 6 4" xfId="31481"/>
    <cellStyle name="SAPBEXstdItem 6 4 2" xfId="31482"/>
    <cellStyle name="SAPBEXstdItem 6 4 3" xfId="31483"/>
    <cellStyle name="SAPBEXstdItem 6 4 4" xfId="31484"/>
    <cellStyle name="SAPBEXstdItem 6 4 5" xfId="31485"/>
    <cellStyle name="SAPBEXstdItem 6 4 6" xfId="31486"/>
    <cellStyle name="SAPBEXstdItem 6 4 7" xfId="31487"/>
    <cellStyle name="SAPBEXstdItem 6 4 8" xfId="31488"/>
    <cellStyle name="SAPBEXstdItem 6 5" xfId="31489"/>
    <cellStyle name="SAPBEXstdItem 6 5 2" xfId="31490"/>
    <cellStyle name="SAPBEXstdItem 6 5 3" xfId="31491"/>
    <cellStyle name="SAPBEXstdItem 6 5 4" xfId="31492"/>
    <cellStyle name="SAPBEXstdItem 6 5 5" xfId="31493"/>
    <cellStyle name="SAPBEXstdItem 6 5 6" xfId="31494"/>
    <cellStyle name="SAPBEXstdItem 6 5 7" xfId="31495"/>
    <cellStyle name="SAPBEXstdItem 6 5 8" xfId="31496"/>
    <cellStyle name="SAPBEXstdItem 6 6" xfId="31497"/>
    <cellStyle name="SAPBEXstdItem 6 6 2" xfId="31498"/>
    <cellStyle name="SAPBEXstdItem 6 6 3" xfId="31499"/>
    <cellStyle name="SAPBEXstdItem 6 6 4" xfId="31500"/>
    <cellStyle name="SAPBEXstdItem 6 6 5" xfId="31501"/>
    <cellStyle name="SAPBEXstdItem 6 6 6" xfId="31502"/>
    <cellStyle name="SAPBEXstdItem 6 6 7" xfId="31503"/>
    <cellStyle name="SAPBEXstdItem 6 6 8" xfId="31504"/>
    <cellStyle name="SAPBEXstdItem 6 7" xfId="31505"/>
    <cellStyle name="SAPBEXstdItem 6 7 2" xfId="31506"/>
    <cellStyle name="SAPBEXstdItem 6 7 3" xfId="31507"/>
    <cellStyle name="SAPBEXstdItem 6 7 4" xfId="31508"/>
    <cellStyle name="SAPBEXstdItem 6 7 5" xfId="31509"/>
    <cellStyle name="SAPBEXstdItem 6 7 6" xfId="31510"/>
    <cellStyle name="SAPBEXstdItem 6 7 7" xfId="31511"/>
    <cellStyle name="SAPBEXstdItem 6 7 8" xfId="31512"/>
    <cellStyle name="SAPBEXstdItem 6 8" xfId="31513"/>
    <cellStyle name="SAPBEXstdItem 6 8 2" xfId="31514"/>
    <cellStyle name="SAPBEXstdItem 6 8 3" xfId="31515"/>
    <cellStyle name="SAPBEXstdItem 6 8 4" xfId="31516"/>
    <cellStyle name="SAPBEXstdItem 6 8 5" xfId="31517"/>
    <cellStyle name="SAPBEXstdItem 6 8 6" xfId="31518"/>
    <cellStyle name="SAPBEXstdItem 6 8 7" xfId="31519"/>
    <cellStyle name="SAPBEXstdItem 6 8 8" xfId="31520"/>
    <cellStyle name="SAPBEXstdItem 6 9" xfId="31521"/>
    <cellStyle name="SAPBEXstdItem 7" xfId="31522"/>
    <cellStyle name="SAPBEXstdItem 7 10" xfId="31523"/>
    <cellStyle name="SAPBEXstdItem 7 11" xfId="31524"/>
    <cellStyle name="SAPBEXstdItem 7 12" xfId="31525"/>
    <cellStyle name="SAPBEXstdItem 7 13" xfId="31526"/>
    <cellStyle name="SAPBEXstdItem 7 14" xfId="31527"/>
    <cellStyle name="SAPBEXstdItem 7 15" xfId="31528"/>
    <cellStyle name="SAPBEXstdItem 7 2" xfId="31529"/>
    <cellStyle name="SAPBEXstdItem 7 3" xfId="31530"/>
    <cellStyle name="SAPBEXstdItem 7 3 2" xfId="31531"/>
    <cellStyle name="SAPBEXstdItem 7 3 3" xfId="31532"/>
    <cellStyle name="SAPBEXstdItem 7 3 4" xfId="31533"/>
    <cellStyle name="SAPBEXstdItem 7 3 5" xfId="31534"/>
    <cellStyle name="SAPBEXstdItem 7 3 6" xfId="31535"/>
    <cellStyle name="SAPBEXstdItem 7 3 7" xfId="31536"/>
    <cellStyle name="SAPBEXstdItem 7 3 8" xfId="31537"/>
    <cellStyle name="SAPBEXstdItem 7 4" xfId="31538"/>
    <cellStyle name="SAPBEXstdItem 7 4 2" xfId="31539"/>
    <cellStyle name="SAPBEXstdItem 7 4 3" xfId="31540"/>
    <cellStyle name="SAPBEXstdItem 7 4 4" xfId="31541"/>
    <cellStyle name="SAPBEXstdItem 7 4 5" xfId="31542"/>
    <cellStyle name="SAPBEXstdItem 7 4 6" xfId="31543"/>
    <cellStyle name="SAPBEXstdItem 7 4 7" xfId="31544"/>
    <cellStyle name="SAPBEXstdItem 7 4 8" xfId="31545"/>
    <cellStyle name="SAPBEXstdItem 7 5" xfId="31546"/>
    <cellStyle name="SAPBEXstdItem 7 5 2" xfId="31547"/>
    <cellStyle name="SAPBEXstdItem 7 5 3" xfId="31548"/>
    <cellStyle name="SAPBEXstdItem 7 5 4" xfId="31549"/>
    <cellStyle name="SAPBEXstdItem 7 5 5" xfId="31550"/>
    <cellStyle name="SAPBEXstdItem 7 5 6" xfId="31551"/>
    <cellStyle name="SAPBEXstdItem 7 5 7" xfId="31552"/>
    <cellStyle name="SAPBEXstdItem 7 5 8" xfId="31553"/>
    <cellStyle name="SAPBEXstdItem 7 6" xfId="31554"/>
    <cellStyle name="SAPBEXstdItem 7 6 2" xfId="31555"/>
    <cellStyle name="SAPBEXstdItem 7 6 3" xfId="31556"/>
    <cellStyle name="SAPBEXstdItem 7 6 4" xfId="31557"/>
    <cellStyle name="SAPBEXstdItem 7 6 5" xfId="31558"/>
    <cellStyle name="SAPBEXstdItem 7 6 6" xfId="31559"/>
    <cellStyle name="SAPBEXstdItem 7 6 7" xfId="31560"/>
    <cellStyle name="SAPBEXstdItem 7 6 8" xfId="31561"/>
    <cellStyle name="SAPBEXstdItem 7 7" xfId="31562"/>
    <cellStyle name="SAPBEXstdItem 7 7 2" xfId="31563"/>
    <cellStyle name="SAPBEXstdItem 7 7 3" xfId="31564"/>
    <cellStyle name="SAPBEXstdItem 7 7 4" xfId="31565"/>
    <cellStyle name="SAPBEXstdItem 7 7 5" xfId="31566"/>
    <cellStyle name="SAPBEXstdItem 7 7 6" xfId="31567"/>
    <cellStyle name="SAPBEXstdItem 7 7 7" xfId="31568"/>
    <cellStyle name="SAPBEXstdItem 7 7 8" xfId="31569"/>
    <cellStyle name="SAPBEXstdItem 7 8" xfId="31570"/>
    <cellStyle name="SAPBEXstdItem 7 8 2" xfId="31571"/>
    <cellStyle name="SAPBEXstdItem 7 8 3" xfId="31572"/>
    <cellStyle name="SAPBEXstdItem 7 8 4" xfId="31573"/>
    <cellStyle name="SAPBEXstdItem 7 8 5" xfId="31574"/>
    <cellStyle name="SAPBEXstdItem 7 8 6" xfId="31575"/>
    <cellStyle name="SAPBEXstdItem 7 8 7" xfId="31576"/>
    <cellStyle name="SAPBEXstdItem 7 8 8" xfId="31577"/>
    <cellStyle name="SAPBEXstdItem 7 9" xfId="31578"/>
    <cellStyle name="SAPBEXstdItem 8" xfId="31579"/>
    <cellStyle name="SAPBEXstdItem 8 10" xfId="31580"/>
    <cellStyle name="SAPBEXstdItem 8 11" xfId="31581"/>
    <cellStyle name="SAPBEXstdItem 8 12" xfId="31582"/>
    <cellStyle name="SAPBEXstdItem 8 13" xfId="31583"/>
    <cellStyle name="SAPBEXstdItem 8 14" xfId="31584"/>
    <cellStyle name="SAPBEXstdItem 8 15" xfId="31585"/>
    <cellStyle name="SAPBEXstdItem 8 2" xfId="31586"/>
    <cellStyle name="SAPBEXstdItem 8 3" xfId="31587"/>
    <cellStyle name="SAPBEXstdItem 8 3 2" xfId="31588"/>
    <cellStyle name="SAPBEXstdItem 8 3 3" xfId="31589"/>
    <cellStyle name="SAPBEXstdItem 8 3 4" xfId="31590"/>
    <cellStyle name="SAPBEXstdItem 8 3 5" xfId="31591"/>
    <cellStyle name="SAPBEXstdItem 8 3 6" xfId="31592"/>
    <cellStyle name="SAPBEXstdItem 8 3 7" xfId="31593"/>
    <cellStyle name="SAPBEXstdItem 8 3 8" xfId="31594"/>
    <cellStyle name="SAPBEXstdItem 8 4" xfId="31595"/>
    <cellStyle name="SAPBEXstdItem 8 4 2" xfId="31596"/>
    <cellStyle name="SAPBEXstdItem 8 4 3" xfId="31597"/>
    <cellStyle name="SAPBEXstdItem 8 4 4" xfId="31598"/>
    <cellStyle name="SAPBEXstdItem 8 4 5" xfId="31599"/>
    <cellStyle name="SAPBEXstdItem 8 4 6" xfId="31600"/>
    <cellStyle name="SAPBEXstdItem 8 4 7" xfId="31601"/>
    <cellStyle name="SAPBEXstdItem 8 4 8" xfId="31602"/>
    <cellStyle name="SAPBEXstdItem 8 5" xfId="31603"/>
    <cellStyle name="SAPBEXstdItem 8 5 2" xfId="31604"/>
    <cellStyle name="SAPBEXstdItem 8 5 3" xfId="31605"/>
    <cellStyle name="SAPBEXstdItem 8 5 4" xfId="31606"/>
    <cellStyle name="SAPBEXstdItem 8 5 5" xfId="31607"/>
    <cellStyle name="SAPBEXstdItem 8 5 6" xfId="31608"/>
    <cellStyle name="SAPBEXstdItem 8 5 7" xfId="31609"/>
    <cellStyle name="SAPBEXstdItem 8 5 8" xfId="31610"/>
    <cellStyle name="SAPBEXstdItem 8 6" xfId="31611"/>
    <cellStyle name="SAPBEXstdItem 8 6 2" xfId="31612"/>
    <cellStyle name="SAPBEXstdItem 8 6 3" xfId="31613"/>
    <cellStyle name="SAPBEXstdItem 8 6 4" xfId="31614"/>
    <cellStyle name="SAPBEXstdItem 8 6 5" xfId="31615"/>
    <cellStyle name="SAPBEXstdItem 8 6 6" xfId="31616"/>
    <cellStyle name="SAPBEXstdItem 8 6 7" xfId="31617"/>
    <cellStyle name="SAPBEXstdItem 8 6 8" xfId="31618"/>
    <cellStyle name="SAPBEXstdItem 8 7" xfId="31619"/>
    <cellStyle name="SAPBEXstdItem 8 7 2" xfId="31620"/>
    <cellStyle name="SAPBEXstdItem 8 7 3" xfId="31621"/>
    <cellStyle name="SAPBEXstdItem 8 7 4" xfId="31622"/>
    <cellStyle name="SAPBEXstdItem 8 7 5" xfId="31623"/>
    <cellStyle name="SAPBEXstdItem 8 7 6" xfId="31624"/>
    <cellStyle name="SAPBEXstdItem 8 7 7" xfId="31625"/>
    <cellStyle name="SAPBEXstdItem 8 7 8" xfId="31626"/>
    <cellStyle name="SAPBEXstdItem 8 8" xfId="31627"/>
    <cellStyle name="SAPBEXstdItem 8 8 2" xfId="31628"/>
    <cellStyle name="SAPBEXstdItem 8 8 3" xfId="31629"/>
    <cellStyle name="SAPBEXstdItem 8 8 4" xfId="31630"/>
    <cellStyle name="SAPBEXstdItem 8 8 5" xfId="31631"/>
    <cellStyle name="SAPBEXstdItem 8 8 6" xfId="31632"/>
    <cellStyle name="SAPBEXstdItem 8 8 7" xfId="31633"/>
    <cellStyle name="SAPBEXstdItem 8 8 8" xfId="31634"/>
    <cellStyle name="SAPBEXstdItem 8 9" xfId="31635"/>
    <cellStyle name="SAPBEXstdItem 9" xfId="31636"/>
    <cellStyle name="SAPBEXstdItem 9 10" xfId="31637"/>
    <cellStyle name="SAPBEXstdItem 9 11" xfId="31638"/>
    <cellStyle name="SAPBEXstdItem 9 12" xfId="31639"/>
    <cellStyle name="SAPBEXstdItem 9 13" xfId="31640"/>
    <cellStyle name="SAPBEXstdItem 9 14" xfId="31641"/>
    <cellStyle name="SAPBEXstdItem 9 15" xfId="31642"/>
    <cellStyle name="SAPBEXstdItem 9 2" xfId="31643"/>
    <cellStyle name="SAPBEXstdItem 9 3" xfId="31644"/>
    <cellStyle name="SAPBEXstdItem 9 3 2" xfId="31645"/>
    <cellStyle name="SAPBEXstdItem 9 3 3" xfId="31646"/>
    <cellStyle name="SAPBEXstdItem 9 3 4" xfId="31647"/>
    <cellStyle name="SAPBEXstdItem 9 3 5" xfId="31648"/>
    <cellStyle name="SAPBEXstdItem 9 3 6" xfId="31649"/>
    <cellStyle name="SAPBEXstdItem 9 3 7" xfId="31650"/>
    <cellStyle name="SAPBEXstdItem 9 3 8" xfId="31651"/>
    <cellStyle name="SAPBEXstdItem 9 4" xfId="31652"/>
    <cellStyle name="SAPBEXstdItem 9 4 2" xfId="31653"/>
    <cellStyle name="SAPBEXstdItem 9 4 3" xfId="31654"/>
    <cellStyle name="SAPBEXstdItem 9 4 4" xfId="31655"/>
    <cellStyle name="SAPBEXstdItem 9 4 5" xfId="31656"/>
    <cellStyle name="SAPBEXstdItem 9 4 6" xfId="31657"/>
    <cellStyle name="SAPBEXstdItem 9 4 7" xfId="31658"/>
    <cellStyle name="SAPBEXstdItem 9 4 8" xfId="31659"/>
    <cellStyle name="SAPBEXstdItem 9 5" xfId="31660"/>
    <cellStyle name="SAPBEXstdItem 9 5 2" xfId="31661"/>
    <cellStyle name="SAPBEXstdItem 9 5 3" xfId="31662"/>
    <cellStyle name="SAPBEXstdItem 9 5 4" xfId="31663"/>
    <cellStyle name="SAPBEXstdItem 9 5 5" xfId="31664"/>
    <cellStyle name="SAPBEXstdItem 9 5 6" xfId="31665"/>
    <cellStyle name="SAPBEXstdItem 9 5 7" xfId="31666"/>
    <cellStyle name="SAPBEXstdItem 9 5 8" xfId="31667"/>
    <cellStyle name="SAPBEXstdItem 9 6" xfId="31668"/>
    <cellStyle name="SAPBEXstdItem 9 6 2" xfId="31669"/>
    <cellStyle name="SAPBEXstdItem 9 6 3" xfId="31670"/>
    <cellStyle name="SAPBEXstdItem 9 6 4" xfId="31671"/>
    <cellStyle name="SAPBEXstdItem 9 6 5" xfId="31672"/>
    <cellStyle name="SAPBEXstdItem 9 6 6" xfId="31673"/>
    <cellStyle name="SAPBEXstdItem 9 6 7" xfId="31674"/>
    <cellStyle name="SAPBEXstdItem 9 6 8" xfId="31675"/>
    <cellStyle name="SAPBEXstdItem 9 7" xfId="31676"/>
    <cellStyle name="SAPBEXstdItem 9 7 2" xfId="31677"/>
    <cellStyle name="SAPBEXstdItem 9 7 3" xfId="31678"/>
    <cellStyle name="SAPBEXstdItem 9 7 4" xfId="31679"/>
    <cellStyle name="SAPBEXstdItem 9 7 5" xfId="31680"/>
    <cellStyle name="SAPBEXstdItem 9 7 6" xfId="31681"/>
    <cellStyle name="SAPBEXstdItem 9 7 7" xfId="31682"/>
    <cellStyle name="SAPBEXstdItem 9 7 8" xfId="31683"/>
    <cellStyle name="SAPBEXstdItem 9 8" xfId="31684"/>
    <cellStyle name="SAPBEXstdItem 9 8 2" xfId="31685"/>
    <cellStyle name="SAPBEXstdItem 9 8 3" xfId="31686"/>
    <cellStyle name="SAPBEXstdItem 9 8 4" xfId="31687"/>
    <cellStyle name="SAPBEXstdItem 9 8 5" xfId="31688"/>
    <cellStyle name="SAPBEXstdItem 9 8 6" xfId="31689"/>
    <cellStyle name="SAPBEXstdItem 9 8 7" xfId="31690"/>
    <cellStyle name="SAPBEXstdItem 9 8 8" xfId="31691"/>
    <cellStyle name="SAPBEXstdItem 9 9" xfId="31692"/>
    <cellStyle name="SAPBEXtitle" xfId="31693"/>
    <cellStyle name="SAPBEXtitle 2" xfId="31694"/>
    <cellStyle name="SAPBEXtitle 2 2" xfId="31695"/>
    <cellStyle name="SAPBEXtitle 2 3" xfId="31696"/>
    <cellStyle name="SAPBEXtitle 2 3 10" xfId="31697"/>
    <cellStyle name="SAPBEXtitle 2 3 11" xfId="31698"/>
    <cellStyle name="SAPBEXtitle 2 3 12" xfId="31699"/>
    <cellStyle name="SAPBEXtitle 2 3 13" xfId="31700"/>
    <cellStyle name="SAPBEXtitle 2 3 14" xfId="31701"/>
    <cellStyle name="SAPBEXtitle 2 3 15" xfId="31702"/>
    <cellStyle name="SAPBEXtitle 2 3 2" xfId="31703"/>
    <cellStyle name="SAPBEXtitle 2 3 3" xfId="31704"/>
    <cellStyle name="SAPBEXtitle 2 3 3 2" xfId="31705"/>
    <cellStyle name="SAPBEXtitle 2 3 3 3" xfId="31706"/>
    <cellStyle name="SAPBEXtitle 2 3 3 4" xfId="31707"/>
    <cellStyle name="SAPBEXtitle 2 3 3 5" xfId="31708"/>
    <cellStyle name="SAPBEXtitle 2 3 3 6" xfId="31709"/>
    <cellStyle name="SAPBEXtitle 2 3 3 7" xfId="31710"/>
    <cellStyle name="SAPBEXtitle 2 3 3 8" xfId="31711"/>
    <cellStyle name="SAPBEXtitle 2 3 4" xfId="31712"/>
    <cellStyle name="SAPBEXtitle 2 3 4 2" xfId="31713"/>
    <cellStyle name="SAPBEXtitle 2 3 4 3" xfId="31714"/>
    <cellStyle name="SAPBEXtitle 2 3 4 4" xfId="31715"/>
    <cellStyle name="SAPBEXtitle 2 3 4 5" xfId="31716"/>
    <cellStyle name="SAPBEXtitle 2 3 4 6" xfId="31717"/>
    <cellStyle name="SAPBEXtitle 2 3 4 7" xfId="31718"/>
    <cellStyle name="SAPBEXtitle 2 3 4 8" xfId="31719"/>
    <cellStyle name="SAPBEXtitle 2 3 5" xfId="31720"/>
    <cellStyle name="SAPBEXtitle 2 3 5 2" xfId="31721"/>
    <cellStyle name="SAPBEXtitle 2 3 5 3" xfId="31722"/>
    <cellStyle name="SAPBEXtitle 2 3 5 4" xfId="31723"/>
    <cellStyle name="SAPBEXtitle 2 3 5 5" xfId="31724"/>
    <cellStyle name="SAPBEXtitle 2 3 5 6" xfId="31725"/>
    <cellStyle name="SAPBEXtitle 2 3 5 7" xfId="31726"/>
    <cellStyle name="SAPBEXtitle 2 3 5 8" xfId="31727"/>
    <cellStyle name="SAPBEXtitle 2 3 6" xfId="31728"/>
    <cellStyle name="SAPBEXtitle 2 3 6 2" xfId="31729"/>
    <cellStyle name="SAPBEXtitle 2 3 6 3" xfId="31730"/>
    <cellStyle name="SAPBEXtitle 2 3 6 4" xfId="31731"/>
    <cellStyle name="SAPBEXtitle 2 3 6 5" xfId="31732"/>
    <cellStyle name="SAPBEXtitle 2 3 6 6" xfId="31733"/>
    <cellStyle name="SAPBEXtitle 2 3 6 7" xfId="31734"/>
    <cellStyle name="SAPBEXtitle 2 3 6 8" xfId="31735"/>
    <cellStyle name="SAPBEXtitle 2 3 7" xfId="31736"/>
    <cellStyle name="SAPBEXtitle 2 3 7 2" xfId="31737"/>
    <cellStyle name="SAPBEXtitle 2 3 7 3" xfId="31738"/>
    <cellStyle name="SAPBEXtitle 2 3 7 4" xfId="31739"/>
    <cellStyle name="SAPBEXtitle 2 3 7 5" xfId="31740"/>
    <cellStyle name="SAPBEXtitle 2 3 7 6" xfId="31741"/>
    <cellStyle name="SAPBEXtitle 2 3 7 7" xfId="31742"/>
    <cellStyle name="SAPBEXtitle 2 3 7 8" xfId="31743"/>
    <cellStyle name="SAPBEXtitle 2 3 8" xfId="31744"/>
    <cellStyle name="SAPBEXtitle 2 3 8 2" xfId="31745"/>
    <cellStyle name="SAPBEXtitle 2 3 8 3" xfId="31746"/>
    <cellStyle name="SAPBEXtitle 2 3 8 4" xfId="31747"/>
    <cellStyle name="SAPBEXtitle 2 3 8 5" xfId="31748"/>
    <cellStyle name="SAPBEXtitle 2 3 8 6" xfId="31749"/>
    <cellStyle name="SAPBEXtitle 2 3 8 7" xfId="31750"/>
    <cellStyle name="SAPBEXtitle 2 3 8 8" xfId="31751"/>
    <cellStyle name="SAPBEXtitle 2 3 9" xfId="31752"/>
    <cellStyle name="SAPBEXtitle 2 4" xfId="31753"/>
    <cellStyle name="SAPBEXtitle 2 4 10" xfId="31754"/>
    <cellStyle name="SAPBEXtitle 2 4 11" xfId="31755"/>
    <cellStyle name="SAPBEXtitle 2 4 12" xfId="31756"/>
    <cellStyle name="SAPBEXtitle 2 4 13" xfId="31757"/>
    <cellStyle name="SAPBEXtitle 2 4 14" xfId="31758"/>
    <cellStyle name="SAPBEXtitle 2 4 15" xfId="31759"/>
    <cellStyle name="SAPBEXtitle 2 4 2" xfId="31760"/>
    <cellStyle name="SAPBEXtitle 2 4 3" xfId="31761"/>
    <cellStyle name="SAPBEXtitle 2 4 3 2" xfId="31762"/>
    <cellStyle name="SAPBEXtitle 2 4 3 3" xfId="31763"/>
    <cellStyle name="SAPBEXtitle 2 4 3 4" xfId="31764"/>
    <cellStyle name="SAPBEXtitle 2 4 3 5" xfId="31765"/>
    <cellStyle name="SAPBEXtitle 2 4 3 6" xfId="31766"/>
    <cellStyle name="SAPBEXtitle 2 4 3 7" xfId="31767"/>
    <cellStyle name="SAPBEXtitle 2 4 3 8" xfId="31768"/>
    <cellStyle name="SAPBEXtitle 2 4 4" xfId="31769"/>
    <cellStyle name="SAPBEXtitle 2 4 4 2" xfId="31770"/>
    <cellStyle name="SAPBEXtitle 2 4 4 3" xfId="31771"/>
    <cellStyle name="SAPBEXtitle 2 4 4 4" xfId="31772"/>
    <cellStyle name="SAPBEXtitle 2 4 4 5" xfId="31773"/>
    <cellStyle name="SAPBEXtitle 2 4 4 6" xfId="31774"/>
    <cellStyle name="SAPBEXtitle 2 4 4 7" xfId="31775"/>
    <cellStyle name="SAPBEXtitle 2 4 4 8" xfId="31776"/>
    <cellStyle name="SAPBEXtitle 2 4 5" xfId="31777"/>
    <cellStyle name="SAPBEXtitle 2 4 5 2" xfId="31778"/>
    <cellStyle name="SAPBEXtitle 2 4 5 3" xfId="31779"/>
    <cellStyle name="SAPBEXtitle 2 4 5 4" xfId="31780"/>
    <cellStyle name="SAPBEXtitle 2 4 5 5" xfId="31781"/>
    <cellStyle name="SAPBEXtitle 2 4 5 6" xfId="31782"/>
    <cellStyle name="SAPBEXtitle 2 4 5 7" xfId="31783"/>
    <cellStyle name="SAPBEXtitle 2 4 5 8" xfId="31784"/>
    <cellStyle name="SAPBEXtitle 2 4 6" xfId="31785"/>
    <cellStyle name="SAPBEXtitle 2 4 6 2" xfId="31786"/>
    <cellStyle name="SAPBEXtitle 2 4 6 3" xfId="31787"/>
    <cellStyle name="SAPBEXtitle 2 4 6 4" xfId="31788"/>
    <cellStyle name="SAPBEXtitle 2 4 6 5" xfId="31789"/>
    <cellStyle name="SAPBEXtitle 2 4 6 6" xfId="31790"/>
    <cellStyle name="SAPBEXtitle 2 4 6 7" xfId="31791"/>
    <cellStyle name="SAPBEXtitle 2 4 6 8" xfId="31792"/>
    <cellStyle name="SAPBEXtitle 2 4 7" xfId="31793"/>
    <cellStyle name="SAPBEXtitle 2 4 7 2" xfId="31794"/>
    <cellStyle name="SAPBEXtitle 2 4 7 3" xfId="31795"/>
    <cellStyle name="SAPBEXtitle 2 4 7 4" xfId="31796"/>
    <cellStyle name="SAPBEXtitle 2 4 7 5" xfId="31797"/>
    <cellStyle name="SAPBEXtitle 2 4 7 6" xfId="31798"/>
    <cellStyle name="SAPBEXtitle 2 4 7 7" xfId="31799"/>
    <cellStyle name="SAPBEXtitle 2 4 7 8" xfId="31800"/>
    <cellStyle name="SAPBEXtitle 2 4 8" xfId="31801"/>
    <cellStyle name="SAPBEXtitle 2 4 8 2" xfId="31802"/>
    <cellStyle name="SAPBEXtitle 2 4 8 3" xfId="31803"/>
    <cellStyle name="SAPBEXtitle 2 4 8 4" xfId="31804"/>
    <cellStyle name="SAPBEXtitle 2 4 8 5" xfId="31805"/>
    <cellStyle name="SAPBEXtitle 2 4 8 6" xfId="31806"/>
    <cellStyle name="SAPBEXtitle 2 4 8 7" xfId="31807"/>
    <cellStyle name="SAPBEXtitle 2 4 8 8" xfId="31808"/>
    <cellStyle name="SAPBEXtitle 2 4 9" xfId="31809"/>
    <cellStyle name="SAPBEXtitle 2 5" xfId="31810"/>
    <cellStyle name="SAPBEXtitle 2 5 10" xfId="31811"/>
    <cellStyle name="SAPBEXtitle 2 5 11" xfId="31812"/>
    <cellStyle name="SAPBEXtitle 2 5 12" xfId="31813"/>
    <cellStyle name="SAPBEXtitle 2 5 13" xfId="31814"/>
    <cellStyle name="SAPBEXtitle 2 5 14" xfId="31815"/>
    <cellStyle name="SAPBEXtitle 2 5 15" xfId="31816"/>
    <cellStyle name="SAPBEXtitle 2 5 2" xfId="31817"/>
    <cellStyle name="SAPBEXtitle 2 5 3" xfId="31818"/>
    <cellStyle name="SAPBEXtitle 2 5 3 2" xfId="31819"/>
    <cellStyle name="SAPBEXtitle 2 5 3 3" xfId="31820"/>
    <cellStyle name="SAPBEXtitle 2 5 3 4" xfId="31821"/>
    <cellStyle name="SAPBEXtitle 2 5 3 5" xfId="31822"/>
    <cellStyle name="SAPBEXtitle 2 5 3 6" xfId="31823"/>
    <cellStyle name="SAPBEXtitle 2 5 3 7" xfId="31824"/>
    <cellStyle name="SAPBEXtitle 2 5 3 8" xfId="31825"/>
    <cellStyle name="SAPBEXtitle 2 5 4" xfId="31826"/>
    <cellStyle name="SAPBEXtitle 2 5 4 2" xfId="31827"/>
    <cellStyle name="SAPBEXtitle 2 5 4 3" xfId="31828"/>
    <cellStyle name="SAPBEXtitle 2 5 4 4" xfId="31829"/>
    <cellStyle name="SAPBEXtitle 2 5 4 5" xfId="31830"/>
    <cellStyle name="SAPBEXtitle 2 5 4 6" xfId="31831"/>
    <cellStyle name="SAPBEXtitle 2 5 4 7" xfId="31832"/>
    <cellStyle name="SAPBEXtitle 2 5 4 8" xfId="31833"/>
    <cellStyle name="SAPBEXtitle 2 5 5" xfId="31834"/>
    <cellStyle name="SAPBEXtitle 2 5 5 2" xfId="31835"/>
    <cellStyle name="SAPBEXtitle 2 5 5 3" xfId="31836"/>
    <cellStyle name="SAPBEXtitle 2 5 5 4" xfId="31837"/>
    <cellStyle name="SAPBEXtitle 2 5 5 5" xfId="31838"/>
    <cellStyle name="SAPBEXtitle 2 5 5 6" xfId="31839"/>
    <cellStyle name="SAPBEXtitle 2 5 5 7" xfId="31840"/>
    <cellStyle name="SAPBEXtitle 2 5 5 8" xfId="31841"/>
    <cellStyle name="SAPBEXtitle 2 5 6" xfId="31842"/>
    <cellStyle name="SAPBEXtitle 2 5 6 2" xfId="31843"/>
    <cellStyle name="SAPBEXtitle 2 5 6 3" xfId="31844"/>
    <cellStyle name="SAPBEXtitle 2 5 6 4" xfId="31845"/>
    <cellStyle name="SAPBEXtitle 2 5 6 5" xfId="31846"/>
    <cellStyle name="SAPBEXtitle 2 5 6 6" xfId="31847"/>
    <cellStyle name="SAPBEXtitle 2 5 6 7" xfId="31848"/>
    <cellStyle name="SAPBEXtitle 2 5 6 8" xfId="31849"/>
    <cellStyle name="SAPBEXtitle 2 5 7" xfId="31850"/>
    <cellStyle name="SAPBEXtitle 2 5 7 2" xfId="31851"/>
    <cellStyle name="SAPBEXtitle 2 5 7 3" xfId="31852"/>
    <cellStyle name="SAPBEXtitle 2 5 7 4" xfId="31853"/>
    <cellStyle name="SAPBEXtitle 2 5 7 5" xfId="31854"/>
    <cellStyle name="SAPBEXtitle 2 5 7 6" xfId="31855"/>
    <cellStyle name="SAPBEXtitle 2 5 7 7" xfId="31856"/>
    <cellStyle name="SAPBEXtitle 2 5 7 8" xfId="31857"/>
    <cellStyle name="SAPBEXtitle 2 5 8" xfId="31858"/>
    <cellStyle name="SAPBEXtitle 2 5 8 2" xfId="31859"/>
    <cellStyle name="SAPBEXtitle 2 5 8 3" xfId="31860"/>
    <cellStyle name="SAPBEXtitle 2 5 8 4" xfId="31861"/>
    <cellStyle name="SAPBEXtitle 2 5 8 5" xfId="31862"/>
    <cellStyle name="SAPBEXtitle 2 5 8 6" xfId="31863"/>
    <cellStyle name="SAPBEXtitle 2 5 8 7" xfId="31864"/>
    <cellStyle name="SAPBEXtitle 2 5 8 8" xfId="31865"/>
    <cellStyle name="SAPBEXtitle 2 5 9" xfId="31866"/>
    <cellStyle name="SAPBEXtitle 2 6" xfId="31867"/>
    <cellStyle name="SAPBEXtitle 2 6 10" xfId="31868"/>
    <cellStyle name="SAPBEXtitle 2 6 11" xfId="31869"/>
    <cellStyle name="SAPBEXtitle 2 6 12" xfId="31870"/>
    <cellStyle name="SAPBEXtitle 2 6 13" xfId="31871"/>
    <cellStyle name="SAPBEXtitle 2 6 14" xfId="31872"/>
    <cellStyle name="SAPBEXtitle 2 6 15" xfId="31873"/>
    <cellStyle name="SAPBEXtitle 2 6 2" xfId="31874"/>
    <cellStyle name="SAPBEXtitle 2 6 3" xfId="31875"/>
    <cellStyle name="SAPBEXtitle 2 6 3 2" xfId="31876"/>
    <cellStyle name="SAPBEXtitle 2 6 3 3" xfId="31877"/>
    <cellStyle name="SAPBEXtitle 2 6 3 4" xfId="31878"/>
    <cellStyle name="SAPBEXtitle 2 6 3 5" xfId="31879"/>
    <cellStyle name="SAPBEXtitle 2 6 3 6" xfId="31880"/>
    <cellStyle name="SAPBEXtitle 2 6 3 7" xfId="31881"/>
    <cellStyle name="SAPBEXtitle 2 6 3 8" xfId="31882"/>
    <cellStyle name="SAPBEXtitle 2 6 4" xfId="31883"/>
    <cellStyle name="SAPBEXtitle 2 6 4 2" xfId="31884"/>
    <cellStyle name="SAPBEXtitle 2 6 4 3" xfId="31885"/>
    <cellStyle name="SAPBEXtitle 2 6 4 4" xfId="31886"/>
    <cellStyle name="SAPBEXtitle 2 6 4 5" xfId="31887"/>
    <cellStyle name="SAPBEXtitle 2 6 4 6" xfId="31888"/>
    <cellStyle name="SAPBEXtitle 2 6 4 7" xfId="31889"/>
    <cellStyle name="SAPBEXtitle 2 6 4 8" xfId="31890"/>
    <cellStyle name="SAPBEXtitle 2 6 5" xfId="31891"/>
    <cellStyle name="SAPBEXtitle 2 6 5 2" xfId="31892"/>
    <cellStyle name="SAPBEXtitle 2 6 5 3" xfId="31893"/>
    <cellStyle name="SAPBEXtitle 2 6 5 4" xfId="31894"/>
    <cellStyle name="SAPBEXtitle 2 6 5 5" xfId="31895"/>
    <cellStyle name="SAPBEXtitle 2 6 5 6" xfId="31896"/>
    <cellStyle name="SAPBEXtitle 2 6 5 7" xfId="31897"/>
    <cellStyle name="SAPBEXtitle 2 6 5 8" xfId="31898"/>
    <cellStyle name="SAPBEXtitle 2 6 6" xfId="31899"/>
    <cellStyle name="SAPBEXtitle 2 6 6 2" xfId="31900"/>
    <cellStyle name="SAPBEXtitle 2 6 6 3" xfId="31901"/>
    <cellStyle name="SAPBEXtitle 2 6 6 4" xfId="31902"/>
    <cellStyle name="SAPBEXtitle 2 6 6 5" xfId="31903"/>
    <cellStyle name="SAPBEXtitle 2 6 6 6" xfId="31904"/>
    <cellStyle name="SAPBEXtitle 2 6 6 7" xfId="31905"/>
    <cellStyle name="SAPBEXtitle 2 6 6 8" xfId="31906"/>
    <cellStyle name="SAPBEXtitle 2 6 7" xfId="31907"/>
    <cellStyle name="SAPBEXtitle 2 6 7 2" xfId="31908"/>
    <cellStyle name="SAPBEXtitle 2 6 7 3" xfId="31909"/>
    <cellStyle name="SAPBEXtitle 2 6 7 4" xfId="31910"/>
    <cellStyle name="SAPBEXtitle 2 6 7 5" xfId="31911"/>
    <cellStyle name="SAPBEXtitle 2 6 7 6" xfId="31912"/>
    <cellStyle name="SAPBEXtitle 2 6 7 7" xfId="31913"/>
    <cellStyle name="SAPBEXtitle 2 6 7 8" xfId="31914"/>
    <cellStyle name="SAPBEXtitle 2 6 8" xfId="31915"/>
    <cellStyle name="SAPBEXtitle 2 6 8 2" xfId="31916"/>
    <cellStyle name="SAPBEXtitle 2 6 8 3" xfId="31917"/>
    <cellStyle name="SAPBEXtitle 2 6 8 4" xfId="31918"/>
    <cellStyle name="SAPBEXtitle 2 6 8 5" xfId="31919"/>
    <cellStyle name="SAPBEXtitle 2 6 8 6" xfId="31920"/>
    <cellStyle name="SAPBEXtitle 2 6 8 7" xfId="31921"/>
    <cellStyle name="SAPBEXtitle 2 6 8 8" xfId="31922"/>
    <cellStyle name="SAPBEXtitle 2 6 9" xfId="31923"/>
    <cellStyle name="SAPBEXtitle 2 7" xfId="31924"/>
    <cellStyle name="SAPBEXtitle 2 7 10" xfId="31925"/>
    <cellStyle name="SAPBEXtitle 2 7 11" xfId="31926"/>
    <cellStyle name="SAPBEXtitle 2 7 12" xfId="31927"/>
    <cellStyle name="SAPBEXtitle 2 7 13" xfId="31928"/>
    <cellStyle name="SAPBEXtitle 2 7 14" xfId="31929"/>
    <cellStyle name="SAPBEXtitle 2 7 15" xfId="31930"/>
    <cellStyle name="SAPBEXtitle 2 7 2" xfId="31931"/>
    <cellStyle name="SAPBEXtitle 2 7 3" xfId="31932"/>
    <cellStyle name="SAPBEXtitle 2 7 3 2" xfId="31933"/>
    <cellStyle name="SAPBEXtitle 2 7 3 3" xfId="31934"/>
    <cellStyle name="SAPBEXtitle 2 7 3 4" xfId="31935"/>
    <cellStyle name="SAPBEXtitle 2 7 3 5" xfId="31936"/>
    <cellStyle name="SAPBEXtitle 2 7 3 6" xfId="31937"/>
    <cellStyle name="SAPBEXtitle 2 7 3 7" xfId="31938"/>
    <cellStyle name="SAPBEXtitle 2 7 3 8" xfId="31939"/>
    <cellStyle name="SAPBEXtitle 2 7 4" xfId="31940"/>
    <cellStyle name="SAPBEXtitle 2 7 4 2" xfId="31941"/>
    <cellStyle name="SAPBEXtitle 2 7 4 3" xfId="31942"/>
    <cellStyle name="SAPBEXtitle 2 7 4 4" xfId="31943"/>
    <cellStyle name="SAPBEXtitle 2 7 4 5" xfId="31944"/>
    <cellStyle name="SAPBEXtitle 2 7 4 6" xfId="31945"/>
    <cellStyle name="SAPBEXtitle 2 7 4 7" xfId="31946"/>
    <cellStyle name="SAPBEXtitle 2 7 4 8" xfId="31947"/>
    <cellStyle name="SAPBEXtitle 2 7 5" xfId="31948"/>
    <cellStyle name="SAPBEXtitle 2 7 5 2" xfId="31949"/>
    <cellStyle name="SAPBEXtitle 2 7 5 3" xfId="31950"/>
    <cellStyle name="SAPBEXtitle 2 7 5 4" xfId="31951"/>
    <cellStyle name="SAPBEXtitle 2 7 5 5" xfId="31952"/>
    <cellStyle name="SAPBEXtitle 2 7 5 6" xfId="31953"/>
    <cellStyle name="SAPBEXtitle 2 7 5 7" xfId="31954"/>
    <cellStyle name="SAPBEXtitle 2 7 5 8" xfId="31955"/>
    <cellStyle name="SAPBEXtitle 2 7 6" xfId="31956"/>
    <cellStyle name="SAPBEXtitle 2 7 6 2" xfId="31957"/>
    <cellStyle name="SAPBEXtitle 2 7 6 3" xfId="31958"/>
    <cellStyle name="SAPBEXtitle 2 7 6 4" xfId="31959"/>
    <cellStyle name="SAPBEXtitle 2 7 6 5" xfId="31960"/>
    <cellStyle name="SAPBEXtitle 2 7 6 6" xfId="31961"/>
    <cellStyle name="SAPBEXtitle 2 7 6 7" xfId="31962"/>
    <cellStyle name="SAPBEXtitle 2 7 6 8" xfId="31963"/>
    <cellStyle name="SAPBEXtitle 2 7 7" xfId="31964"/>
    <cellStyle name="SAPBEXtitle 2 7 7 2" xfId="31965"/>
    <cellStyle name="SAPBEXtitle 2 7 7 3" xfId="31966"/>
    <cellStyle name="SAPBEXtitle 2 7 7 4" xfId="31967"/>
    <cellStyle name="SAPBEXtitle 2 7 7 5" xfId="31968"/>
    <cellStyle name="SAPBEXtitle 2 7 7 6" xfId="31969"/>
    <cellStyle name="SAPBEXtitle 2 7 7 7" xfId="31970"/>
    <cellStyle name="SAPBEXtitle 2 7 7 8" xfId="31971"/>
    <cellStyle name="SAPBEXtitle 2 7 8" xfId="31972"/>
    <cellStyle name="SAPBEXtitle 2 7 8 2" xfId="31973"/>
    <cellStyle name="SAPBEXtitle 2 7 8 3" xfId="31974"/>
    <cellStyle name="SAPBEXtitle 2 7 8 4" xfId="31975"/>
    <cellStyle name="SAPBEXtitle 2 7 8 5" xfId="31976"/>
    <cellStyle name="SAPBEXtitle 2 7 8 6" xfId="31977"/>
    <cellStyle name="SAPBEXtitle 2 7 8 7" xfId="31978"/>
    <cellStyle name="SAPBEXtitle 2 7 8 8" xfId="31979"/>
    <cellStyle name="SAPBEXtitle 2 7 9" xfId="31980"/>
    <cellStyle name="SAPBEXtitle 2 8" xfId="31981"/>
    <cellStyle name="SAPBEXtitle 2 8 10" xfId="31982"/>
    <cellStyle name="SAPBEXtitle 2 8 11" xfId="31983"/>
    <cellStyle name="SAPBEXtitle 2 8 12" xfId="31984"/>
    <cellStyle name="SAPBEXtitle 2 8 13" xfId="31985"/>
    <cellStyle name="SAPBEXtitle 2 8 14" xfId="31986"/>
    <cellStyle name="SAPBEXtitle 2 8 15" xfId="31987"/>
    <cellStyle name="SAPBEXtitle 2 8 2" xfId="31988"/>
    <cellStyle name="SAPBEXtitle 2 8 3" xfId="31989"/>
    <cellStyle name="SAPBEXtitle 2 8 3 2" xfId="31990"/>
    <cellStyle name="SAPBEXtitle 2 8 3 3" xfId="31991"/>
    <cellStyle name="SAPBEXtitle 2 8 3 4" xfId="31992"/>
    <cellStyle name="SAPBEXtitle 2 8 3 5" xfId="31993"/>
    <cellStyle name="SAPBEXtitle 2 8 3 6" xfId="31994"/>
    <cellStyle name="SAPBEXtitle 2 8 3 7" xfId="31995"/>
    <cellStyle name="SAPBEXtitle 2 8 3 8" xfId="31996"/>
    <cellStyle name="SAPBEXtitle 2 8 4" xfId="31997"/>
    <cellStyle name="SAPBEXtitle 2 8 4 2" xfId="31998"/>
    <cellStyle name="SAPBEXtitle 2 8 4 3" xfId="31999"/>
    <cellStyle name="SAPBEXtitle 2 8 4 4" xfId="32000"/>
    <cellStyle name="SAPBEXtitle 2 8 4 5" xfId="32001"/>
    <cellStyle name="SAPBEXtitle 2 8 4 6" xfId="32002"/>
    <cellStyle name="SAPBEXtitle 2 8 4 7" xfId="32003"/>
    <cellStyle name="SAPBEXtitle 2 8 4 8" xfId="32004"/>
    <cellStyle name="SAPBEXtitle 2 8 5" xfId="32005"/>
    <cellStyle name="SAPBEXtitle 2 8 5 2" xfId="32006"/>
    <cellStyle name="SAPBEXtitle 2 8 5 3" xfId="32007"/>
    <cellStyle name="SAPBEXtitle 2 8 5 4" xfId="32008"/>
    <cellStyle name="SAPBEXtitle 2 8 5 5" xfId="32009"/>
    <cellStyle name="SAPBEXtitle 2 8 5 6" xfId="32010"/>
    <cellStyle name="SAPBEXtitle 2 8 5 7" xfId="32011"/>
    <cellStyle name="SAPBEXtitle 2 8 5 8" xfId="32012"/>
    <cellStyle name="SAPBEXtitle 2 8 6" xfId="32013"/>
    <cellStyle name="SAPBEXtitle 2 8 6 2" xfId="32014"/>
    <cellStyle name="SAPBEXtitle 2 8 6 3" xfId="32015"/>
    <cellStyle name="SAPBEXtitle 2 8 6 4" xfId="32016"/>
    <cellStyle name="SAPBEXtitle 2 8 6 5" xfId="32017"/>
    <cellStyle name="SAPBEXtitle 2 8 6 6" xfId="32018"/>
    <cellStyle name="SAPBEXtitle 2 8 6 7" xfId="32019"/>
    <cellStyle name="SAPBEXtitle 2 8 6 8" xfId="32020"/>
    <cellStyle name="SAPBEXtitle 2 8 7" xfId="32021"/>
    <cellStyle name="SAPBEXtitle 2 8 7 2" xfId="32022"/>
    <cellStyle name="SAPBEXtitle 2 8 7 3" xfId="32023"/>
    <cellStyle name="SAPBEXtitle 2 8 7 4" xfId="32024"/>
    <cellStyle name="SAPBEXtitle 2 8 7 5" xfId="32025"/>
    <cellStyle name="SAPBEXtitle 2 8 7 6" xfId="32026"/>
    <cellStyle name="SAPBEXtitle 2 8 7 7" xfId="32027"/>
    <cellStyle name="SAPBEXtitle 2 8 7 8" xfId="32028"/>
    <cellStyle name="SAPBEXtitle 2 8 8" xfId="32029"/>
    <cellStyle name="SAPBEXtitle 2 8 8 2" xfId="32030"/>
    <cellStyle name="SAPBEXtitle 2 8 8 3" xfId="32031"/>
    <cellStyle name="SAPBEXtitle 2 8 8 4" xfId="32032"/>
    <cellStyle name="SAPBEXtitle 2 8 8 5" xfId="32033"/>
    <cellStyle name="SAPBEXtitle 2 8 8 6" xfId="32034"/>
    <cellStyle name="SAPBEXtitle 2 8 8 7" xfId="32035"/>
    <cellStyle name="SAPBEXtitle 2 8 8 8" xfId="32036"/>
    <cellStyle name="SAPBEXtitle 2 8 9" xfId="32037"/>
    <cellStyle name="SAPBEXtitle 3" xfId="32038"/>
    <cellStyle name="SAPBEXtitle 4" xfId="32039"/>
    <cellStyle name="SAPBEXtitle 4 10" xfId="32040"/>
    <cellStyle name="SAPBEXtitle 4 11" xfId="32041"/>
    <cellStyle name="SAPBEXtitle 4 12" xfId="32042"/>
    <cellStyle name="SAPBEXtitle 4 13" xfId="32043"/>
    <cellStyle name="SAPBEXtitle 4 14" xfId="32044"/>
    <cellStyle name="SAPBEXtitle 4 15" xfId="32045"/>
    <cellStyle name="SAPBEXtitle 4 2" xfId="32046"/>
    <cellStyle name="SAPBEXtitle 4 3" xfId="32047"/>
    <cellStyle name="SAPBEXtitle 4 3 2" xfId="32048"/>
    <cellStyle name="SAPBEXtitle 4 3 3" xfId="32049"/>
    <cellStyle name="SAPBEXtitle 4 3 4" xfId="32050"/>
    <cellStyle name="SAPBEXtitle 4 3 5" xfId="32051"/>
    <cellStyle name="SAPBEXtitle 4 3 6" xfId="32052"/>
    <cellStyle name="SAPBEXtitle 4 3 7" xfId="32053"/>
    <cellStyle name="SAPBEXtitle 4 3 8" xfId="32054"/>
    <cellStyle name="SAPBEXtitle 4 4" xfId="32055"/>
    <cellStyle name="SAPBEXtitle 4 4 2" xfId="32056"/>
    <cellStyle name="SAPBEXtitle 4 4 3" xfId="32057"/>
    <cellStyle name="SAPBEXtitle 4 4 4" xfId="32058"/>
    <cellStyle name="SAPBEXtitle 4 4 5" xfId="32059"/>
    <cellStyle name="SAPBEXtitle 4 4 6" xfId="32060"/>
    <cellStyle name="SAPBEXtitle 4 4 7" xfId="32061"/>
    <cellStyle name="SAPBEXtitle 4 4 8" xfId="32062"/>
    <cellStyle name="SAPBEXtitle 4 5" xfId="32063"/>
    <cellStyle name="SAPBEXtitle 4 5 2" xfId="32064"/>
    <cellStyle name="SAPBEXtitle 4 5 3" xfId="32065"/>
    <cellStyle name="SAPBEXtitle 4 5 4" xfId="32066"/>
    <cellStyle name="SAPBEXtitle 4 5 5" xfId="32067"/>
    <cellStyle name="SAPBEXtitle 4 5 6" xfId="32068"/>
    <cellStyle name="SAPBEXtitle 4 5 7" xfId="32069"/>
    <cellStyle name="SAPBEXtitle 4 5 8" xfId="32070"/>
    <cellStyle name="SAPBEXtitle 4 6" xfId="32071"/>
    <cellStyle name="SAPBEXtitle 4 6 2" xfId="32072"/>
    <cellStyle name="SAPBEXtitle 4 6 3" xfId="32073"/>
    <cellStyle name="SAPBEXtitle 4 6 4" xfId="32074"/>
    <cellStyle name="SAPBEXtitle 4 6 5" xfId="32075"/>
    <cellStyle name="SAPBEXtitle 4 6 6" xfId="32076"/>
    <cellStyle name="SAPBEXtitle 4 6 7" xfId="32077"/>
    <cellStyle name="SAPBEXtitle 4 6 8" xfId="32078"/>
    <cellStyle name="SAPBEXtitle 4 7" xfId="32079"/>
    <cellStyle name="SAPBEXtitle 4 7 2" xfId="32080"/>
    <cellStyle name="SAPBEXtitle 4 7 3" xfId="32081"/>
    <cellStyle name="SAPBEXtitle 4 7 4" xfId="32082"/>
    <cellStyle name="SAPBEXtitle 4 7 5" xfId="32083"/>
    <cellStyle name="SAPBEXtitle 4 7 6" xfId="32084"/>
    <cellStyle name="SAPBEXtitle 4 7 7" xfId="32085"/>
    <cellStyle name="SAPBEXtitle 4 7 8" xfId="32086"/>
    <cellStyle name="SAPBEXtitle 4 8" xfId="32087"/>
    <cellStyle name="SAPBEXtitle 4 8 2" xfId="32088"/>
    <cellStyle name="SAPBEXtitle 4 8 3" xfId="32089"/>
    <cellStyle name="SAPBEXtitle 4 8 4" xfId="32090"/>
    <cellStyle name="SAPBEXtitle 4 8 5" xfId="32091"/>
    <cellStyle name="SAPBEXtitle 4 8 6" xfId="32092"/>
    <cellStyle name="SAPBEXtitle 4 8 7" xfId="32093"/>
    <cellStyle name="SAPBEXtitle 4 8 8" xfId="32094"/>
    <cellStyle name="SAPBEXtitle 4 9" xfId="32095"/>
    <cellStyle name="SAPBEXtitle 5" xfId="32096"/>
    <cellStyle name="SAPBEXtitle 5 10" xfId="32097"/>
    <cellStyle name="SAPBEXtitle 5 11" xfId="32098"/>
    <cellStyle name="SAPBEXtitle 5 12" xfId="32099"/>
    <cellStyle name="SAPBEXtitle 5 13" xfId="32100"/>
    <cellStyle name="SAPBEXtitle 5 14" xfId="32101"/>
    <cellStyle name="SAPBEXtitle 5 15" xfId="32102"/>
    <cellStyle name="SAPBEXtitle 5 2" xfId="32103"/>
    <cellStyle name="SAPBEXtitle 5 3" xfId="32104"/>
    <cellStyle name="SAPBEXtitle 5 3 2" xfId="32105"/>
    <cellStyle name="SAPBEXtitle 5 3 3" xfId="32106"/>
    <cellStyle name="SAPBEXtitle 5 3 4" xfId="32107"/>
    <cellStyle name="SAPBEXtitle 5 3 5" xfId="32108"/>
    <cellStyle name="SAPBEXtitle 5 3 6" xfId="32109"/>
    <cellStyle name="SAPBEXtitle 5 3 7" xfId="32110"/>
    <cellStyle name="SAPBEXtitle 5 3 8" xfId="32111"/>
    <cellStyle name="SAPBEXtitle 5 4" xfId="32112"/>
    <cellStyle name="SAPBEXtitle 5 4 2" xfId="32113"/>
    <cellStyle name="SAPBEXtitle 5 4 3" xfId="32114"/>
    <cellStyle name="SAPBEXtitle 5 4 4" xfId="32115"/>
    <cellStyle name="SAPBEXtitle 5 4 5" xfId="32116"/>
    <cellStyle name="SAPBEXtitle 5 4 6" xfId="32117"/>
    <cellStyle name="SAPBEXtitle 5 4 7" xfId="32118"/>
    <cellStyle name="SAPBEXtitle 5 4 8" xfId="32119"/>
    <cellStyle name="SAPBEXtitle 5 5" xfId="32120"/>
    <cellStyle name="SAPBEXtitle 5 5 2" xfId="32121"/>
    <cellStyle name="SAPBEXtitle 5 5 3" xfId="32122"/>
    <cellStyle name="SAPBEXtitle 5 5 4" xfId="32123"/>
    <cellStyle name="SAPBEXtitle 5 5 5" xfId="32124"/>
    <cellStyle name="SAPBEXtitle 5 5 6" xfId="32125"/>
    <cellStyle name="SAPBEXtitle 5 5 7" xfId="32126"/>
    <cellStyle name="SAPBEXtitle 5 5 8" xfId="32127"/>
    <cellStyle name="SAPBEXtitle 5 6" xfId="32128"/>
    <cellStyle name="SAPBEXtitle 5 6 2" xfId="32129"/>
    <cellStyle name="SAPBEXtitle 5 6 3" xfId="32130"/>
    <cellStyle name="SAPBEXtitle 5 6 4" xfId="32131"/>
    <cellStyle name="SAPBEXtitle 5 6 5" xfId="32132"/>
    <cellStyle name="SAPBEXtitle 5 6 6" xfId="32133"/>
    <cellStyle name="SAPBEXtitle 5 6 7" xfId="32134"/>
    <cellStyle name="SAPBEXtitle 5 6 8" xfId="32135"/>
    <cellStyle name="SAPBEXtitle 5 7" xfId="32136"/>
    <cellStyle name="SAPBEXtitle 5 7 2" xfId="32137"/>
    <cellStyle name="SAPBEXtitle 5 7 3" xfId="32138"/>
    <cellStyle name="SAPBEXtitle 5 7 4" xfId="32139"/>
    <cellStyle name="SAPBEXtitle 5 7 5" xfId="32140"/>
    <cellStyle name="SAPBEXtitle 5 7 6" xfId="32141"/>
    <cellStyle name="SAPBEXtitle 5 7 7" xfId="32142"/>
    <cellStyle name="SAPBEXtitle 5 7 8" xfId="32143"/>
    <cellStyle name="SAPBEXtitle 5 8" xfId="32144"/>
    <cellStyle name="SAPBEXtitle 5 8 2" xfId="32145"/>
    <cellStyle name="SAPBEXtitle 5 8 3" xfId="32146"/>
    <cellStyle name="SAPBEXtitle 5 8 4" xfId="32147"/>
    <cellStyle name="SAPBEXtitle 5 8 5" xfId="32148"/>
    <cellStyle name="SAPBEXtitle 5 8 6" xfId="32149"/>
    <cellStyle name="SAPBEXtitle 5 8 7" xfId="32150"/>
    <cellStyle name="SAPBEXtitle 5 8 8" xfId="32151"/>
    <cellStyle name="SAPBEXtitle 5 9" xfId="32152"/>
    <cellStyle name="SAPBEXtitle 6" xfId="32153"/>
    <cellStyle name="SAPBEXtitle 6 10" xfId="32154"/>
    <cellStyle name="SAPBEXtitle 6 11" xfId="32155"/>
    <cellStyle name="SAPBEXtitle 6 12" xfId="32156"/>
    <cellStyle name="SAPBEXtitle 6 13" xfId="32157"/>
    <cellStyle name="SAPBEXtitle 6 14" xfId="32158"/>
    <cellStyle name="SAPBEXtitle 6 15" xfId="32159"/>
    <cellStyle name="SAPBEXtitle 6 2" xfId="32160"/>
    <cellStyle name="SAPBEXtitle 6 3" xfId="32161"/>
    <cellStyle name="SAPBEXtitle 6 3 2" xfId="32162"/>
    <cellStyle name="SAPBEXtitle 6 3 3" xfId="32163"/>
    <cellStyle name="SAPBEXtitle 6 3 4" xfId="32164"/>
    <cellStyle name="SAPBEXtitle 6 3 5" xfId="32165"/>
    <cellStyle name="SAPBEXtitle 6 3 6" xfId="32166"/>
    <cellStyle name="SAPBEXtitle 6 3 7" xfId="32167"/>
    <cellStyle name="SAPBEXtitle 6 3 8" xfId="32168"/>
    <cellStyle name="SAPBEXtitle 6 4" xfId="32169"/>
    <cellStyle name="SAPBEXtitle 6 4 2" xfId="32170"/>
    <cellStyle name="SAPBEXtitle 6 4 3" xfId="32171"/>
    <cellStyle name="SAPBEXtitle 6 4 4" xfId="32172"/>
    <cellStyle name="SAPBEXtitle 6 4 5" xfId="32173"/>
    <cellStyle name="SAPBEXtitle 6 4 6" xfId="32174"/>
    <cellStyle name="SAPBEXtitle 6 4 7" xfId="32175"/>
    <cellStyle name="SAPBEXtitle 6 4 8" xfId="32176"/>
    <cellStyle name="SAPBEXtitle 6 5" xfId="32177"/>
    <cellStyle name="SAPBEXtitle 6 5 2" xfId="32178"/>
    <cellStyle name="SAPBEXtitle 6 5 3" xfId="32179"/>
    <cellStyle name="SAPBEXtitle 6 5 4" xfId="32180"/>
    <cellStyle name="SAPBEXtitle 6 5 5" xfId="32181"/>
    <cellStyle name="SAPBEXtitle 6 5 6" xfId="32182"/>
    <cellStyle name="SAPBEXtitle 6 5 7" xfId="32183"/>
    <cellStyle name="SAPBEXtitle 6 5 8" xfId="32184"/>
    <cellStyle name="SAPBEXtitle 6 6" xfId="32185"/>
    <cellStyle name="SAPBEXtitle 6 6 2" xfId="32186"/>
    <cellStyle name="SAPBEXtitle 6 6 3" xfId="32187"/>
    <cellStyle name="SAPBEXtitle 6 6 4" xfId="32188"/>
    <cellStyle name="SAPBEXtitle 6 6 5" xfId="32189"/>
    <cellStyle name="SAPBEXtitle 6 6 6" xfId="32190"/>
    <cellStyle name="SAPBEXtitle 6 6 7" xfId="32191"/>
    <cellStyle name="SAPBEXtitle 6 6 8" xfId="32192"/>
    <cellStyle name="SAPBEXtitle 6 7" xfId="32193"/>
    <cellStyle name="SAPBEXtitle 6 7 2" xfId="32194"/>
    <cellStyle name="SAPBEXtitle 6 7 3" xfId="32195"/>
    <cellStyle name="SAPBEXtitle 6 7 4" xfId="32196"/>
    <cellStyle name="SAPBEXtitle 6 7 5" xfId="32197"/>
    <cellStyle name="SAPBEXtitle 6 7 6" xfId="32198"/>
    <cellStyle name="SAPBEXtitle 6 7 7" xfId="32199"/>
    <cellStyle name="SAPBEXtitle 6 7 8" xfId="32200"/>
    <cellStyle name="SAPBEXtitle 6 8" xfId="32201"/>
    <cellStyle name="SAPBEXtitle 6 8 2" xfId="32202"/>
    <cellStyle name="SAPBEXtitle 6 8 3" xfId="32203"/>
    <cellStyle name="SAPBEXtitle 6 8 4" xfId="32204"/>
    <cellStyle name="SAPBEXtitle 6 8 5" xfId="32205"/>
    <cellStyle name="SAPBEXtitle 6 8 6" xfId="32206"/>
    <cellStyle name="SAPBEXtitle 6 8 7" xfId="32207"/>
    <cellStyle name="SAPBEXtitle 6 8 8" xfId="32208"/>
    <cellStyle name="SAPBEXtitle 6 9" xfId="32209"/>
    <cellStyle name="SAPBEXtitle 7" xfId="32210"/>
    <cellStyle name="SAPBEXtitle 7 10" xfId="32211"/>
    <cellStyle name="SAPBEXtitle 7 11" xfId="32212"/>
    <cellStyle name="SAPBEXtitle 7 12" xfId="32213"/>
    <cellStyle name="SAPBEXtitle 7 13" xfId="32214"/>
    <cellStyle name="SAPBEXtitle 7 14" xfId="32215"/>
    <cellStyle name="SAPBEXtitle 7 15" xfId="32216"/>
    <cellStyle name="SAPBEXtitle 7 2" xfId="32217"/>
    <cellStyle name="SAPBEXtitle 7 3" xfId="32218"/>
    <cellStyle name="SAPBEXtitle 7 3 2" xfId="32219"/>
    <cellStyle name="SAPBEXtitle 7 3 3" xfId="32220"/>
    <cellStyle name="SAPBEXtitle 7 3 4" xfId="32221"/>
    <cellStyle name="SAPBEXtitle 7 3 5" xfId="32222"/>
    <cellStyle name="SAPBEXtitle 7 3 6" xfId="32223"/>
    <cellStyle name="SAPBEXtitle 7 3 7" xfId="32224"/>
    <cellStyle name="SAPBEXtitle 7 3 8" xfId="32225"/>
    <cellStyle name="SAPBEXtitle 7 4" xfId="32226"/>
    <cellStyle name="SAPBEXtitle 7 4 2" xfId="32227"/>
    <cellStyle name="SAPBEXtitle 7 4 3" xfId="32228"/>
    <cellStyle name="SAPBEXtitle 7 4 4" xfId="32229"/>
    <cellStyle name="SAPBEXtitle 7 4 5" xfId="32230"/>
    <cellStyle name="SAPBEXtitle 7 4 6" xfId="32231"/>
    <cellStyle name="SAPBEXtitle 7 4 7" xfId="32232"/>
    <cellStyle name="SAPBEXtitle 7 4 8" xfId="32233"/>
    <cellStyle name="SAPBEXtitle 7 5" xfId="32234"/>
    <cellStyle name="SAPBEXtitle 7 5 2" xfId="32235"/>
    <cellStyle name="SAPBEXtitle 7 5 3" xfId="32236"/>
    <cellStyle name="SAPBEXtitle 7 5 4" xfId="32237"/>
    <cellStyle name="SAPBEXtitle 7 5 5" xfId="32238"/>
    <cellStyle name="SAPBEXtitle 7 5 6" xfId="32239"/>
    <cellStyle name="SAPBEXtitle 7 5 7" xfId="32240"/>
    <cellStyle name="SAPBEXtitle 7 5 8" xfId="32241"/>
    <cellStyle name="SAPBEXtitle 7 6" xfId="32242"/>
    <cellStyle name="SAPBEXtitle 7 6 2" xfId="32243"/>
    <cellStyle name="SAPBEXtitle 7 6 3" xfId="32244"/>
    <cellStyle name="SAPBEXtitle 7 6 4" xfId="32245"/>
    <cellStyle name="SAPBEXtitle 7 6 5" xfId="32246"/>
    <cellStyle name="SAPBEXtitle 7 6 6" xfId="32247"/>
    <cellStyle name="SAPBEXtitle 7 6 7" xfId="32248"/>
    <cellStyle name="SAPBEXtitle 7 6 8" xfId="32249"/>
    <cellStyle name="SAPBEXtitle 7 7" xfId="32250"/>
    <cellStyle name="SAPBEXtitle 7 7 2" xfId="32251"/>
    <cellStyle name="SAPBEXtitle 7 7 3" xfId="32252"/>
    <cellStyle name="SAPBEXtitle 7 7 4" xfId="32253"/>
    <cellStyle name="SAPBEXtitle 7 7 5" xfId="32254"/>
    <cellStyle name="SAPBEXtitle 7 7 6" xfId="32255"/>
    <cellStyle name="SAPBEXtitle 7 7 7" xfId="32256"/>
    <cellStyle name="SAPBEXtitle 7 7 8" xfId="32257"/>
    <cellStyle name="SAPBEXtitle 7 8" xfId="32258"/>
    <cellStyle name="SAPBEXtitle 7 8 2" xfId="32259"/>
    <cellStyle name="SAPBEXtitle 7 8 3" xfId="32260"/>
    <cellStyle name="SAPBEXtitle 7 8 4" xfId="32261"/>
    <cellStyle name="SAPBEXtitle 7 8 5" xfId="32262"/>
    <cellStyle name="SAPBEXtitle 7 8 6" xfId="32263"/>
    <cellStyle name="SAPBEXtitle 7 8 7" xfId="32264"/>
    <cellStyle name="SAPBEXtitle 7 8 8" xfId="32265"/>
    <cellStyle name="SAPBEXtitle 7 9" xfId="32266"/>
    <cellStyle name="SAPBEXtitle 8" xfId="32267"/>
    <cellStyle name="SAPBEXtitle 8 10" xfId="32268"/>
    <cellStyle name="SAPBEXtitle 8 11" xfId="32269"/>
    <cellStyle name="SAPBEXtitle 8 12" xfId="32270"/>
    <cellStyle name="SAPBEXtitle 8 13" xfId="32271"/>
    <cellStyle name="SAPBEXtitle 8 14" xfId="32272"/>
    <cellStyle name="SAPBEXtitle 8 15" xfId="32273"/>
    <cellStyle name="SAPBEXtitle 8 2" xfId="32274"/>
    <cellStyle name="SAPBEXtitle 8 3" xfId="32275"/>
    <cellStyle name="SAPBEXtitle 8 3 2" xfId="32276"/>
    <cellStyle name="SAPBEXtitle 8 3 3" xfId="32277"/>
    <cellStyle name="SAPBEXtitle 8 3 4" xfId="32278"/>
    <cellStyle name="SAPBEXtitle 8 3 5" xfId="32279"/>
    <cellStyle name="SAPBEXtitle 8 3 6" xfId="32280"/>
    <cellStyle name="SAPBEXtitle 8 3 7" xfId="32281"/>
    <cellStyle name="SAPBEXtitle 8 3 8" xfId="32282"/>
    <cellStyle name="SAPBEXtitle 8 4" xfId="32283"/>
    <cellStyle name="SAPBEXtitle 8 4 2" xfId="32284"/>
    <cellStyle name="SAPBEXtitle 8 4 3" xfId="32285"/>
    <cellStyle name="SAPBEXtitle 8 4 4" xfId="32286"/>
    <cellStyle name="SAPBEXtitle 8 4 5" xfId="32287"/>
    <cellStyle name="SAPBEXtitle 8 4 6" xfId="32288"/>
    <cellStyle name="SAPBEXtitle 8 4 7" xfId="32289"/>
    <cellStyle name="SAPBEXtitle 8 4 8" xfId="32290"/>
    <cellStyle name="SAPBEXtitle 8 5" xfId="32291"/>
    <cellStyle name="SAPBEXtitle 8 5 2" xfId="32292"/>
    <cellStyle name="SAPBEXtitle 8 5 3" xfId="32293"/>
    <cellStyle name="SAPBEXtitle 8 5 4" xfId="32294"/>
    <cellStyle name="SAPBEXtitle 8 5 5" xfId="32295"/>
    <cellStyle name="SAPBEXtitle 8 5 6" xfId="32296"/>
    <cellStyle name="SAPBEXtitle 8 5 7" xfId="32297"/>
    <cellStyle name="SAPBEXtitle 8 5 8" xfId="32298"/>
    <cellStyle name="SAPBEXtitle 8 6" xfId="32299"/>
    <cellStyle name="SAPBEXtitle 8 6 2" xfId="32300"/>
    <cellStyle name="SAPBEXtitle 8 6 3" xfId="32301"/>
    <cellStyle name="SAPBEXtitle 8 6 4" xfId="32302"/>
    <cellStyle name="SAPBEXtitle 8 6 5" xfId="32303"/>
    <cellStyle name="SAPBEXtitle 8 6 6" xfId="32304"/>
    <cellStyle name="SAPBEXtitle 8 6 7" xfId="32305"/>
    <cellStyle name="SAPBEXtitle 8 6 8" xfId="32306"/>
    <cellStyle name="SAPBEXtitle 8 7" xfId="32307"/>
    <cellStyle name="SAPBEXtitle 8 7 2" xfId="32308"/>
    <cellStyle name="SAPBEXtitle 8 7 3" xfId="32309"/>
    <cellStyle name="SAPBEXtitle 8 7 4" xfId="32310"/>
    <cellStyle name="SAPBEXtitle 8 7 5" xfId="32311"/>
    <cellStyle name="SAPBEXtitle 8 7 6" xfId="32312"/>
    <cellStyle name="SAPBEXtitle 8 7 7" xfId="32313"/>
    <cellStyle name="SAPBEXtitle 8 7 8" xfId="32314"/>
    <cellStyle name="SAPBEXtitle 8 8" xfId="32315"/>
    <cellStyle name="SAPBEXtitle 8 8 2" xfId="32316"/>
    <cellStyle name="SAPBEXtitle 8 8 3" xfId="32317"/>
    <cellStyle name="SAPBEXtitle 8 8 4" xfId="32318"/>
    <cellStyle name="SAPBEXtitle 8 8 5" xfId="32319"/>
    <cellStyle name="SAPBEXtitle 8 8 6" xfId="32320"/>
    <cellStyle name="SAPBEXtitle 8 8 7" xfId="32321"/>
    <cellStyle name="SAPBEXtitle 8 8 8" xfId="32322"/>
    <cellStyle name="SAPBEXtitle 8 9" xfId="32323"/>
    <cellStyle name="SAPBEXtitle 9" xfId="32324"/>
    <cellStyle name="SAPBEXtitle 9 10" xfId="32325"/>
    <cellStyle name="SAPBEXtitle 9 11" xfId="32326"/>
    <cellStyle name="SAPBEXtitle 9 12" xfId="32327"/>
    <cellStyle name="SAPBEXtitle 9 13" xfId="32328"/>
    <cellStyle name="SAPBEXtitle 9 14" xfId="32329"/>
    <cellStyle name="SAPBEXtitle 9 15" xfId="32330"/>
    <cellStyle name="SAPBEXtitle 9 2" xfId="32331"/>
    <cellStyle name="SAPBEXtitle 9 3" xfId="32332"/>
    <cellStyle name="SAPBEXtitle 9 3 2" xfId="32333"/>
    <cellStyle name="SAPBEXtitle 9 3 3" xfId="32334"/>
    <cellStyle name="SAPBEXtitle 9 3 4" xfId="32335"/>
    <cellStyle name="SAPBEXtitle 9 3 5" xfId="32336"/>
    <cellStyle name="SAPBEXtitle 9 3 6" xfId="32337"/>
    <cellStyle name="SAPBEXtitle 9 3 7" xfId="32338"/>
    <cellStyle name="SAPBEXtitle 9 3 8" xfId="32339"/>
    <cellStyle name="SAPBEXtitle 9 4" xfId="32340"/>
    <cellStyle name="SAPBEXtitle 9 4 2" xfId="32341"/>
    <cellStyle name="SAPBEXtitle 9 4 3" xfId="32342"/>
    <cellStyle name="SAPBEXtitle 9 4 4" xfId="32343"/>
    <cellStyle name="SAPBEXtitle 9 4 5" xfId="32344"/>
    <cellStyle name="SAPBEXtitle 9 4 6" xfId="32345"/>
    <cellStyle name="SAPBEXtitle 9 4 7" xfId="32346"/>
    <cellStyle name="SAPBEXtitle 9 4 8" xfId="32347"/>
    <cellStyle name="SAPBEXtitle 9 5" xfId="32348"/>
    <cellStyle name="SAPBEXtitle 9 5 2" xfId="32349"/>
    <cellStyle name="SAPBEXtitle 9 5 3" xfId="32350"/>
    <cellStyle name="SAPBEXtitle 9 5 4" xfId="32351"/>
    <cellStyle name="SAPBEXtitle 9 5 5" xfId="32352"/>
    <cellStyle name="SAPBEXtitle 9 5 6" xfId="32353"/>
    <cellStyle name="SAPBEXtitle 9 5 7" xfId="32354"/>
    <cellStyle name="SAPBEXtitle 9 5 8" xfId="32355"/>
    <cellStyle name="SAPBEXtitle 9 6" xfId="32356"/>
    <cellStyle name="SAPBEXtitle 9 6 2" xfId="32357"/>
    <cellStyle name="SAPBEXtitle 9 6 3" xfId="32358"/>
    <cellStyle name="SAPBEXtitle 9 6 4" xfId="32359"/>
    <cellStyle name="SAPBEXtitle 9 6 5" xfId="32360"/>
    <cellStyle name="SAPBEXtitle 9 6 6" xfId="32361"/>
    <cellStyle name="SAPBEXtitle 9 6 7" xfId="32362"/>
    <cellStyle name="SAPBEXtitle 9 6 8" xfId="32363"/>
    <cellStyle name="SAPBEXtitle 9 7" xfId="32364"/>
    <cellStyle name="SAPBEXtitle 9 7 2" xfId="32365"/>
    <cellStyle name="SAPBEXtitle 9 7 3" xfId="32366"/>
    <cellStyle name="SAPBEXtitle 9 7 4" xfId="32367"/>
    <cellStyle name="SAPBEXtitle 9 7 5" xfId="32368"/>
    <cellStyle name="SAPBEXtitle 9 7 6" xfId="32369"/>
    <cellStyle name="SAPBEXtitle 9 7 7" xfId="32370"/>
    <cellStyle name="SAPBEXtitle 9 7 8" xfId="32371"/>
    <cellStyle name="SAPBEXtitle 9 8" xfId="32372"/>
    <cellStyle name="SAPBEXtitle 9 8 2" xfId="32373"/>
    <cellStyle name="SAPBEXtitle 9 8 3" xfId="32374"/>
    <cellStyle name="SAPBEXtitle 9 8 4" xfId="32375"/>
    <cellStyle name="SAPBEXtitle 9 8 5" xfId="32376"/>
    <cellStyle name="SAPBEXtitle 9 8 6" xfId="32377"/>
    <cellStyle name="SAPBEXtitle 9 8 7" xfId="32378"/>
    <cellStyle name="SAPBEXtitle 9 8 8" xfId="32379"/>
    <cellStyle name="SAPBEXtitle 9 9" xfId="32380"/>
    <cellStyle name="SAPBEXundefined" xfId="32381"/>
    <cellStyle name="SAPBEXundefined 2" xfId="32382"/>
    <cellStyle name="SAPBEXundefined 2 2" xfId="32383"/>
    <cellStyle name="SAPBEXundefined 2 3" xfId="32384"/>
    <cellStyle name="SAPBEXundefined 2 3 10" xfId="32385"/>
    <cellStyle name="SAPBEXundefined 2 3 11" xfId="32386"/>
    <cellStyle name="SAPBEXundefined 2 3 12" xfId="32387"/>
    <cellStyle name="SAPBEXundefined 2 3 13" xfId="32388"/>
    <cellStyle name="SAPBEXundefined 2 3 14" xfId="32389"/>
    <cellStyle name="SAPBEXundefined 2 3 15" xfId="32390"/>
    <cellStyle name="SAPBEXundefined 2 3 2" xfId="32391"/>
    <cellStyle name="SAPBEXundefined 2 3 3" xfId="32392"/>
    <cellStyle name="SAPBEXundefined 2 3 3 2" xfId="32393"/>
    <cellStyle name="SAPBEXundefined 2 3 3 3" xfId="32394"/>
    <cellStyle name="SAPBEXundefined 2 3 3 4" xfId="32395"/>
    <cellStyle name="SAPBEXundefined 2 3 3 5" xfId="32396"/>
    <cellStyle name="SAPBEXundefined 2 3 3 6" xfId="32397"/>
    <cellStyle name="SAPBEXundefined 2 3 3 7" xfId="32398"/>
    <cellStyle name="SAPBEXundefined 2 3 3 8" xfId="32399"/>
    <cellStyle name="SAPBEXundefined 2 3 4" xfId="32400"/>
    <cellStyle name="SAPBEXundefined 2 3 4 2" xfId="32401"/>
    <cellStyle name="SAPBEXundefined 2 3 4 3" xfId="32402"/>
    <cellStyle name="SAPBEXundefined 2 3 4 4" xfId="32403"/>
    <cellStyle name="SAPBEXundefined 2 3 4 5" xfId="32404"/>
    <cellStyle name="SAPBEXundefined 2 3 4 6" xfId="32405"/>
    <cellStyle name="SAPBEXundefined 2 3 4 7" xfId="32406"/>
    <cellStyle name="SAPBEXundefined 2 3 4 8" xfId="32407"/>
    <cellStyle name="SAPBEXundefined 2 3 5" xfId="32408"/>
    <cellStyle name="SAPBEXundefined 2 3 5 2" xfId="32409"/>
    <cellStyle name="SAPBEXundefined 2 3 5 3" xfId="32410"/>
    <cellStyle name="SAPBEXundefined 2 3 5 4" xfId="32411"/>
    <cellStyle name="SAPBEXundefined 2 3 5 5" xfId="32412"/>
    <cellStyle name="SAPBEXundefined 2 3 5 6" xfId="32413"/>
    <cellStyle name="SAPBEXundefined 2 3 5 7" xfId="32414"/>
    <cellStyle name="SAPBEXundefined 2 3 5 8" xfId="32415"/>
    <cellStyle name="SAPBEXundefined 2 3 6" xfId="32416"/>
    <cellStyle name="SAPBEXundefined 2 3 6 2" xfId="32417"/>
    <cellStyle name="SAPBEXundefined 2 3 6 3" xfId="32418"/>
    <cellStyle name="SAPBEXundefined 2 3 6 4" xfId="32419"/>
    <cellStyle name="SAPBEXundefined 2 3 6 5" xfId="32420"/>
    <cellStyle name="SAPBEXundefined 2 3 6 6" xfId="32421"/>
    <cellStyle name="SAPBEXundefined 2 3 6 7" xfId="32422"/>
    <cellStyle name="SAPBEXundefined 2 3 6 8" xfId="32423"/>
    <cellStyle name="SAPBEXundefined 2 3 7" xfId="32424"/>
    <cellStyle name="SAPBEXundefined 2 3 7 2" xfId="32425"/>
    <cellStyle name="SAPBEXundefined 2 3 7 3" xfId="32426"/>
    <cellStyle name="SAPBEXundefined 2 3 7 4" xfId="32427"/>
    <cellStyle name="SAPBEXundefined 2 3 7 5" xfId="32428"/>
    <cellStyle name="SAPBEXundefined 2 3 7 6" xfId="32429"/>
    <cellStyle name="SAPBEXundefined 2 3 7 7" xfId="32430"/>
    <cellStyle name="SAPBEXundefined 2 3 7 8" xfId="32431"/>
    <cellStyle name="SAPBEXundefined 2 3 8" xfId="32432"/>
    <cellStyle name="SAPBEXundefined 2 3 8 2" xfId="32433"/>
    <cellStyle name="SAPBEXundefined 2 3 8 3" xfId="32434"/>
    <cellStyle name="SAPBEXundefined 2 3 8 4" xfId="32435"/>
    <cellStyle name="SAPBEXundefined 2 3 8 5" xfId="32436"/>
    <cellStyle name="SAPBEXundefined 2 3 8 6" xfId="32437"/>
    <cellStyle name="SAPBEXundefined 2 3 8 7" xfId="32438"/>
    <cellStyle name="SAPBEXundefined 2 3 8 8" xfId="32439"/>
    <cellStyle name="SAPBEXundefined 2 3 9" xfId="32440"/>
    <cellStyle name="SAPBEXundefined 2 4" xfId="32441"/>
    <cellStyle name="SAPBEXundefined 2 4 10" xfId="32442"/>
    <cellStyle name="SAPBEXundefined 2 4 11" xfId="32443"/>
    <cellStyle name="SAPBEXundefined 2 4 12" xfId="32444"/>
    <cellStyle name="SAPBEXundefined 2 4 13" xfId="32445"/>
    <cellStyle name="SAPBEXundefined 2 4 14" xfId="32446"/>
    <cellStyle name="SAPBEXundefined 2 4 15" xfId="32447"/>
    <cellStyle name="SAPBEXundefined 2 4 2" xfId="32448"/>
    <cellStyle name="SAPBEXundefined 2 4 3" xfId="32449"/>
    <cellStyle name="SAPBEXundefined 2 4 3 2" xfId="32450"/>
    <cellStyle name="SAPBEXundefined 2 4 3 3" xfId="32451"/>
    <cellStyle name="SAPBEXundefined 2 4 3 4" xfId="32452"/>
    <cellStyle name="SAPBEXundefined 2 4 3 5" xfId="32453"/>
    <cellStyle name="SAPBEXundefined 2 4 3 6" xfId="32454"/>
    <cellStyle name="SAPBEXundefined 2 4 3 7" xfId="32455"/>
    <cellStyle name="SAPBEXundefined 2 4 3 8" xfId="32456"/>
    <cellStyle name="SAPBEXundefined 2 4 4" xfId="32457"/>
    <cellStyle name="SAPBEXundefined 2 4 4 2" xfId="32458"/>
    <cellStyle name="SAPBEXundefined 2 4 4 3" xfId="32459"/>
    <cellStyle name="SAPBEXundefined 2 4 4 4" xfId="32460"/>
    <cellStyle name="SAPBEXundefined 2 4 4 5" xfId="32461"/>
    <cellStyle name="SAPBEXundefined 2 4 4 6" xfId="32462"/>
    <cellStyle name="SAPBEXundefined 2 4 4 7" xfId="32463"/>
    <cellStyle name="SAPBEXundefined 2 4 4 8" xfId="32464"/>
    <cellStyle name="SAPBEXundefined 2 4 5" xfId="32465"/>
    <cellStyle name="SAPBEXundefined 2 4 5 2" xfId="32466"/>
    <cellStyle name="SAPBEXundefined 2 4 5 3" xfId="32467"/>
    <cellStyle name="SAPBEXundefined 2 4 5 4" xfId="32468"/>
    <cellStyle name="SAPBEXundefined 2 4 5 5" xfId="32469"/>
    <cellStyle name="SAPBEXundefined 2 4 5 6" xfId="32470"/>
    <cellStyle name="SAPBEXundefined 2 4 5 7" xfId="32471"/>
    <cellStyle name="SAPBEXundefined 2 4 5 8" xfId="32472"/>
    <cellStyle name="SAPBEXundefined 2 4 6" xfId="32473"/>
    <cellStyle name="SAPBEXundefined 2 4 6 2" xfId="32474"/>
    <cellStyle name="SAPBEXundefined 2 4 6 3" xfId="32475"/>
    <cellStyle name="SAPBEXundefined 2 4 6 4" xfId="32476"/>
    <cellStyle name="SAPBEXundefined 2 4 6 5" xfId="32477"/>
    <cellStyle name="SAPBEXundefined 2 4 6 6" xfId="32478"/>
    <cellStyle name="SAPBEXundefined 2 4 6 7" xfId="32479"/>
    <cellStyle name="SAPBEXundefined 2 4 6 8" xfId="32480"/>
    <cellStyle name="SAPBEXundefined 2 4 7" xfId="32481"/>
    <cellStyle name="SAPBEXundefined 2 4 7 2" xfId="32482"/>
    <cellStyle name="SAPBEXundefined 2 4 7 3" xfId="32483"/>
    <cellStyle name="SAPBEXundefined 2 4 7 4" xfId="32484"/>
    <cellStyle name="SAPBEXundefined 2 4 7 5" xfId="32485"/>
    <cellStyle name="SAPBEXundefined 2 4 7 6" xfId="32486"/>
    <cellStyle name="SAPBEXundefined 2 4 7 7" xfId="32487"/>
    <cellStyle name="SAPBEXundefined 2 4 7 8" xfId="32488"/>
    <cellStyle name="SAPBEXundefined 2 4 8" xfId="32489"/>
    <cellStyle name="SAPBEXundefined 2 4 8 2" xfId="32490"/>
    <cellStyle name="SAPBEXundefined 2 4 8 3" xfId="32491"/>
    <cellStyle name="SAPBEXundefined 2 4 8 4" xfId="32492"/>
    <cellStyle name="SAPBEXundefined 2 4 8 5" xfId="32493"/>
    <cellStyle name="SAPBEXundefined 2 4 8 6" xfId="32494"/>
    <cellStyle name="SAPBEXundefined 2 4 8 7" xfId="32495"/>
    <cellStyle name="SAPBEXundefined 2 4 8 8" xfId="32496"/>
    <cellStyle name="SAPBEXundefined 2 4 9" xfId="32497"/>
    <cellStyle name="SAPBEXundefined 2 5" xfId="32498"/>
    <cellStyle name="SAPBEXundefined 2 5 10" xfId="32499"/>
    <cellStyle name="SAPBEXundefined 2 5 11" xfId="32500"/>
    <cellStyle name="SAPBEXundefined 2 5 12" xfId="32501"/>
    <cellStyle name="SAPBEXundefined 2 5 13" xfId="32502"/>
    <cellStyle name="SAPBEXundefined 2 5 14" xfId="32503"/>
    <cellStyle name="SAPBEXundefined 2 5 15" xfId="32504"/>
    <cellStyle name="SAPBEXundefined 2 5 2" xfId="32505"/>
    <cellStyle name="SAPBEXundefined 2 5 3" xfId="32506"/>
    <cellStyle name="SAPBEXundefined 2 5 3 2" xfId="32507"/>
    <cellStyle name="SAPBEXundefined 2 5 3 3" xfId="32508"/>
    <cellStyle name="SAPBEXundefined 2 5 3 4" xfId="32509"/>
    <cellStyle name="SAPBEXundefined 2 5 3 5" xfId="32510"/>
    <cellStyle name="SAPBEXundefined 2 5 3 6" xfId="32511"/>
    <cellStyle name="SAPBEXundefined 2 5 3 7" xfId="32512"/>
    <cellStyle name="SAPBEXundefined 2 5 3 8" xfId="32513"/>
    <cellStyle name="SAPBEXundefined 2 5 4" xfId="32514"/>
    <cellStyle name="SAPBEXundefined 2 5 4 2" xfId="32515"/>
    <cellStyle name="SAPBEXundefined 2 5 4 3" xfId="32516"/>
    <cellStyle name="SAPBEXundefined 2 5 4 4" xfId="32517"/>
    <cellStyle name="SAPBEXundefined 2 5 4 5" xfId="32518"/>
    <cellStyle name="SAPBEXundefined 2 5 4 6" xfId="32519"/>
    <cellStyle name="SAPBEXundefined 2 5 4 7" xfId="32520"/>
    <cellStyle name="SAPBEXundefined 2 5 4 8" xfId="32521"/>
    <cellStyle name="SAPBEXundefined 2 5 5" xfId="32522"/>
    <cellStyle name="SAPBEXundefined 2 5 5 2" xfId="32523"/>
    <cellStyle name="SAPBEXundefined 2 5 5 3" xfId="32524"/>
    <cellStyle name="SAPBEXundefined 2 5 5 4" xfId="32525"/>
    <cellStyle name="SAPBEXundefined 2 5 5 5" xfId="32526"/>
    <cellStyle name="SAPBEXundefined 2 5 5 6" xfId="32527"/>
    <cellStyle name="SAPBEXundefined 2 5 5 7" xfId="32528"/>
    <cellStyle name="SAPBEXundefined 2 5 5 8" xfId="32529"/>
    <cellStyle name="SAPBEXundefined 2 5 6" xfId="32530"/>
    <cellStyle name="SAPBEXundefined 2 5 6 2" xfId="32531"/>
    <cellStyle name="SAPBEXundefined 2 5 6 3" xfId="32532"/>
    <cellStyle name="SAPBEXundefined 2 5 6 4" xfId="32533"/>
    <cellStyle name="SAPBEXundefined 2 5 6 5" xfId="32534"/>
    <cellStyle name="SAPBEXundefined 2 5 6 6" xfId="32535"/>
    <cellStyle name="SAPBEXundefined 2 5 6 7" xfId="32536"/>
    <cellStyle name="SAPBEXundefined 2 5 6 8" xfId="32537"/>
    <cellStyle name="SAPBEXundefined 2 5 7" xfId="32538"/>
    <cellStyle name="SAPBEXundefined 2 5 7 2" xfId="32539"/>
    <cellStyle name="SAPBEXundefined 2 5 7 3" xfId="32540"/>
    <cellStyle name="SAPBEXundefined 2 5 7 4" xfId="32541"/>
    <cellStyle name="SAPBEXundefined 2 5 7 5" xfId="32542"/>
    <cellStyle name="SAPBEXundefined 2 5 7 6" xfId="32543"/>
    <cellStyle name="SAPBEXundefined 2 5 7 7" xfId="32544"/>
    <cellStyle name="SAPBEXundefined 2 5 7 8" xfId="32545"/>
    <cellStyle name="SAPBEXundefined 2 5 8" xfId="32546"/>
    <cellStyle name="SAPBEXundefined 2 5 8 2" xfId="32547"/>
    <cellStyle name="SAPBEXundefined 2 5 8 3" xfId="32548"/>
    <cellStyle name="SAPBEXundefined 2 5 8 4" xfId="32549"/>
    <cellStyle name="SAPBEXundefined 2 5 8 5" xfId="32550"/>
    <cellStyle name="SAPBEXundefined 2 5 8 6" xfId="32551"/>
    <cellStyle name="SAPBEXundefined 2 5 8 7" xfId="32552"/>
    <cellStyle name="SAPBEXundefined 2 5 8 8" xfId="32553"/>
    <cellStyle name="SAPBEXundefined 2 5 9" xfId="32554"/>
    <cellStyle name="SAPBEXundefined 2 6" xfId="32555"/>
    <cellStyle name="SAPBEXundefined 2 6 10" xfId="32556"/>
    <cellStyle name="SAPBEXundefined 2 6 11" xfId="32557"/>
    <cellStyle name="SAPBEXundefined 2 6 12" xfId="32558"/>
    <cellStyle name="SAPBEXundefined 2 6 13" xfId="32559"/>
    <cellStyle name="SAPBEXundefined 2 6 14" xfId="32560"/>
    <cellStyle name="SAPBEXundefined 2 6 15" xfId="32561"/>
    <cellStyle name="SAPBEXundefined 2 6 2" xfId="32562"/>
    <cellStyle name="SAPBEXundefined 2 6 3" xfId="32563"/>
    <cellStyle name="SAPBEXundefined 2 6 3 2" xfId="32564"/>
    <cellStyle name="SAPBEXundefined 2 6 3 3" xfId="32565"/>
    <cellStyle name="SAPBEXundefined 2 6 3 4" xfId="32566"/>
    <cellStyle name="SAPBEXundefined 2 6 3 5" xfId="32567"/>
    <cellStyle name="SAPBEXundefined 2 6 3 6" xfId="32568"/>
    <cellStyle name="SAPBEXundefined 2 6 3 7" xfId="32569"/>
    <cellStyle name="SAPBEXundefined 2 6 3 8" xfId="32570"/>
    <cellStyle name="SAPBEXundefined 2 6 4" xfId="32571"/>
    <cellStyle name="SAPBEXundefined 2 6 4 2" xfId="32572"/>
    <cellStyle name="SAPBEXundefined 2 6 4 3" xfId="32573"/>
    <cellStyle name="SAPBEXundefined 2 6 4 4" xfId="32574"/>
    <cellStyle name="SAPBEXundefined 2 6 4 5" xfId="32575"/>
    <cellStyle name="SAPBEXundefined 2 6 4 6" xfId="32576"/>
    <cellStyle name="SAPBEXundefined 2 6 4 7" xfId="32577"/>
    <cellStyle name="SAPBEXundefined 2 6 4 8" xfId="32578"/>
    <cellStyle name="SAPBEXundefined 2 6 5" xfId="32579"/>
    <cellStyle name="SAPBEXundefined 2 6 5 2" xfId="32580"/>
    <cellStyle name="SAPBEXundefined 2 6 5 3" xfId="32581"/>
    <cellStyle name="SAPBEXundefined 2 6 5 4" xfId="32582"/>
    <cellStyle name="SAPBEXundefined 2 6 5 5" xfId="32583"/>
    <cellStyle name="SAPBEXundefined 2 6 5 6" xfId="32584"/>
    <cellStyle name="SAPBEXundefined 2 6 5 7" xfId="32585"/>
    <cellStyle name="SAPBEXundefined 2 6 5 8" xfId="32586"/>
    <cellStyle name="SAPBEXundefined 2 6 6" xfId="32587"/>
    <cellStyle name="SAPBEXundefined 2 6 6 2" xfId="32588"/>
    <cellStyle name="SAPBEXundefined 2 6 6 3" xfId="32589"/>
    <cellStyle name="SAPBEXundefined 2 6 6 4" xfId="32590"/>
    <cellStyle name="SAPBEXundefined 2 6 6 5" xfId="32591"/>
    <cellStyle name="SAPBEXundefined 2 6 6 6" xfId="32592"/>
    <cellStyle name="SAPBEXundefined 2 6 6 7" xfId="32593"/>
    <cellStyle name="SAPBEXundefined 2 6 6 8" xfId="32594"/>
    <cellStyle name="SAPBEXundefined 2 6 7" xfId="32595"/>
    <cellStyle name="SAPBEXundefined 2 6 7 2" xfId="32596"/>
    <cellStyle name="SAPBEXundefined 2 6 7 3" xfId="32597"/>
    <cellStyle name="SAPBEXundefined 2 6 7 4" xfId="32598"/>
    <cellStyle name="SAPBEXundefined 2 6 7 5" xfId="32599"/>
    <cellStyle name="SAPBEXundefined 2 6 7 6" xfId="32600"/>
    <cellStyle name="SAPBEXundefined 2 6 7 7" xfId="32601"/>
    <cellStyle name="SAPBEXundefined 2 6 7 8" xfId="32602"/>
    <cellStyle name="SAPBEXundefined 2 6 8" xfId="32603"/>
    <cellStyle name="SAPBEXundefined 2 6 8 2" xfId="32604"/>
    <cellStyle name="SAPBEXundefined 2 6 8 3" xfId="32605"/>
    <cellStyle name="SAPBEXundefined 2 6 8 4" xfId="32606"/>
    <cellStyle name="SAPBEXundefined 2 6 8 5" xfId="32607"/>
    <cellStyle name="SAPBEXundefined 2 6 8 6" xfId="32608"/>
    <cellStyle name="SAPBEXundefined 2 6 8 7" xfId="32609"/>
    <cellStyle name="SAPBEXundefined 2 6 8 8" xfId="32610"/>
    <cellStyle name="SAPBEXundefined 2 6 9" xfId="32611"/>
    <cellStyle name="SAPBEXundefined 2 7" xfId="32612"/>
    <cellStyle name="SAPBEXundefined 2 7 10" xfId="32613"/>
    <cellStyle name="SAPBEXundefined 2 7 11" xfId="32614"/>
    <cellStyle name="SAPBEXundefined 2 7 12" xfId="32615"/>
    <cellStyle name="SAPBEXundefined 2 7 13" xfId="32616"/>
    <cellStyle name="SAPBEXundefined 2 7 14" xfId="32617"/>
    <cellStyle name="SAPBEXundefined 2 7 15" xfId="32618"/>
    <cellStyle name="SAPBEXundefined 2 7 2" xfId="32619"/>
    <cellStyle name="SAPBEXundefined 2 7 3" xfId="32620"/>
    <cellStyle name="SAPBEXundefined 2 7 3 2" xfId="32621"/>
    <cellStyle name="SAPBEXundefined 2 7 3 3" xfId="32622"/>
    <cellStyle name="SAPBEXundefined 2 7 3 4" xfId="32623"/>
    <cellStyle name="SAPBEXundefined 2 7 3 5" xfId="32624"/>
    <cellStyle name="SAPBEXundefined 2 7 3 6" xfId="32625"/>
    <cellStyle name="SAPBEXundefined 2 7 3 7" xfId="32626"/>
    <cellStyle name="SAPBEXundefined 2 7 3 8" xfId="32627"/>
    <cellStyle name="SAPBEXundefined 2 7 4" xfId="32628"/>
    <cellStyle name="SAPBEXundefined 2 7 4 2" xfId="32629"/>
    <cellStyle name="SAPBEXundefined 2 7 4 3" xfId="32630"/>
    <cellStyle name="SAPBEXundefined 2 7 4 4" xfId="32631"/>
    <cellStyle name="SAPBEXundefined 2 7 4 5" xfId="32632"/>
    <cellStyle name="SAPBEXundefined 2 7 4 6" xfId="32633"/>
    <cellStyle name="SAPBEXundefined 2 7 4 7" xfId="32634"/>
    <cellStyle name="SAPBEXundefined 2 7 4 8" xfId="32635"/>
    <cellStyle name="SAPBEXundefined 2 7 5" xfId="32636"/>
    <cellStyle name="SAPBEXundefined 2 7 5 2" xfId="32637"/>
    <cellStyle name="SAPBEXundefined 2 7 5 3" xfId="32638"/>
    <cellStyle name="SAPBEXundefined 2 7 5 4" xfId="32639"/>
    <cellStyle name="SAPBEXundefined 2 7 5 5" xfId="32640"/>
    <cellStyle name="SAPBEXundefined 2 7 5 6" xfId="32641"/>
    <cellStyle name="SAPBEXundefined 2 7 5 7" xfId="32642"/>
    <cellStyle name="SAPBEXundefined 2 7 5 8" xfId="32643"/>
    <cellStyle name="SAPBEXundefined 2 7 6" xfId="32644"/>
    <cellStyle name="SAPBEXundefined 2 7 6 2" xfId="32645"/>
    <cellStyle name="SAPBEXundefined 2 7 6 3" xfId="32646"/>
    <cellStyle name="SAPBEXundefined 2 7 6 4" xfId="32647"/>
    <cellStyle name="SAPBEXundefined 2 7 6 5" xfId="32648"/>
    <cellStyle name="SAPBEXundefined 2 7 6 6" xfId="32649"/>
    <cellStyle name="SAPBEXundefined 2 7 6 7" xfId="32650"/>
    <cellStyle name="SAPBEXundefined 2 7 6 8" xfId="32651"/>
    <cellStyle name="SAPBEXundefined 2 7 7" xfId="32652"/>
    <cellStyle name="SAPBEXundefined 2 7 7 2" xfId="32653"/>
    <cellStyle name="SAPBEXundefined 2 7 7 3" xfId="32654"/>
    <cellStyle name="SAPBEXundefined 2 7 7 4" xfId="32655"/>
    <cellStyle name="SAPBEXundefined 2 7 7 5" xfId="32656"/>
    <cellStyle name="SAPBEXundefined 2 7 7 6" xfId="32657"/>
    <cellStyle name="SAPBEXundefined 2 7 7 7" xfId="32658"/>
    <cellStyle name="SAPBEXundefined 2 7 7 8" xfId="32659"/>
    <cellStyle name="SAPBEXundefined 2 7 8" xfId="32660"/>
    <cellStyle name="SAPBEXundefined 2 7 8 2" xfId="32661"/>
    <cellStyle name="SAPBEXundefined 2 7 8 3" xfId="32662"/>
    <cellStyle name="SAPBEXundefined 2 7 8 4" xfId="32663"/>
    <cellStyle name="SAPBEXundefined 2 7 8 5" xfId="32664"/>
    <cellStyle name="SAPBEXundefined 2 7 8 6" xfId="32665"/>
    <cellStyle name="SAPBEXundefined 2 7 8 7" xfId="32666"/>
    <cellStyle name="SAPBEXundefined 2 7 8 8" xfId="32667"/>
    <cellStyle name="SAPBEXundefined 2 7 9" xfId="32668"/>
    <cellStyle name="SAPBEXundefined 2 8" xfId="32669"/>
    <cellStyle name="SAPBEXundefined 2 8 10" xfId="32670"/>
    <cellStyle name="SAPBEXundefined 2 8 11" xfId="32671"/>
    <cellStyle name="SAPBEXundefined 2 8 12" xfId="32672"/>
    <cellStyle name="SAPBEXundefined 2 8 13" xfId="32673"/>
    <cellStyle name="SAPBEXundefined 2 8 14" xfId="32674"/>
    <cellStyle name="SAPBEXundefined 2 8 15" xfId="32675"/>
    <cellStyle name="SAPBEXundefined 2 8 2" xfId="32676"/>
    <cellStyle name="SAPBEXundefined 2 8 3" xfId="32677"/>
    <cellStyle name="SAPBEXundefined 2 8 3 2" xfId="32678"/>
    <cellStyle name="SAPBEXundefined 2 8 3 3" xfId="32679"/>
    <cellStyle name="SAPBEXundefined 2 8 3 4" xfId="32680"/>
    <cellStyle name="SAPBEXundefined 2 8 3 5" xfId="32681"/>
    <cellStyle name="SAPBEXundefined 2 8 3 6" xfId="32682"/>
    <cellStyle name="SAPBEXundefined 2 8 3 7" xfId="32683"/>
    <cellStyle name="SAPBEXundefined 2 8 3 8" xfId="32684"/>
    <cellStyle name="SAPBEXundefined 2 8 4" xfId="32685"/>
    <cellStyle name="SAPBEXundefined 2 8 4 2" xfId="32686"/>
    <cellStyle name="SAPBEXundefined 2 8 4 3" xfId="32687"/>
    <cellStyle name="SAPBEXundefined 2 8 4 4" xfId="32688"/>
    <cellStyle name="SAPBEXundefined 2 8 4 5" xfId="32689"/>
    <cellStyle name="SAPBEXundefined 2 8 4 6" xfId="32690"/>
    <cellStyle name="SAPBEXundefined 2 8 4 7" xfId="32691"/>
    <cellStyle name="SAPBEXundefined 2 8 4 8" xfId="32692"/>
    <cellStyle name="SAPBEXundefined 2 8 5" xfId="32693"/>
    <cellStyle name="SAPBEXundefined 2 8 5 2" xfId="32694"/>
    <cellStyle name="SAPBEXundefined 2 8 5 3" xfId="32695"/>
    <cellStyle name="SAPBEXundefined 2 8 5 4" xfId="32696"/>
    <cellStyle name="SAPBEXundefined 2 8 5 5" xfId="32697"/>
    <cellStyle name="SAPBEXundefined 2 8 5 6" xfId="32698"/>
    <cellStyle name="SAPBEXundefined 2 8 5 7" xfId="32699"/>
    <cellStyle name="SAPBEXundefined 2 8 5 8" xfId="32700"/>
    <cellStyle name="SAPBEXundefined 2 8 6" xfId="32701"/>
    <cellStyle name="SAPBEXundefined 2 8 6 2" xfId="32702"/>
    <cellStyle name="SAPBEXundefined 2 8 6 3" xfId="32703"/>
    <cellStyle name="SAPBEXundefined 2 8 6 4" xfId="32704"/>
    <cellStyle name="SAPBEXundefined 2 8 6 5" xfId="32705"/>
    <cellStyle name="SAPBEXundefined 2 8 6 6" xfId="32706"/>
    <cellStyle name="SAPBEXundefined 2 8 6 7" xfId="32707"/>
    <cellStyle name="SAPBEXundefined 2 8 6 8" xfId="32708"/>
    <cellStyle name="SAPBEXundefined 2 8 7" xfId="32709"/>
    <cellStyle name="SAPBEXundefined 2 8 7 2" xfId="32710"/>
    <cellStyle name="SAPBEXundefined 2 8 7 3" xfId="32711"/>
    <cellStyle name="SAPBEXundefined 2 8 7 4" xfId="32712"/>
    <cellStyle name="SAPBEXundefined 2 8 7 5" xfId="32713"/>
    <cellStyle name="SAPBEXundefined 2 8 7 6" xfId="32714"/>
    <cellStyle name="SAPBEXundefined 2 8 7 7" xfId="32715"/>
    <cellStyle name="SAPBEXundefined 2 8 7 8" xfId="32716"/>
    <cellStyle name="SAPBEXundefined 2 8 8" xfId="32717"/>
    <cellStyle name="SAPBEXundefined 2 8 8 2" xfId="32718"/>
    <cellStyle name="SAPBEXundefined 2 8 8 3" xfId="32719"/>
    <cellStyle name="SAPBEXundefined 2 8 8 4" xfId="32720"/>
    <cellStyle name="SAPBEXundefined 2 8 8 5" xfId="32721"/>
    <cellStyle name="SAPBEXundefined 2 8 8 6" xfId="32722"/>
    <cellStyle name="SAPBEXundefined 2 8 8 7" xfId="32723"/>
    <cellStyle name="SAPBEXundefined 2 8 8 8" xfId="32724"/>
    <cellStyle name="SAPBEXundefined 2 8 9" xfId="32725"/>
    <cellStyle name="SAPBEXundefined 3" xfId="32726"/>
    <cellStyle name="SAPBEXundefined 4" xfId="32727"/>
    <cellStyle name="SAPBEXundefined 4 10" xfId="32728"/>
    <cellStyle name="SAPBEXundefined 4 11" xfId="32729"/>
    <cellStyle name="SAPBEXundefined 4 12" xfId="32730"/>
    <cellStyle name="SAPBEXundefined 4 13" xfId="32731"/>
    <cellStyle name="SAPBEXundefined 4 14" xfId="32732"/>
    <cellStyle name="SAPBEXundefined 4 15" xfId="32733"/>
    <cellStyle name="SAPBEXundefined 4 2" xfId="32734"/>
    <cellStyle name="SAPBEXundefined 4 3" xfId="32735"/>
    <cellStyle name="SAPBEXundefined 4 3 2" xfId="32736"/>
    <cellStyle name="SAPBEXundefined 4 3 3" xfId="32737"/>
    <cellStyle name="SAPBEXundefined 4 3 4" xfId="32738"/>
    <cellStyle name="SAPBEXundefined 4 3 5" xfId="32739"/>
    <cellStyle name="SAPBEXundefined 4 3 6" xfId="32740"/>
    <cellStyle name="SAPBEXundefined 4 3 7" xfId="32741"/>
    <cellStyle name="SAPBEXundefined 4 3 8" xfId="32742"/>
    <cellStyle name="SAPBEXundefined 4 4" xfId="32743"/>
    <cellStyle name="SAPBEXundefined 4 4 2" xfId="32744"/>
    <cellStyle name="SAPBEXundefined 4 4 3" xfId="32745"/>
    <cellStyle name="SAPBEXundefined 4 4 4" xfId="32746"/>
    <cellStyle name="SAPBEXundefined 4 4 5" xfId="32747"/>
    <cellStyle name="SAPBEXundefined 4 4 6" xfId="32748"/>
    <cellStyle name="SAPBEXundefined 4 4 7" xfId="32749"/>
    <cellStyle name="SAPBEXundefined 4 4 8" xfId="32750"/>
    <cellStyle name="SAPBEXundefined 4 5" xfId="32751"/>
    <cellStyle name="SAPBEXundefined 4 5 2" xfId="32752"/>
    <cellStyle name="SAPBEXundefined 4 5 3" xfId="32753"/>
    <cellStyle name="SAPBEXundefined 4 5 4" xfId="32754"/>
    <cellStyle name="SAPBEXundefined 4 5 5" xfId="32755"/>
    <cellStyle name="SAPBEXundefined 4 5 6" xfId="32756"/>
    <cellStyle name="SAPBEXundefined 4 5 7" xfId="32757"/>
    <cellStyle name="SAPBEXundefined 4 5 8" xfId="32758"/>
    <cellStyle name="SAPBEXundefined 4 6" xfId="32759"/>
    <cellStyle name="SAPBEXundefined 4 6 2" xfId="32760"/>
    <cellStyle name="SAPBEXundefined 4 6 3" xfId="32761"/>
    <cellStyle name="SAPBEXundefined 4 6 4" xfId="32762"/>
    <cellStyle name="SAPBEXundefined 4 6 5" xfId="32763"/>
    <cellStyle name="SAPBEXundefined 4 6 6" xfId="32764"/>
    <cellStyle name="SAPBEXundefined 4 6 7" xfId="32765"/>
    <cellStyle name="SAPBEXundefined 4 6 8" xfId="32766"/>
    <cellStyle name="SAPBEXundefined 4 7" xfId="32767"/>
    <cellStyle name="SAPBEXundefined 4 7 2" xfId="32768"/>
    <cellStyle name="SAPBEXundefined 4 7 3" xfId="32769"/>
    <cellStyle name="SAPBEXundefined 4 7 4" xfId="32770"/>
    <cellStyle name="SAPBEXundefined 4 7 5" xfId="32771"/>
    <cellStyle name="SAPBEXundefined 4 7 6" xfId="32772"/>
    <cellStyle name="SAPBEXundefined 4 7 7" xfId="32773"/>
    <cellStyle name="SAPBEXundefined 4 7 8" xfId="32774"/>
    <cellStyle name="SAPBEXundefined 4 8" xfId="32775"/>
    <cellStyle name="SAPBEXundefined 4 8 2" xfId="32776"/>
    <cellStyle name="SAPBEXundefined 4 8 3" xfId="32777"/>
    <cellStyle name="SAPBEXundefined 4 8 4" xfId="32778"/>
    <cellStyle name="SAPBEXundefined 4 8 5" xfId="32779"/>
    <cellStyle name="SAPBEXundefined 4 8 6" xfId="32780"/>
    <cellStyle name="SAPBEXundefined 4 8 7" xfId="32781"/>
    <cellStyle name="SAPBEXundefined 4 8 8" xfId="32782"/>
    <cellStyle name="SAPBEXundefined 4 9" xfId="32783"/>
    <cellStyle name="SAPBEXundefined 5" xfId="32784"/>
    <cellStyle name="SAPBEXundefined 5 10" xfId="32785"/>
    <cellStyle name="SAPBEXundefined 5 11" xfId="32786"/>
    <cellStyle name="SAPBEXundefined 5 12" xfId="32787"/>
    <cellStyle name="SAPBEXundefined 5 13" xfId="32788"/>
    <cellStyle name="SAPBEXundefined 5 14" xfId="32789"/>
    <cellStyle name="SAPBEXundefined 5 15" xfId="32790"/>
    <cellStyle name="SAPBEXundefined 5 2" xfId="32791"/>
    <cellStyle name="SAPBEXundefined 5 3" xfId="32792"/>
    <cellStyle name="SAPBEXundefined 5 3 2" xfId="32793"/>
    <cellStyle name="SAPBEXundefined 5 3 3" xfId="32794"/>
    <cellStyle name="SAPBEXundefined 5 3 4" xfId="32795"/>
    <cellStyle name="SAPBEXundefined 5 3 5" xfId="32796"/>
    <cellStyle name="SAPBEXundefined 5 3 6" xfId="32797"/>
    <cellStyle name="SAPBEXundefined 5 3 7" xfId="32798"/>
    <cellStyle name="SAPBEXundefined 5 3 8" xfId="32799"/>
    <cellStyle name="SAPBEXundefined 5 4" xfId="32800"/>
    <cellStyle name="SAPBEXundefined 5 4 2" xfId="32801"/>
    <cellStyle name="SAPBEXundefined 5 4 3" xfId="32802"/>
    <cellStyle name="SAPBEXundefined 5 4 4" xfId="32803"/>
    <cellStyle name="SAPBEXundefined 5 4 5" xfId="32804"/>
    <cellStyle name="SAPBEXundefined 5 4 6" xfId="32805"/>
    <cellStyle name="SAPBEXundefined 5 4 7" xfId="32806"/>
    <cellStyle name="SAPBEXundefined 5 4 8" xfId="32807"/>
    <cellStyle name="SAPBEXundefined 5 5" xfId="32808"/>
    <cellStyle name="SAPBEXundefined 5 5 2" xfId="32809"/>
    <cellStyle name="SAPBEXundefined 5 5 3" xfId="32810"/>
    <cellStyle name="SAPBEXundefined 5 5 4" xfId="32811"/>
    <cellStyle name="SAPBEXundefined 5 5 5" xfId="32812"/>
    <cellStyle name="SAPBEXundefined 5 5 6" xfId="32813"/>
    <cellStyle name="SAPBEXundefined 5 5 7" xfId="32814"/>
    <cellStyle name="SAPBEXundefined 5 5 8" xfId="32815"/>
    <cellStyle name="SAPBEXundefined 5 6" xfId="32816"/>
    <cellStyle name="SAPBEXundefined 5 6 2" xfId="32817"/>
    <cellStyle name="SAPBEXundefined 5 6 3" xfId="32818"/>
    <cellStyle name="SAPBEXundefined 5 6 4" xfId="32819"/>
    <cellStyle name="SAPBEXundefined 5 6 5" xfId="32820"/>
    <cellStyle name="SAPBEXundefined 5 6 6" xfId="32821"/>
    <cellStyle name="SAPBEXundefined 5 6 7" xfId="32822"/>
    <cellStyle name="SAPBEXundefined 5 6 8" xfId="32823"/>
    <cellStyle name="SAPBEXundefined 5 7" xfId="32824"/>
    <cellStyle name="SAPBEXundefined 5 7 2" xfId="32825"/>
    <cellStyle name="SAPBEXundefined 5 7 3" xfId="32826"/>
    <cellStyle name="SAPBEXundefined 5 7 4" xfId="32827"/>
    <cellStyle name="SAPBEXundefined 5 7 5" xfId="32828"/>
    <cellStyle name="SAPBEXundefined 5 7 6" xfId="32829"/>
    <cellStyle name="SAPBEXundefined 5 7 7" xfId="32830"/>
    <cellStyle name="SAPBEXundefined 5 7 8" xfId="32831"/>
    <cellStyle name="SAPBEXundefined 5 8" xfId="32832"/>
    <cellStyle name="SAPBEXundefined 5 8 2" xfId="32833"/>
    <cellStyle name="SAPBEXundefined 5 8 3" xfId="32834"/>
    <cellStyle name="SAPBEXundefined 5 8 4" xfId="32835"/>
    <cellStyle name="SAPBEXundefined 5 8 5" xfId="32836"/>
    <cellStyle name="SAPBEXundefined 5 8 6" xfId="32837"/>
    <cellStyle name="SAPBEXundefined 5 8 7" xfId="32838"/>
    <cellStyle name="SAPBEXundefined 5 8 8" xfId="32839"/>
    <cellStyle name="SAPBEXundefined 5 9" xfId="32840"/>
    <cellStyle name="SAPBEXundefined 6" xfId="32841"/>
    <cellStyle name="SAPBEXundefined 6 10" xfId="32842"/>
    <cellStyle name="SAPBEXundefined 6 11" xfId="32843"/>
    <cellStyle name="SAPBEXundefined 6 12" xfId="32844"/>
    <cellStyle name="SAPBEXundefined 6 13" xfId="32845"/>
    <cellStyle name="SAPBEXundefined 6 14" xfId="32846"/>
    <cellStyle name="SAPBEXundefined 6 15" xfId="32847"/>
    <cellStyle name="SAPBEXundefined 6 2" xfId="32848"/>
    <cellStyle name="SAPBEXundefined 6 3" xfId="32849"/>
    <cellStyle name="SAPBEXundefined 6 3 2" xfId="32850"/>
    <cellStyle name="SAPBEXundefined 6 3 3" xfId="32851"/>
    <cellStyle name="SAPBEXundefined 6 3 4" xfId="32852"/>
    <cellStyle name="SAPBEXundefined 6 3 5" xfId="32853"/>
    <cellStyle name="SAPBEXundefined 6 3 6" xfId="32854"/>
    <cellStyle name="SAPBEXundefined 6 3 7" xfId="32855"/>
    <cellStyle name="SAPBEXundefined 6 3 8" xfId="32856"/>
    <cellStyle name="SAPBEXundefined 6 4" xfId="32857"/>
    <cellStyle name="SAPBEXundefined 6 4 2" xfId="32858"/>
    <cellStyle name="SAPBEXundefined 6 4 3" xfId="32859"/>
    <cellStyle name="SAPBEXundefined 6 4 4" xfId="32860"/>
    <cellStyle name="SAPBEXundefined 6 4 5" xfId="32861"/>
    <cellStyle name="SAPBEXundefined 6 4 6" xfId="32862"/>
    <cellStyle name="SAPBEXundefined 6 4 7" xfId="32863"/>
    <cellStyle name="SAPBEXundefined 6 4 8" xfId="32864"/>
    <cellStyle name="SAPBEXundefined 6 5" xfId="32865"/>
    <cellStyle name="SAPBEXundefined 6 5 2" xfId="32866"/>
    <cellStyle name="SAPBEXundefined 6 5 3" xfId="32867"/>
    <cellStyle name="SAPBEXundefined 6 5 4" xfId="32868"/>
    <cellStyle name="SAPBEXundefined 6 5 5" xfId="32869"/>
    <cellStyle name="SAPBEXundefined 6 5 6" xfId="32870"/>
    <cellStyle name="SAPBEXundefined 6 5 7" xfId="32871"/>
    <cellStyle name="SAPBEXundefined 6 5 8" xfId="32872"/>
    <cellStyle name="SAPBEXundefined 6 6" xfId="32873"/>
    <cellStyle name="SAPBEXundefined 6 6 2" xfId="32874"/>
    <cellStyle name="SAPBEXundefined 6 6 3" xfId="32875"/>
    <cellStyle name="SAPBEXundefined 6 6 4" xfId="32876"/>
    <cellStyle name="SAPBEXundefined 6 6 5" xfId="32877"/>
    <cellStyle name="SAPBEXundefined 6 6 6" xfId="32878"/>
    <cellStyle name="SAPBEXundefined 6 6 7" xfId="32879"/>
    <cellStyle name="SAPBEXundefined 6 6 8" xfId="32880"/>
    <cellStyle name="SAPBEXundefined 6 7" xfId="32881"/>
    <cellStyle name="SAPBEXundefined 6 7 2" xfId="32882"/>
    <cellStyle name="SAPBEXundefined 6 7 3" xfId="32883"/>
    <cellStyle name="SAPBEXundefined 6 7 4" xfId="32884"/>
    <cellStyle name="SAPBEXundefined 6 7 5" xfId="32885"/>
    <cellStyle name="SAPBEXundefined 6 7 6" xfId="32886"/>
    <cellStyle name="SAPBEXundefined 6 7 7" xfId="32887"/>
    <cellStyle name="SAPBEXundefined 6 7 8" xfId="32888"/>
    <cellStyle name="SAPBEXundefined 6 8" xfId="32889"/>
    <cellStyle name="SAPBEXundefined 6 8 2" xfId="32890"/>
    <cellStyle name="SAPBEXundefined 6 8 3" xfId="32891"/>
    <cellStyle name="SAPBEXundefined 6 8 4" xfId="32892"/>
    <cellStyle name="SAPBEXundefined 6 8 5" xfId="32893"/>
    <cellStyle name="SAPBEXundefined 6 8 6" xfId="32894"/>
    <cellStyle name="SAPBEXundefined 6 8 7" xfId="32895"/>
    <cellStyle name="SAPBEXundefined 6 8 8" xfId="32896"/>
    <cellStyle name="SAPBEXundefined 6 9" xfId="32897"/>
    <cellStyle name="SAPBEXundefined 7" xfId="32898"/>
    <cellStyle name="SAPBEXundefined 7 10" xfId="32899"/>
    <cellStyle name="SAPBEXundefined 7 11" xfId="32900"/>
    <cellStyle name="SAPBEXundefined 7 12" xfId="32901"/>
    <cellStyle name="SAPBEXundefined 7 13" xfId="32902"/>
    <cellStyle name="SAPBEXundefined 7 14" xfId="32903"/>
    <cellStyle name="SAPBEXundefined 7 15" xfId="32904"/>
    <cellStyle name="SAPBEXundefined 7 2" xfId="32905"/>
    <cellStyle name="SAPBEXundefined 7 3" xfId="32906"/>
    <cellStyle name="SAPBEXundefined 7 3 2" xfId="32907"/>
    <cellStyle name="SAPBEXundefined 7 3 3" xfId="32908"/>
    <cellStyle name="SAPBEXundefined 7 3 4" xfId="32909"/>
    <cellStyle name="SAPBEXundefined 7 3 5" xfId="32910"/>
    <cellStyle name="SAPBEXundefined 7 3 6" xfId="32911"/>
    <cellStyle name="SAPBEXundefined 7 3 7" xfId="32912"/>
    <cellStyle name="SAPBEXundefined 7 3 8" xfId="32913"/>
    <cellStyle name="SAPBEXundefined 7 4" xfId="32914"/>
    <cellStyle name="SAPBEXundefined 7 4 2" xfId="32915"/>
    <cellStyle name="SAPBEXundefined 7 4 3" xfId="32916"/>
    <cellStyle name="SAPBEXundefined 7 4 4" xfId="32917"/>
    <cellStyle name="SAPBEXundefined 7 4 5" xfId="32918"/>
    <cellStyle name="SAPBEXundefined 7 4 6" xfId="32919"/>
    <cellStyle name="SAPBEXundefined 7 4 7" xfId="32920"/>
    <cellStyle name="SAPBEXundefined 7 4 8" xfId="32921"/>
    <cellStyle name="SAPBEXundefined 7 5" xfId="32922"/>
    <cellStyle name="SAPBEXundefined 7 5 2" xfId="32923"/>
    <cellStyle name="SAPBEXundefined 7 5 3" xfId="32924"/>
    <cellStyle name="SAPBEXundefined 7 5 4" xfId="32925"/>
    <cellStyle name="SAPBEXundefined 7 5 5" xfId="32926"/>
    <cellStyle name="SAPBEXundefined 7 5 6" xfId="32927"/>
    <cellStyle name="SAPBEXundefined 7 5 7" xfId="32928"/>
    <cellStyle name="SAPBEXundefined 7 5 8" xfId="32929"/>
    <cellStyle name="SAPBEXundefined 7 6" xfId="32930"/>
    <cellStyle name="SAPBEXundefined 7 6 2" xfId="32931"/>
    <cellStyle name="SAPBEXundefined 7 6 3" xfId="32932"/>
    <cellStyle name="SAPBEXundefined 7 6 4" xfId="32933"/>
    <cellStyle name="SAPBEXundefined 7 6 5" xfId="32934"/>
    <cellStyle name="SAPBEXundefined 7 6 6" xfId="32935"/>
    <cellStyle name="SAPBEXundefined 7 6 7" xfId="32936"/>
    <cellStyle name="SAPBEXundefined 7 6 8" xfId="32937"/>
    <cellStyle name="SAPBEXundefined 7 7" xfId="32938"/>
    <cellStyle name="SAPBEXundefined 7 7 2" xfId="32939"/>
    <cellStyle name="SAPBEXundefined 7 7 3" xfId="32940"/>
    <cellStyle name="SAPBEXundefined 7 7 4" xfId="32941"/>
    <cellStyle name="SAPBEXundefined 7 7 5" xfId="32942"/>
    <cellStyle name="SAPBEXundefined 7 7 6" xfId="32943"/>
    <cellStyle name="SAPBEXundefined 7 7 7" xfId="32944"/>
    <cellStyle name="SAPBEXundefined 7 7 8" xfId="32945"/>
    <cellStyle name="SAPBEXundefined 7 8" xfId="32946"/>
    <cellStyle name="SAPBEXundefined 7 8 2" xfId="32947"/>
    <cellStyle name="SAPBEXundefined 7 8 3" xfId="32948"/>
    <cellStyle name="SAPBEXundefined 7 8 4" xfId="32949"/>
    <cellStyle name="SAPBEXundefined 7 8 5" xfId="32950"/>
    <cellStyle name="SAPBEXundefined 7 8 6" xfId="32951"/>
    <cellStyle name="SAPBEXundefined 7 8 7" xfId="32952"/>
    <cellStyle name="SAPBEXundefined 7 8 8" xfId="32953"/>
    <cellStyle name="SAPBEXundefined 7 9" xfId="32954"/>
    <cellStyle name="SAPBEXundefined 8" xfId="32955"/>
    <cellStyle name="SAPBEXundefined 8 10" xfId="32956"/>
    <cellStyle name="SAPBEXundefined 8 11" xfId="32957"/>
    <cellStyle name="SAPBEXundefined 8 12" xfId="32958"/>
    <cellStyle name="SAPBEXundefined 8 13" xfId="32959"/>
    <cellStyle name="SAPBEXundefined 8 14" xfId="32960"/>
    <cellStyle name="SAPBEXundefined 8 15" xfId="32961"/>
    <cellStyle name="SAPBEXundefined 8 2" xfId="32962"/>
    <cellStyle name="SAPBEXundefined 8 3" xfId="32963"/>
    <cellStyle name="SAPBEXundefined 8 3 2" xfId="32964"/>
    <cellStyle name="SAPBEXundefined 8 3 3" xfId="32965"/>
    <cellStyle name="SAPBEXundefined 8 3 4" xfId="32966"/>
    <cellStyle name="SAPBEXundefined 8 3 5" xfId="32967"/>
    <cellStyle name="SAPBEXundefined 8 3 6" xfId="32968"/>
    <cellStyle name="SAPBEXundefined 8 3 7" xfId="32969"/>
    <cellStyle name="SAPBEXundefined 8 3 8" xfId="32970"/>
    <cellStyle name="SAPBEXundefined 8 4" xfId="32971"/>
    <cellStyle name="SAPBEXundefined 8 4 2" xfId="32972"/>
    <cellStyle name="SAPBEXundefined 8 4 3" xfId="32973"/>
    <cellStyle name="SAPBEXundefined 8 4 4" xfId="32974"/>
    <cellStyle name="SAPBEXundefined 8 4 5" xfId="32975"/>
    <cellStyle name="SAPBEXundefined 8 4 6" xfId="32976"/>
    <cellStyle name="SAPBEXundefined 8 4 7" xfId="32977"/>
    <cellStyle name="SAPBEXundefined 8 4 8" xfId="32978"/>
    <cellStyle name="SAPBEXundefined 8 5" xfId="32979"/>
    <cellStyle name="SAPBEXundefined 8 5 2" xfId="32980"/>
    <cellStyle name="SAPBEXundefined 8 5 3" xfId="32981"/>
    <cellStyle name="SAPBEXundefined 8 5 4" xfId="32982"/>
    <cellStyle name="SAPBEXundefined 8 5 5" xfId="32983"/>
    <cellStyle name="SAPBEXundefined 8 5 6" xfId="32984"/>
    <cellStyle name="SAPBEXundefined 8 5 7" xfId="32985"/>
    <cellStyle name="SAPBEXundefined 8 5 8" xfId="32986"/>
    <cellStyle name="SAPBEXundefined 8 6" xfId="32987"/>
    <cellStyle name="SAPBEXundefined 8 6 2" xfId="32988"/>
    <cellStyle name="SAPBEXundefined 8 6 3" xfId="32989"/>
    <cellStyle name="SAPBEXundefined 8 6 4" xfId="32990"/>
    <cellStyle name="SAPBEXundefined 8 6 5" xfId="32991"/>
    <cellStyle name="SAPBEXundefined 8 6 6" xfId="32992"/>
    <cellStyle name="SAPBEXundefined 8 6 7" xfId="32993"/>
    <cellStyle name="SAPBEXundefined 8 6 8" xfId="32994"/>
    <cellStyle name="SAPBEXundefined 8 7" xfId="32995"/>
    <cellStyle name="SAPBEXundefined 8 7 2" xfId="32996"/>
    <cellStyle name="SAPBEXundefined 8 7 3" xfId="32997"/>
    <cellStyle name="SAPBEXundefined 8 7 4" xfId="32998"/>
    <cellStyle name="SAPBEXundefined 8 7 5" xfId="32999"/>
    <cellStyle name="SAPBEXundefined 8 7 6" xfId="33000"/>
    <cellStyle name="SAPBEXundefined 8 7 7" xfId="33001"/>
    <cellStyle name="SAPBEXundefined 8 7 8" xfId="33002"/>
    <cellStyle name="SAPBEXundefined 8 8" xfId="33003"/>
    <cellStyle name="SAPBEXundefined 8 8 2" xfId="33004"/>
    <cellStyle name="SAPBEXundefined 8 8 3" xfId="33005"/>
    <cellStyle name="SAPBEXundefined 8 8 4" xfId="33006"/>
    <cellStyle name="SAPBEXundefined 8 8 5" xfId="33007"/>
    <cellStyle name="SAPBEXundefined 8 8 6" xfId="33008"/>
    <cellStyle name="SAPBEXundefined 8 8 7" xfId="33009"/>
    <cellStyle name="SAPBEXundefined 8 8 8" xfId="33010"/>
    <cellStyle name="SAPBEXundefined 8 9" xfId="33011"/>
    <cellStyle name="SAPBEXundefined 9" xfId="33012"/>
    <cellStyle name="SAPBEXundefined 9 10" xfId="33013"/>
    <cellStyle name="SAPBEXundefined 9 11" xfId="33014"/>
    <cellStyle name="SAPBEXundefined 9 12" xfId="33015"/>
    <cellStyle name="SAPBEXundefined 9 13" xfId="33016"/>
    <cellStyle name="SAPBEXundefined 9 14" xfId="33017"/>
    <cellStyle name="SAPBEXundefined 9 15" xfId="33018"/>
    <cellStyle name="SAPBEXundefined 9 2" xfId="33019"/>
    <cellStyle name="SAPBEXundefined 9 3" xfId="33020"/>
    <cellStyle name="SAPBEXundefined 9 3 2" xfId="33021"/>
    <cellStyle name="SAPBEXundefined 9 3 3" xfId="33022"/>
    <cellStyle name="SAPBEXundefined 9 3 4" xfId="33023"/>
    <cellStyle name="SAPBEXundefined 9 3 5" xfId="33024"/>
    <cellStyle name="SAPBEXundefined 9 3 6" xfId="33025"/>
    <cellStyle name="SAPBEXundefined 9 3 7" xfId="33026"/>
    <cellStyle name="SAPBEXundefined 9 3 8" xfId="33027"/>
    <cellStyle name="SAPBEXundefined 9 4" xfId="33028"/>
    <cellStyle name="SAPBEXundefined 9 4 2" xfId="33029"/>
    <cellStyle name="SAPBEXundefined 9 4 3" xfId="33030"/>
    <cellStyle name="SAPBEXundefined 9 4 4" xfId="33031"/>
    <cellStyle name="SAPBEXundefined 9 4 5" xfId="33032"/>
    <cellStyle name="SAPBEXundefined 9 4 6" xfId="33033"/>
    <cellStyle name="SAPBEXundefined 9 4 7" xfId="33034"/>
    <cellStyle name="SAPBEXundefined 9 4 8" xfId="33035"/>
    <cellStyle name="SAPBEXundefined 9 5" xfId="33036"/>
    <cellStyle name="SAPBEXundefined 9 5 2" xfId="33037"/>
    <cellStyle name="SAPBEXundefined 9 5 3" xfId="33038"/>
    <cellStyle name="SAPBEXundefined 9 5 4" xfId="33039"/>
    <cellStyle name="SAPBEXundefined 9 5 5" xfId="33040"/>
    <cellStyle name="SAPBEXundefined 9 5 6" xfId="33041"/>
    <cellStyle name="SAPBEXundefined 9 5 7" xfId="33042"/>
    <cellStyle name="SAPBEXundefined 9 5 8" xfId="33043"/>
    <cellStyle name="SAPBEXundefined 9 6" xfId="33044"/>
    <cellStyle name="SAPBEXundefined 9 6 2" xfId="33045"/>
    <cellStyle name="SAPBEXundefined 9 6 3" xfId="33046"/>
    <cellStyle name="SAPBEXundefined 9 6 4" xfId="33047"/>
    <cellStyle name="SAPBEXundefined 9 6 5" xfId="33048"/>
    <cellStyle name="SAPBEXundefined 9 6 6" xfId="33049"/>
    <cellStyle name="SAPBEXundefined 9 6 7" xfId="33050"/>
    <cellStyle name="SAPBEXundefined 9 6 8" xfId="33051"/>
    <cellStyle name="SAPBEXundefined 9 7" xfId="33052"/>
    <cellStyle name="SAPBEXundefined 9 7 2" xfId="33053"/>
    <cellStyle name="SAPBEXundefined 9 7 3" xfId="33054"/>
    <cellStyle name="SAPBEXundefined 9 7 4" xfId="33055"/>
    <cellStyle name="SAPBEXundefined 9 7 5" xfId="33056"/>
    <cellStyle name="SAPBEXundefined 9 7 6" xfId="33057"/>
    <cellStyle name="SAPBEXundefined 9 7 7" xfId="33058"/>
    <cellStyle name="SAPBEXundefined 9 7 8" xfId="33059"/>
    <cellStyle name="SAPBEXundefined 9 8" xfId="33060"/>
    <cellStyle name="SAPBEXundefined 9 8 2" xfId="33061"/>
    <cellStyle name="SAPBEXundefined 9 8 3" xfId="33062"/>
    <cellStyle name="SAPBEXundefined 9 8 4" xfId="33063"/>
    <cellStyle name="SAPBEXundefined 9 8 5" xfId="33064"/>
    <cellStyle name="SAPBEXundefined 9 8 6" xfId="33065"/>
    <cellStyle name="SAPBEXundefined 9 8 7" xfId="33066"/>
    <cellStyle name="SAPBEXundefined 9 8 8" xfId="33067"/>
    <cellStyle name="SAPBEXundefined 9 9" xfId="33068"/>
    <cellStyle name="SEC_PART" xfId="33069"/>
    <cellStyle name="serJet 1200 Series PCL 6" xfId="33070"/>
    <cellStyle name="serJet 1200 Series PCL 6 2" xfId="33071"/>
    <cellStyle name="SHADEDSTORES" xfId="33072"/>
    <cellStyle name="SHADEDSTORES 2" xfId="33073"/>
    <cellStyle name="SHADEDSTORES 2 2" xfId="33074"/>
    <cellStyle name="SHADEDSTORES 3" xfId="33075"/>
    <cellStyle name="Sheet Title" xfId="33076"/>
    <cellStyle name="Sheet Title 2" xfId="33077"/>
    <cellStyle name="Siêu nối kết_Book1" xfId="33078"/>
    <cellStyle name="so" xfId="33079"/>
    <cellStyle name="so 2" xfId="33080"/>
    <cellStyle name="SO%" xfId="33081"/>
    <cellStyle name="SO% 2" xfId="33082"/>
    <cellStyle name="songuyen" xfId="33083"/>
    <cellStyle name="songuyen 2" xfId="33084"/>
    <cellStyle name="Spaltenebene_1_主营业务利润明细表" xfId="33085"/>
    <cellStyle name="specstores" xfId="33086"/>
    <cellStyle name="specstores 2" xfId="33087"/>
    <cellStyle name="Standard" xfId="33088"/>
    <cellStyle name="STT" xfId="33089"/>
    <cellStyle name="STT 2" xfId="33090"/>
    <cellStyle name="STTDG" xfId="33091"/>
    <cellStyle name="STTDG 2" xfId="33092"/>
    <cellStyle name="style" xfId="33093"/>
    <cellStyle name="Style 1" xfId="75"/>
    <cellStyle name="Style 1 2" xfId="76"/>
    <cellStyle name="Style 1 2 2" xfId="33094"/>
    <cellStyle name="Style 1 2 2 2" xfId="33095"/>
    <cellStyle name="Style 1 2 3" xfId="33096"/>
    <cellStyle name="Style 1 3" xfId="33097"/>
    <cellStyle name="Style 1 3 2" xfId="33098"/>
    <cellStyle name="Style 1 4" xfId="33099"/>
    <cellStyle name="Style 1 4 2" xfId="33100"/>
    <cellStyle name="Style 1 4 2 2" xfId="33101"/>
    <cellStyle name="Style 1 4 3" xfId="33102"/>
    <cellStyle name="Style 1 4 3 2" xfId="33103"/>
    <cellStyle name="Style 1 4 4" xfId="33104"/>
    <cellStyle name="Style 1 4_14.9.2016_ xac dinh lai co cau von KH ĐT cong GD 2016-2020_NSTW  ho tro có muc tieu_16h30PM" xfId="33105"/>
    <cellStyle name="Style 1 5" xfId="33106"/>
    <cellStyle name="Style 1_13.tk" xfId="33107"/>
    <cellStyle name="Style 10" xfId="33108"/>
    <cellStyle name="Style 10 2" xfId="33109"/>
    <cellStyle name="Style 10 2 2" xfId="33110"/>
    <cellStyle name="Style 10 3" xfId="33111"/>
    <cellStyle name="Style 100" xfId="33112"/>
    <cellStyle name="Style 100 2" xfId="33113"/>
    <cellStyle name="Style 101" xfId="33114"/>
    <cellStyle name="Style 101 2" xfId="33115"/>
    <cellStyle name="Style 102" xfId="33116"/>
    <cellStyle name="Style 102 2" xfId="33117"/>
    <cellStyle name="Style 103" xfId="33118"/>
    <cellStyle name="Style 103 2" xfId="33119"/>
    <cellStyle name="Style 104" xfId="33120"/>
    <cellStyle name="Style 104 2" xfId="33121"/>
    <cellStyle name="Style 105" xfId="33122"/>
    <cellStyle name="Style 105 2" xfId="33123"/>
    <cellStyle name="Style 106" xfId="33124"/>
    <cellStyle name="Style 106 2" xfId="33125"/>
    <cellStyle name="Style 107" xfId="33126"/>
    <cellStyle name="Style 107 2" xfId="33127"/>
    <cellStyle name="Style 108" xfId="33128"/>
    <cellStyle name="Style 108 2" xfId="33129"/>
    <cellStyle name="Style 109" xfId="33130"/>
    <cellStyle name="Style 109 2" xfId="33131"/>
    <cellStyle name="Style 11" xfId="33132"/>
    <cellStyle name="Style 11 2" xfId="33133"/>
    <cellStyle name="Style 11 2 2" xfId="33134"/>
    <cellStyle name="Style 11 3" xfId="33135"/>
    <cellStyle name="Style 110" xfId="33136"/>
    <cellStyle name="Style 110 2" xfId="33137"/>
    <cellStyle name="Style 111" xfId="33138"/>
    <cellStyle name="Style 111 2" xfId="33139"/>
    <cellStyle name="Style 112" xfId="33140"/>
    <cellStyle name="Style 112 2" xfId="33141"/>
    <cellStyle name="Style 113" xfId="33142"/>
    <cellStyle name="Style 113 2" xfId="33143"/>
    <cellStyle name="Style 114" xfId="33144"/>
    <cellStyle name="Style 114 2" xfId="33145"/>
    <cellStyle name="Style 115" xfId="33146"/>
    <cellStyle name="Style 115 2" xfId="33147"/>
    <cellStyle name="Style 116" xfId="33148"/>
    <cellStyle name="Style 116 2" xfId="33149"/>
    <cellStyle name="Style 117" xfId="33150"/>
    <cellStyle name="Style 117 2" xfId="33151"/>
    <cellStyle name="Style 118" xfId="33152"/>
    <cellStyle name="Style 118 2" xfId="33153"/>
    <cellStyle name="Style 119" xfId="33154"/>
    <cellStyle name="Style 119 2" xfId="33155"/>
    <cellStyle name="Style 12" xfId="33156"/>
    <cellStyle name="Style 12 2" xfId="33157"/>
    <cellStyle name="Style 12 2 2" xfId="33158"/>
    <cellStyle name="Style 12 3" xfId="33159"/>
    <cellStyle name="Style 120" xfId="33160"/>
    <cellStyle name="Style 120 2" xfId="33161"/>
    <cellStyle name="Style 121" xfId="33162"/>
    <cellStyle name="Style 121 2" xfId="33163"/>
    <cellStyle name="Style 122" xfId="33164"/>
    <cellStyle name="Style 122 2" xfId="33165"/>
    <cellStyle name="Style 123" xfId="33166"/>
    <cellStyle name="Style 123 2" xfId="33167"/>
    <cellStyle name="Style 124" xfId="33168"/>
    <cellStyle name="Style 124 2" xfId="33169"/>
    <cellStyle name="Style 125" xfId="33170"/>
    <cellStyle name="Style 125 2" xfId="33171"/>
    <cellStyle name="Style 126" xfId="33172"/>
    <cellStyle name="Style 126 2" xfId="33173"/>
    <cellStyle name="Style 127" xfId="33174"/>
    <cellStyle name="Style 127 2" xfId="33175"/>
    <cellStyle name="Style 128" xfId="33176"/>
    <cellStyle name="Style 128 2" xfId="33177"/>
    <cellStyle name="Style 129" xfId="33178"/>
    <cellStyle name="Style 129 2" xfId="33179"/>
    <cellStyle name="Style 13" xfId="33180"/>
    <cellStyle name="Style 13 2" xfId="33181"/>
    <cellStyle name="Style 13 2 2" xfId="33182"/>
    <cellStyle name="Style 13 3" xfId="33183"/>
    <cellStyle name="Style 130" xfId="33184"/>
    <cellStyle name="Style 130 2" xfId="33185"/>
    <cellStyle name="Style 131" xfId="33186"/>
    <cellStyle name="Style 131 2" xfId="33187"/>
    <cellStyle name="Style 132" xfId="33188"/>
    <cellStyle name="Style 132 2" xfId="33189"/>
    <cellStyle name="Style 133" xfId="33190"/>
    <cellStyle name="Style 133 2" xfId="33191"/>
    <cellStyle name="Style 134" xfId="33192"/>
    <cellStyle name="Style 134 2" xfId="33193"/>
    <cellStyle name="Style 135" xfId="33194"/>
    <cellStyle name="Style 135 2" xfId="33195"/>
    <cellStyle name="Style 136" xfId="33196"/>
    <cellStyle name="Style 136 2" xfId="33197"/>
    <cellStyle name="Style 137" xfId="33198"/>
    <cellStyle name="Style 137 2" xfId="33199"/>
    <cellStyle name="Style 138" xfId="33200"/>
    <cellStyle name="Style 138 2" xfId="33201"/>
    <cellStyle name="Style 139" xfId="33202"/>
    <cellStyle name="Style 139 2" xfId="33203"/>
    <cellStyle name="Style 14" xfId="33204"/>
    <cellStyle name="Style 14 2" xfId="33205"/>
    <cellStyle name="Style 14 2 2" xfId="33206"/>
    <cellStyle name="Style 14 3" xfId="33207"/>
    <cellStyle name="Style 140" xfId="33208"/>
    <cellStyle name="Style 140 2" xfId="33209"/>
    <cellStyle name="Style 141" xfId="33210"/>
    <cellStyle name="Style 141 2" xfId="33211"/>
    <cellStyle name="Style 142" xfId="33212"/>
    <cellStyle name="Style 142 2" xfId="33213"/>
    <cellStyle name="Style 143" xfId="33214"/>
    <cellStyle name="Style 143 2" xfId="33215"/>
    <cellStyle name="Style 144" xfId="33216"/>
    <cellStyle name="Style 144 2" xfId="33217"/>
    <cellStyle name="Style 145" xfId="33218"/>
    <cellStyle name="Style 145 2" xfId="33219"/>
    <cellStyle name="Style 146" xfId="33220"/>
    <cellStyle name="Style 146 2" xfId="33221"/>
    <cellStyle name="Style 147" xfId="33222"/>
    <cellStyle name="Style 147 2" xfId="33223"/>
    <cellStyle name="Style 148" xfId="33224"/>
    <cellStyle name="Style 148 2" xfId="33225"/>
    <cellStyle name="Style 149" xfId="33226"/>
    <cellStyle name="Style 149 2" xfId="33227"/>
    <cellStyle name="Style 15" xfId="33228"/>
    <cellStyle name="Style 15 2" xfId="33229"/>
    <cellStyle name="Style 15 2 2" xfId="33230"/>
    <cellStyle name="Style 15 3" xfId="33231"/>
    <cellStyle name="Style 150" xfId="33232"/>
    <cellStyle name="Style 150 2" xfId="33233"/>
    <cellStyle name="Style 151" xfId="33234"/>
    <cellStyle name="Style 151 2" xfId="33235"/>
    <cellStyle name="Style 152" xfId="33236"/>
    <cellStyle name="Style 152 2" xfId="33237"/>
    <cellStyle name="Style 153" xfId="33238"/>
    <cellStyle name="Style 153 2" xfId="33239"/>
    <cellStyle name="Style 154" xfId="33240"/>
    <cellStyle name="Style 154 2" xfId="33241"/>
    <cellStyle name="Style 155" xfId="33242"/>
    <cellStyle name="Style 155 2" xfId="33243"/>
    <cellStyle name="style 156" xfId="33244"/>
    <cellStyle name="style 157" xfId="33245"/>
    <cellStyle name="style 158" xfId="33246"/>
    <cellStyle name="style 159" xfId="33247"/>
    <cellStyle name="Style 16" xfId="33248"/>
    <cellStyle name="Style 16 2" xfId="33249"/>
    <cellStyle name="Style 16 2 2" xfId="33250"/>
    <cellStyle name="Style 16 3" xfId="33251"/>
    <cellStyle name="style 160" xfId="33252"/>
    <cellStyle name="style 161" xfId="33253"/>
    <cellStyle name="Style 17" xfId="33254"/>
    <cellStyle name="Style 17 2" xfId="33255"/>
    <cellStyle name="Style 17 2 2" xfId="33256"/>
    <cellStyle name="Style 17 3" xfId="33257"/>
    <cellStyle name="Style 18" xfId="33258"/>
    <cellStyle name="Style 18 2" xfId="33259"/>
    <cellStyle name="Style 18 2 2" xfId="33260"/>
    <cellStyle name="Style 18 3" xfId="33261"/>
    <cellStyle name="Style 19" xfId="33262"/>
    <cellStyle name="Style 19 2" xfId="33263"/>
    <cellStyle name="Style 19 2 2" xfId="33264"/>
    <cellStyle name="Style 19 3" xfId="33265"/>
    <cellStyle name="Style 2" xfId="33266"/>
    <cellStyle name="Style 2 2" xfId="33267"/>
    <cellStyle name="Style 2 2 2" xfId="33268"/>
    <cellStyle name="Style 2 3" xfId="33269"/>
    <cellStyle name="Style 20" xfId="33270"/>
    <cellStyle name="Style 20 2" xfId="33271"/>
    <cellStyle name="Style 20 2 2" xfId="33272"/>
    <cellStyle name="Style 20 3" xfId="33273"/>
    <cellStyle name="Style 21" xfId="33274"/>
    <cellStyle name="Style 21 2" xfId="33275"/>
    <cellStyle name="Style 21 2 2" xfId="33276"/>
    <cellStyle name="Style 21 3" xfId="33277"/>
    <cellStyle name="Style 22" xfId="33278"/>
    <cellStyle name="Style 22 2" xfId="33279"/>
    <cellStyle name="Style 22 2 2" xfId="33280"/>
    <cellStyle name="Style 22 3" xfId="33281"/>
    <cellStyle name="Style 23" xfId="33282"/>
    <cellStyle name="Style 23 2" xfId="33283"/>
    <cellStyle name="Style 23 2 2" xfId="33284"/>
    <cellStyle name="Style 23 3" xfId="33285"/>
    <cellStyle name="Style 24" xfId="33286"/>
    <cellStyle name="Style 24 2" xfId="33287"/>
    <cellStyle name="Style 24 2 2" xfId="33288"/>
    <cellStyle name="Style 24 3" xfId="33289"/>
    <cellStyle name="Style 25" xfId="33290"/>
    <cellStyle name="Style 25 2" xfId="33291"/>
    <cellStyle name="Style 25 2 2" xfId="33292"/>
    <cellStyle name="Style 25 3" xfId="33293"/>
    <cellStyle name="Style 26" xfId="33294"/>
    <cellStyle name="Style 26 2" xfId="33295"/>
    <cellStyle name="Style 26 2 2" xfId="33296"/>
    <cellStyle name="Style 26 3" xfId="33297"/>
    <cellStyle name="Style 27" xfId="33298"/>
    <cellStyle name="Style 27 2" xfId="33299"/>
    <cellStyle name="Style 27 2 2" xfId="33300"/>
    <cellStyle name="Style 27 3" xfId="33301"/>
    <cellStyle name="Style 28" xfId="33302"/>
    <cellStyle name="Style 28 2" xfId="33303"/>
    <cellStyle name="Style 28 2 2" xfId="33304"/>
    <cellStyle name="Style 28 3" xfId="33305"/>
    <cellStyle name="Style 29" xfId="33306"/>
    <cellStyle name="Style 29 2" xfId="33307"/>
    <cellStyle name="Style 29 2 2" xfId="33308"/>
    <cellStyle name="Style 29 3" xfId="33309"/>
    <cellStyle name="Style 3" xfId="33310"/>
    <cellStyle name="Style 3 2" xfId="33311"/>
    <cellStyle name="Style 3 2 2" xfId="33312"/>
    <cellStyle name="Style 3 3" xfId="33313"/>
    <cellStyle name="Style 30" xfId="33314"/>
    <cellStyle name="Style 30 2" xfId="33315"/>
    <cellStyle name="Style 30 2 2" xfId="33316"/>
    <cellStyle name="Style 30 3" xfId="33317"/>
    <cellStyle name="Style 31" xfId="33318"/>
    <cellStyle name="Style 31 2" xfId="33319"/>
    <cellStyle name="Style 31 2 2" xfId="33320"/>
    <cellStyle name="Style 31 3" xfId="33321"/>
    <cellStyle name="Style 32" xfId="33322"/>
    <cellStyle name="Style 32 2" xfId="33323"/>
    <cellStyle name="Style 32 2 2" xfId="33324"/>
    <cellStyle name="Style 32 3" xfId="33325"/>
    <cellStyle name="Style 33" xfId="33326"/>
    <cellStyle name="Style 33 2" xfId="33327"/>
    <cellStyle name="Style 33 2 2" xfId="33328"/>
    <cellStyle name="Style 33 3" xfId="33329"/>
    <cellStyle name="Style 34" xfId="33330"/>
    <cellStyle name="Style 34 2" xfId="33331"/>
    <cellStyle name="Style 34 2 2" xfId="33332"/>
    <cellStyle name="Style 34 3" xfId="33333"/>
    <cellStyle name="Style 35" xfId="33334"/>
    <cellStyle name="Style 35 2" xfId="33335"/>
    <cellStyle name="Style 35 2 2" xfId="33336"/>
    <cellStyle name="Style 35 3" xfId="33337"/>
    <cellStyle name="Style 36" xfId="33338"/>
    <cellStyle name="Style 36 2" xfId="33339"/>
    <cellStyle name="Style 37" xfId="33340"/>
    <cellStyle name="Style 37 2" xfId="33341"/>
    <cellStyle name="Style 37 2 2" xfId="33342"/>
    <cellStyle name="Style 37 3" xfId="33343"/>
    <cellStyle name="Style 38" xfId="33344"/>
    <cellStyle name="Style 38 2" xfId="33345"/>
    <cellStyle name="Style 38 2 2" xfId="33346"/>
    <cellStyle name="Style 38 3" xfId="33347"/>
    <cellStyle name="Style 39" xfId="33348"/>
    <cellStyle name="Style 39 2" xfId="33349"/>
    <cellStyle name="Style 39 2 2" xfId="33350"/>
    <cellStyle name="Style 39 3" xfId="33351"/>
    <cellStyle name="Style 4" xfId="33352"/>
    <cellStyle name="Style 4 2" xfId="33353"/>
    <cellStyle name="Style 4 2 2" xfId="33354"/>
    <cellStyle name="Style 4 3" xfId="33355"/>
    <cellStyle name="Style 40" xfId="33356"/>
    <cellStyle name="Style 40 2" xfId="33357"/>
    <cellStyle name="Style 40 2 2" xfId="33358"/>
    <cellStyle name="Style 40 3" xfId="33359"/>
    <cellStyle name="Style 41" xfId="33360"/>
    <cellStyle name="Style 41 2" xfId="33361"/>
    <cellStyle name="Style 41 2 2" xfId="33362"/>
    <cellStyle name="Style 41 3" xfId="33363"/>
    <cellStyle name="Style 42" xfId="33364"/>
    <cellStyle name="Style 42 2" xfId="33365"/>
    <cellStyle name="Style 42 2 2" xfId="33366"/>
    <cellStyle name="Style 42 3" xfId="33367"/>
    <cellStyle name="Style 43" xfId="33368"/>
    <cellStyle name="Style 43 2" xfId="33369"/>
    <cellStyle name="Style 43 2 2" xfId="33370"/>
    <cellStyle name="Style 43 3" xfId="33371"/>
    <cellStyle name="Style 44" xfId="33372"/>
    <cellStyle name="Style 44 2" xfId="33373"/>
    <cellStyle name="Style 44 2 2" xfId="33374"/>
    <cellStyle name="Style 44 3" xfId="33375"/>
    <cellStyle name="Style 45" xfId="33376"/>
    <cellStyle name="Style 45 2" xfId="33377"/>
    <cellStyle name="Style 45 2 2" xfId="33378"/>
    <cellStyle name="Style 45 3" xfId="33379"/>
    <cellStyle name="Style 46" xfId="33380"/>
    <cellStyle name="Style 46 2" xfId="33381"/>
    <cellStyle name="Style 46 2 2" xfId="33382"/>
    <cellStyle name="Style 46 3" xfId="33383"/>
    <cellStyle name="Style 47" xfId="33384"/>
    <cellStyle name="Style 47 2" xfId="33385"/>
    <cellStyle name="Style 47 2 2" xfId="33386"/>
    <cellStyle name="Style 47 3" xfId="33387"/>
    <cellStyle name="Style 48" xfId="33388"/>
    <cellStyle name="Style 48 2" xfId="33389"/>
    <cellStyle name="Style 48 2 2" xfId="33390"/>
    <cellStyle name="Style 48 3" xfId="33391"/>
    <cellStyle name="Style 49" xfId="33392"/>
    <cellStyle name="Style 49 2" xfId="33393"/>
    <cellStyle name="Style 49 2 2" xfId="33394"/>
    <cellStyle name="Style 49 3" xfId="33395"/>
    <cellStyle name="Style 5" xfId="33396"/>
    <cellStyle name="Style 5 2" xfId="33397"/>
    <cellStyle name="Style 50" xfId="33398"/>
    <cellStyle name="Style 50 2" xfId="33399"/>
    <cellStyle name="Style 50 2 2" xfId="33400"/>
    <cellStyle name="Style 50 3" xfId="33401"/>
    <cellStyle name="Style 51" xfId="33402"/>
    <cellStyle name="Style 51 2" xfId="33403"/>
    <cellStyle name="Style 51 2 2" xfId="33404"/>
    <cellStyle name="Style 51 3" xfId="33405"/>
    <cellStyle name="Style 52" xfId="33406"/>
    <cellStyle name="Style 52 2" xfId="33407"/>
    <cellStyle name="Style 52 2 2" xfId="33408"/>
    <cellStyle name="Style 52 3" xfId="33409"/>
    <cellStyle name="Style 53" xfId="33410"/>
    <cellStyle name="Style 53 2" xfId="33411"/>
    <cellStyle name="Style 53 2 2" xfId="33412"/>
    <cellStyle name="Style 53 3" xfId="33413"/>
    <cellStyle name="Style 54" xfId="33414"/>
    <cellStyle name="Style 54 2" xfId="33415"/>
    <cellStyle name="Style 54 2 2" xfId="33416"/>
    <cellStyle name="Style 54 3" xfId="33417"/>
    <cellStyle name="Style 55" xfId="33418"/>
    <cellStyle name="Style 55 2" xfId="33419"/>
    <cellStyle name="Style 55 2 2" xfId="33420"/>
    <cellStyle name="Style 55 3" xfId="33421"/>
    <cellStyle name="Style 56" xfId="33422"/>
    <cellStyle name="Style 56 2" xfId="33423"/>
    <cellStyle name="Style 57" xfId="33424"/>
    <cellStyle name="Style 57 2" xfId="33425"/>
    <cellStyle name="Style 58" xfId="33426"/>
    <cellStyle name="Style 58 2" xfId="33427"/>
    <cellStyle name="Style 59" xfId="33428"/>
    <cellStyle name="Style 59 2" xfId="33429"/>
    <cellStyle name="Style 6" xfId="33430"/>
    <cellStyle name="Style 6 2" xfId="33431"/>
    <cellStyle name="Style 6 2 2" xfId="33432"/>
    <cellStyle name="Style 6 3" xfId="33433"/>
    <cellStyle name="Style 60" xfId="33434"/>
    <cellStyle name="Style 60 2" xfId="33435"/>
    <cellStyle name="Style 61" xfId="33436"/>
    <cellStyle name="Style 61 2" xfId="33437"/>
    <cellStyle name="Style 62" xfId="33438"/>
    <cellStyle name="Style 62 2" xfId="33439"/>
    <cellStyle name="Style 63" xfId="33440"/>
    <cellStyle name="Style 63 2" xfId="33441"/>
    <cellStyle name="Style 64" xfId="33442"/>
    <cellStyle name="Style 64 2" xfId="33443"/>
    <cellStyle name="Style 65" xfId="33444"/>
    <cellStyle name="Style 65 2" xfId="33445"/>
    <cellStyle name="Style 66" xfId="33446"/>
    <cellStyle name="Style 66 2" xfId="33447"/>
    <cellStyle name="Style 67" xfId="33448"/>
    <cellStyle name="Style 67 2" xfId="33449"/>
    <cellStyle name="Style 68" xfId="33450"/>
    <cellStyle name="Style 68 2" xfId="33451"/>
    <cellStyle name="Style 69" xfId="33452"/>
    <cellStyle name="Style 69 2" xfId="33453"/>
    <cellStyle name="Style 7" xfId="33454"/>
    <cellStyle name="Style 7 2" xfId="33455"/>
    <cellStyle name="Style 7 2 2" xfId="33456"/>
    <cellStyle name="Style 7 3" xfId="33457"/>
    <cellStyle name="Style 70" xfId="33458"/>
    <cellStyle name="Style 70 2" xfId="33459"/>
    <cellStyle name="Style 71" xfId="33460"/>
    <cellStyle name="Style 71 2" xfId="33461"/>
    <cellStyle name="Style 72" xfId="33462"/>
    <cellStyle name="Style 72 2" xfId="33463"/>
    <cellStyle name="Style 73" xfId="33464"/>
    <cellStyle name="Style 73 2" xfId="33465"/>
    <cellStyle name="Style 74" xfId="33466"/>
    <cellStyle name="Style 74 2" xfId="33467"/>
    <cellStyle name="Style 75" xfId="33468"/>
    <cellStyle name="Style 75 2" xfId="33469"/>
    <cellStyle name="Style 76" xfId="33470"/>
    <cellStyle name="Style 76 2" xfId="33471"/>
    <cellStyle name="Style 77" xfId="33472"/>
    <cellStyle name="Style 77 2" xfId="33473"/>
    <cellStyle name="Style 78" xfId="33474"/>
    <cellStyle name="Style 78 2" xfId="33475"/>
    <cellStyle name="Style 79" xfId="33476"/>
    <cellStyle name="Style 79 2" xfId="33477"/>
    <cellStyle name="Style 8" xfId="33478"/>
    <cellStyle name="Style 8 2" xfId="33479"/>
    <cellStyle name="Style 8 2 2" xfId="33480"/>
    <cellStyle name="Style 8 3" xfId="33481"/>
    <cellStyle name="Style 80" xfId="33482"/>
    <cellStyle name="Style 80 2" xfId="33483"/>
    <cellStyle name="Style 81" xfId="33484"/>
    <cellStyle name="Style 81 2" xfId="33485"/>
    <cellStyle name="Style 82" xfId="33486"/>
    <cellStyle name="Style 82 2" xfId="33487"/>
    <cellStyle name="Style 83" xfId="33488"/>
    <cellStyle name="Style 83 2" xfId="33489"/>
    <cellStyle name="Style 84" xfId="33490"/>
    <cellStyle name="Style 84 2" xfId="33491"/>
    <cellStyle name="Style 85" xfId="33492"/>
    <cellStyle name="Style 85 2" xfId="33493"/>
    <cellStyle name="Style 86" xfId="33494"/>
    <cellStyle name="Style 86 2" xfId="33495"/>
    <cellStyle name="Style 87" xfId="33496"/>
    <cellStyle name="Style 87 2" xfId="33497"/>
    <cellStyle name="Style 88" xfId="33498"/>
    <cellStyle name="Style 88 2" xfId="33499"/>
    <cellStyle name="Style 89" xfId="33500"/>
    <cellStyle name="Style 89 2" xfId="33501"/>
    <cellStyle name="Style 9" xfId="33502"/>
    <cellStyle name="Style 9 2" xfId="33503"/>
    <cellStyle name="Style 9 2 2" xfId="33504"/>
    <cellStyle name="Style 9 3" xfId="33505"/>
    <cellStyle name="Style 90" xfId="33506"/>
    <cellStyle name="Style 90 2" xfId="33507"/>
    <cellStyle name="Style 91" xfId="33508"/>
    <cellStyle name="Style 91 2" xfId="33509"/>
    <cellStyle name="Style 92" xfId="33510"/>
    <cellStyle name="Style 92 2" xfId="33511"/>
    <cellStyle name="Style 93" xfId="33512"/>
    <cellStyle name="Style 93 2" xfId="33513"/>
    <cellStyle name="Style 94" xfId="33514"/>
    <cellStyle name="Style 94 2" xfId="33515"/>
    <cellStyle name="Style 95" xfId="33516"/>
    <cellStyle name="Style 95 2" xfId="33517"/>
    <cellStyle name="Style 96" xfId="33518"/>
    <cellStyle name="Style 96 2" xfId="33519"/>
    <cellStyle name="Style 97" xfId="33520"/>
    <cellStyle name="Style 97 2" xfId="33521"/>
    <cellStyle name="Style 98" xfId="33522"/>
    <cellStyle name="Style 98 2" xfId="33523"/>
    <cellStyle name="Style 99" xfId="33524"/>
    <cellStyle name="Style 99 2" xfId="33525"/>
    <cellStyle name="Style Date" xfId="33526"/>
    <cellStyle name="Style Date 2" xfId="33527"/>
    <cellStyle name="style_1" xfId="33528"/>
    <cellStyle name="Style1" xfId="33529"/>
    <cellStyle name="Style1 2" xfId="33530"/>
    <cellStyle name="subhead" xfId="33531"/>
    <cellStyle name="subhead 2" xfId="33532"/>
    <cellStyle name="subhead 2 2" xfId="33533"/>
    <cellStyle name="subhead 3" xfId="33534"/>
    <cellStyle name="SubHeading" xfId="33535"/>
    <cellStyle name="SubHeading 2" xfId="33536"/>
    <cellStyle name="Subtotal" xfId="33537"/>
    <cellStyle name="Subtotal 2" xfId="33538"/>
    <cellStyle name="symbol" xfId="33539"/>
    <cellStyle name="symbol 2" xfId="33540"/>
    <cellStyle name="T" xfId="33541"/>
    <cellStyle name="T 2" xfId="33542"/>
    <cellStyle name="T 2 2" xfId="33543"/>
    <cellStyle name="T 3" xfId="33544"/>
    <cellStyle name="T_13.10.17-tổng hợp giao vốn cho các chủ đầu tư - xử lý 16.06.2014" xfId="33545"/>
    <cellStyle name="T_13.10.17-tổng hợp giao vốn cho các chủ đầu tư - xử lý 16.06.2014 2" xfId="33546"/>
    <cellStyle name="T_13.10.17-tổng hợp giao vốn cho các chủ đầu tư - xử lý 17.10.13" xfId="33547"/>
    <cellStyle name="T_13.10.17-tổng hợp giao vốn cho các chủ đầu tư - xử lý 17.10.13 2" xfId="33548"/>
    <cellStyle name="T_15_10_2013 BC nhu cau von doi ung ODA (2014-2016) ngay 15102013 Sua" xfId="33549"/>
    <cellStyle name="T_15_10_2013 BC nhu cau von doi ung ODA (2014-2016) ngay 15102013 Sua 2" xfId="33550"/>
    <cellStyle name="T_4. Phu luc bao cao Kenh Dien Truong-Dien hoang" xfId="33551"/>
    <cellStyle name="T_4. Phu luc bao cao Kenh Dien Truong-Dien hoang 2" xfId="33552"/>
    <cellStyle name="T_50-BB Vung tau 2011" xfId="33553"/>
    <cellStyle name="T_50-BB Vung tau 2011_27-8Tong hop PA uoc 2012-DT 2013 -PA 420.000 ty-490.000 ty chuyen doi" xfId="33554"/>
    <cellStyle name="T_bao cao" xfId="33555"/>
    <cellStyle name="T_bao cao 2" xfId="33556"/>
    <cellStyle name="T_bao cao 2 2" xfId="33557"/>
    <cellStyle name="T_bao cao 3" xfId="33558"/>
    <cellStyle name="T_bao cao phan bo KHDT 2011(final)" xfId="33559"/>
    <cellStyle name="T_bao cao phan bo KHDT 2011(final) 2" xfId="33560"/>
    <cellStyle name="T_Bao cao so lieu kiem toan nam 2007 sua" xfId="33561"/>
    <cellStyle name="T_Bao cao so lieu kiem toan nam 2007 sua 2" xfId="33562"/>
    <cellStyle name="T_Bao cao so lieu kiem toan nam 2007 sua 2 2" xfId="33563"/>
    <cellStyle name="T_Bao cao so lieu kiem toan nam 2007 sua 3" xfId="33564"/>
    <cellStyle name="T_Bao cao so lieu kiem toan nam 2007 sua_!1 1 bao cao giao KH ve HTCMT vung TNB   12-12-2011" xfId="33565"/>
    <cellStyle name="T_Bao cao so lieu kiem toan nam 2007 sua_!1 1 bao cao giao KH ve HTCMT vung TNB   12-12-2011 2" xfId="33566"/>
    <cellStyle name="T_Bao cao so lieu kiem toan nam 2007 sua_!1 1 bao cao giao KH ve HTCMT vung TNB   12-12-2011 2 2" xfId="33567"/>
    <cellStyle name="T_Bao cao so lieu kiem toan nam 2007 sua_!1 1 bao cao giao KH ve HTCMT vung TNB   12-12-2011 3" xfId="33568"/>
    <cellStyle name="T_Bao cao so lieu kiem toan nam 2007 sua_KH TPCP vung TNB (03-1-2012)" xfId="33569"/>
    <cellStyle name="T_Bao cao so lieu kiem toan nam 2007 sua_KH TPCP vung TNB (03-1-2012) 2" xfId="33570"/>
    <cellStyle name="T_Bao cao so lieu kiem toan nam 2007 sua_KH TPCP vung TNB (03-1-2012) 2 2" xfId="33571"/>
    <cellStyle name="T_Bao cao so lieu kiem toan nam 2007 sua_KH TPCP vung TNB (03-1-2012) 3" xfId="33572"/>
    <cellStyle name="T_bao cao_!1 1 bao cao giao KH ve HTCMT vung TNB   12-12-2011" xfId="33573"/>
    <cellStyle name="T_bao cao_!1 1 bao cao giao KH ve HTCMT vung TNB   12-12-2011 2" xfId="33574"/>
    <cellStyle name="T_bao cao_!1 1 bao cao giao KH ve HTCMT vung TNB   12-12-2011 2 2" xfId="33575"/>
    <cellStyle name="T_bao cao_!1 1 bao cao giao KH ve HTCMT vung TNB   12-12-2011 3" xfId="33576"/>
    <cellStyle name="T_bao cao_Bieu4HTMT" xfId="33577"/>
    <cellStyle name="T_bao cao_Bieu4HTMT 2" xfId="33578"/>
    <cellStyle name="T_bao cao_Bieu4HTMT 2 2" xfId="33579"/>
    <cellStyle name="T_bao cao_Bieu4HTMT 3" xfId="33580"/>
    <cellStyle name="T_bao cao_Bieu4HTMT_!1 1 bao cao giao KH ve HTCMT vung TNB   12-12-2011" xfId="33581"/>
    <cellStyle name="T_bao cao_Bieu4HTMT_!1 1 bao cao giao KH ve HTCMT vung TNB   12-12-2011 2" xfId="33582"/>
    <cellStyle name="T_bao cao_Bieu4HTMT_!1 1 bao cao giao KH ve HTCMT vung TNB   12-12-2011 2 2" xfId="33583"/>
    <cellStyle name="T_bao cao_Bieu4HTMT_!1 1 bao cao giao KH ve HTCMT vung TNB   12-12-2011 3" xfId="33584"/>
    <cellStyle name="T_bao cao_Bieu4HTMT_KH TPCP vung TNB (03-1-2012)" xfId="33585"/>
    <cellStyle name="T_bao cao_Bieu4HTMT_KH TPCP vung TNB (03-1-2012) 2" xfId="33586"/>
    <cellStyle name="T_bao cao_Bieu4HTMT_KH TPCP vung TNB (03-1-2012) 2 2" xfId="33587"/>
    <cellStyle name="T_bao cao_Bieu4HTMT_KH TPCP vung TNB (03-1-2012) 3" xfId="33588"/>
    <cellStyle name="T_bao cao_KH TPCP vung TNB (03-1-2012)" xfId="33589"/>
    <cellStyle name="T_bao cao_KH TPCP vung TNB (03-1-2012) 2" xfId="33590"/>
    <cellStyle name="T_bao cao_KH TPCP vung TNB (03-1-2012) 2 2" xfId="33591"/>
    <cellStyle name="T_bao cao_KH TPCP vung TNB (03-1-2012) 3" xfId="33592"/>
    <cellStyle name="T_BBTNG-06" xfId="33593"/>
    <cellStyle name="T_BBTNG-06 2" xfId="33594"/>
    <cellStyle name="T_BBTNG-06 2 2" xfId="33595"/>
    <cellStyle name="T_BBTNG-06 3" xfId="33596"/>
    <cellStyle name="T_BBTNG-06_!1 1 bao cao giao KH ve HTCMT vung TNB   12-12-2011" xfId="33597"/>
    <cellStyle name="T_BBTNG-06_!1 1 bao cao giao KH ve HTCMT vung TNB   12-12-2011 2" xfId="33598"/>
    <cellStyle name="T_BBTNG-06_!1 1 bao cao giao KH ve HTCMT vung TNB   12-12-2011 2 2" xfId="33599"/>
    <cellStyle name="T_BBTNG-06_!1 1 bao cao giao KH ve HTCMT vung TNB   12-12-2011 3" xfId="33600"/>
    <cellStyle name="T_BBTNG-06_Bieu4HTMT" xfId="33601"/>
    <cellStyle name="T_BBTNG-06_Bieu4HTMT 2" xfId="33602"/>
    <cellStyle name="T_BBTNG-06_Bieu4HTMT 2 2" xfId="33603"/>
    <cellStyle name="T_BBTNG-06_Bieu4HTMT 3" xfId="33604"/>
    <cellStyle name="T_BBTNG-06_Bieu4HTMT_!1 1 bao cao giao KH ve HTCMT vung TNB   12-12-2011" xfId="33605"/>
    <cellStyle name="T_BBTNG-06_Bieu4HTMT_!1 1 bao cao giao KH ve HTCMT vung TNB   12-12-2011 2" xfId="33606"/>
    <cellStyle name="T_BBTNG-06_Bieu4HTMT_!1 1 bao cao giao KH ve HTCMT vung TNB   12-12-2011 2 2" xfId="33607"/>
    <cellStyle name="T_BBTNG-06_Bieu4HTMT_!1 1 bao cao giao KH ve HTCMT vung TNB   12-12-2011 3" xfId="33608"/>
    <cellStyle name="T_BBTNG-06_Bieu4HTMT_KH TPCP vung TNB (03-1-2012)" xfId="33609"/>
    <cellStyle name="T_BBTNG-06_Bieu4HTMT_KH TPCP vung TNB (03-1-2012) 2" xfId="33610"/>
    <cellStyle name="T_BBTNG-06_Bieu4HTMT_KH TPCP vung TNB (03-1-2012) 2 2" xfId="33611"/>
    <cellStyle name="T_BBTNG-06_Bieu4HTMT_KH TPCP vung TNB (03-1-2012) 3" xfId="33612"/>
    <cellStyle name="T_BBTNG-06_KH TPCP vung TNB (03-1-2012)" xfId="33613"/>
    <cellStyle name="T_BBTNG-06_KH TPCP vung TNB (03-1-2012) 2" xfId="33614"/>
    <cellStyle name="T_BBTNG-06_KH TPCP vung TNB (03-1-2012) 2 2" xfId="33615"/>
    <cellStyle name="T_BBTNG-06_KH TPCP vung TNB (03-1-2012) 3" xfId="33616"/>
    <cellStyle name="T_BC  NAM 2007" xfId="33617"/>
    <cellStyle name="T_BC  NAM 2007 2" xfId="33618"/>
    <cellStyle name="T_BC  NAM 2007 2 2" xfId="33619"/>
    <cellStyle name="T_BC  NAM 2007 3" xfId="33620"/>
    <cellStyle name="T_BC CTMT-2008 Ttinh" xfId="33621"/>
    <cellStyle name="T_BC CTMT-2008 Ttinh 2" xfId="33622"/>
    <cellStyle name="T_BC CTMT-2008 Ttinh 2 2" xfId="33623"/>
    <cellStyle name="T_BC CTMT-2008 Ttinh 3" xfId="33624"/>
    <cellStyle name="T_BC CTMT-2008 Ttinh_!1 1 bao cao giao KH ve HTCMT vung TNB   12-12-2011" xfId="33625"/>
    <cellStyle name="T_BC CTMT-2008 Ttinh_!1 1 bao cao giao KH ve HTCMT vung TNB   12-12-2011 2" xfId="33626"/>
    <cellStyle name="T_BC CTMT-2008 Ttinh_!1 1 bao cao giao KH ve HTCMT vung TNB   12-12-2011 2 2" xfId="33627"/>
    <cellStyle name="T_BC CTMT-2008 Ttinh_!1 1 bao cao giao KH ve HTCMT vung TNB   12-12-2011 3" xfId="33628"/>
    <cellStyle name="T_BC CTMT-2008 Ttinh_KH TPCP vung TNB (03-1-2012)" xfId="33629"/>
    <cellStyle name="T_BC CTMT-2008 Ttinh_KH TPCP vung TNB (03-1-2012) 2" xfId="33630"/>
    <cellStyle name="T_BC CTMT-2008 Ttinh_KH TPCP vung TNB (03-1-2012) 2 2" xfId="33631"/>
    <cellStyle name="T_BC CTMT-2008 Ttinh_KH TPCP vung TNB (03-1-2012) 3" xfId="33632"/>
    <cellStyle name="T_BC nhu cau von doi ung ODA nganh NN (BKH)" xfId="33633"/>
    <cellStyle name="T_BC nhu cau von doi ung ODA nganh NN (BKH) 2" xfId="33634"/>
    <cellStyle name="T_BC nhu cau von doi ung ODA nganh NN (BKH)_05-12  KH trung han 2016-2020 - Liem Thinh edited" xfId="33635"/>
    <cellStyle name="T_BC nhu cau von doi ung ODA nganh NN (BKH)_05-12  KH trung han 2016-2020 - Liem Thinh edited 2" xfId="33636"/>
    <cellStyle name="T_BC nhu cau von doi ung ODA nganh NN (BKH)_Copy of 05-12  KH trung han 2016-2020 - Liem Thinh edited (1)" xfId="33637"/>
    <cellStyle name="T_BC nhu cau von doi ung ODA nganh NN (BKH)_Copy of 05-12  KH trung han 2016-2020 - Liem Thinh edited (1) 2" xfId="33638"/>
    <cellStyle name="T_BC Tai co cau (bieu TH)" xfId="33639"/>
    <cellStyle name="T_BC Tai co cau (bieu TH) 2" xfId="33640"/>
    <cellStyle name="T_BC Tai co cau (bieu TH)_05-12  KH trung han 2016-2020 - Liem Thinh edited" xfId="33641"/>
    <cellStyle name="T_BC Tai co cau (bieu TH)_05-12  KH trung han 2016-2020 - Liem Thinh edited 2" xfId="33642"/>
    <cellStyle name="T_BC Tai co cau (bieu TH)_Copy of 05-12  KH trung han 2016-2020 - Liem Thinh edited (1)" xfId="33643"/>
    <cellStyle name="T_BC Tai co cau (bieu TH)_Copy of 05-12  KH trung han 2016-2020 - Liem Thinh edited (1) 2" xfId="33644"/>
    <cellStyle name="T_bieu 1" xfId="33645"/>
    <cellStyle name="T_bieu 2" xfId="33646"/>
    <cellStyle name="T_bieu 4" xfId="33647"/>
    <cellStyle name="T_Bieu 4.2 A, B KHCTgiong 2011" xfId="33648"/>
    <cellStyle name="T_Bieu 4.2 A, B KHCTgiong 2011 10" xfId="33649"/>
    <cellStyle name="T_Bieu 4.2 A, B KHCTgiong 2011 10 2" xfId="33650"/>
    <cellStyle name="T_Bieu 4.2 A, B KHCTgiong 2011 11" xfId="33651"/>
    <cellStyle name="T_Bieu 4.2 A, B KHCTgiong 2011 11 2" xfId="33652"/>
    <cellStyle name="T_Bieu 4.2 A, B KHCTgiong 2011 12" xfId="33653"/>
    <cellStyle name="T_Bieu 4.2 A, B KHCTgiong 2011 12 2" xfId="33654"/>
    <cellStyle name="T_Bieu 4.2 A, B KHCTgiong 2011 13" xfId="33655"/>
    <cellStyle name="T_Bieu 4.2 A, B KHCTgiong 2011 13 2" xfId="33656"/>
    <cellStyle name="T_Bieu 4.2 A, B KHCTgiong 2011 14" xfId="33657"/>
    <cellStyle name="T_Bieu 4.2 A, B KHCTgiong 2011 14 2" xfId="33658"/>
    <cellStyle name="T_Bieu 4.2 A, B KHCTgiong 2011 15" xfId="33659"/>
    <cellStyle name="T_Bieu 4.2 A, B KHCTgiong 2011 15 2" xfId="33660"/>
    <cellStyle name="T_Bieu 4.2 A, B KHCTgiong 2011 16" xfId="33661"/>
    <cellStyle name="T_Bieu 4.2 A, B KHCTgiong 2011 2" xfId="33662"/>
    <cellStyle name="T_Bieu 4.2 A, B KHCTgiong 2011 2 2" xfId="33663"/>
    <cellStyle name="T_Bieu 4.2 A, B KHCTgiong 2011 3" xfId="33664"/>
    <cellStyle name="T_Bieu 4.2 A, B KHCTgiong 2011 3 2" xfId="33665"/>
    <cellStyle name="T_Bieu 4.2 A, B KHCTgiong 2011 4" xfId="33666"/>
    <cellStyle name="T_Bieu 4.2 A, B KHCTgiong 2011 4 2" xfId="33667"/>
    <cellStyle name="T_Bieu 4.2 A, B KHCTgiong 2011 5" xfId="33668"/>
    <cellStyle name="T_Bieu 4.2 A, B KHCTgiong 2011 5 2" xfId="33669"/>
    <cellStyle name="T_Bieu 4.2 A, B KHCTgiong 2011 6" xfId="33670"/>
    <cellStyle name="T_Bieu 4.2 A, B KHCTgiong 2011 6 2" xfId="33671"/>
    <cellStyle name="T_Bieu 4.2 A, B KHCTgiong 2011 7" xfId="33672"/>
    <cellStyle name="T_Bieu 4.2 A, B KHCTgiong 2011 7 2" xfId="33673"/>
    <cellStyle name="T_Bieu 4.2 A, B KHCTgiong 2011 8" xfId="33674"/>
    <cellStyle name="T_Bieu 4.2 A, B KHCTgiong 2011 8 2" xfId="33675"/>
    <cellStyle name="T_Bieu 4.2 A, B KHCTgiong 2011 9" xfId="33676"/>
    <cellStyle name="T_Bieu 4.2 A, B KHCTgiong 2011 9 2" xfId="33677"/>
    <cellStyle name="T_Bieu mau cong trinh khoi cong moi 3-4" xfId="33678"/>
    <cellStyle name="T_Bieu mau cong trinh khoi cong moi 3-4 2" xfId="33679"/>
    <cellStyle name="T_Bieu mau cong trinh khoi cong moi 3-4 2 2" xfId="33680"/>
    <cellStyle name="T_Bieu mau cong trinh khoi cong moi 3-4 3" xfId="33681"/>
    <cellStyle name="T_Bieu mau cong trinh khoi cong moi 3-4_!1 1 bao cao giao KH ve HTCMT vung TNB   12-12-2011" xfId="33682"/>
    <cellStyle name="T_Bieu mau cong trinh khoi cong moi 3-4_!1 1 bao cao giao KH ve HTCMT vung TNB   12-12-2011 2" xfId="33683"/>
    <cellStyle name="T_Bieu mau cong trinh khoi cong moi 3-4_!1 1 bao cao giao KH ve HTCMT vung TNB   12-12-2011 2 2" xfId="33684"/>
    <cellStyle name="T_Bieu mau cong trinh khoi cong moi 3-4_!1 1 bao cao giao KH ve HTCMT vung TNB   12-12-2011 3" xfId="33685"/>
    <cellStyle name="T_Bieu mau cong trinh khoi cong moi 3-4_KH TPCP vung TNB (03-1-2012)" xfId="33686"/>
    <cellStyle name="T_Bieu mau cong trinh khoi cong moi 3-4_KH TPCP vung TNB (03-1-2012) 2" xfId="33687"/>
    <cellStyle name="T_Bieu mau cong trinh khoi cong moi 3-4_KH TPCP vung TNB (03-1-2012) 2 2" xfId="33688"/>
    <cellStyle name="T_Bieu mau cong trinh khoi cong moi 3-4_KH TPCP vung TNB (03-1-2012) 3" xfId="33689"/>
    <cellStyle name="T_Bieu mau danh muc du an thuoc CTMTQG nam 2008" xfId="33690"/>
    <cellStyle name="T_Bieu mau danh muc du an thuoc CTMTQG nam 2008 2" xfId="33691"/>
    <cellStyle name="T_Bieu mau danh muc du an thuoc CTMTQG nam 2008 2 2" xfId="33692"/>
    <cellStyle name="T_Bieu mau danh muc du an thuoc CTMTQG nam 2008 3" xfId="33693"/>
    <cellStyle name="T_Bieu mau danh muc du an thuoc CTMTQG nam 2008_!1 1 bao cao giao KH ve HTCMT vung TNB   12-12-2011" xfId="33694"/>
    <cellStyle name="T_Bieu mau danh muc du an thuoc CTMTQG nam 2008_!1 1 bao cao giao KH ve HTCMT vung TNB   12-12-2011 2" xfId="33695"/>
    <cellStyle name="T_Bieu mau danh muc du an thuoc CTMTQG nam 2008_!1 1 bao cao giao KH ve HTCMT vung TNB   12-12-2011 2 2" xfId="33696"/>
    <cellStyle name="T_Bieu mau danh muc du an thuoc CTMTQG nam 2008_!1 1 bao cao giao KH ve HTCMT vung TNB   12-12-2011 3" xfId="33697"/>
    <cellStyle name="T_Bieu mau danh muc du an thuoc CTMTQG nam 2008_KH TPCP vung TNB (03-1-2012)" xfId="33698"/>
    <cellStyle name="T_Bieu mau danh muc du an thuoc CTMTQG nam 2008_KH TPCP vung TNB (03-1-2012) 2" xfId="33699"/>
    <cellStyle name="T_Bieu mau danh muc du an thuoc CTMTQG nam 2008_KH TPCP vung TNB (03-1-2012) 2 2" xfId="33700"/>
    <cellStyle name="T_Bieu mau danh muc du an thuoc CTMTQG nam 2008_KH TPCP vung TNB (03-1-2012) 3" xfId="33701"/>
    <cellStyle name="T_Bieu tong hop nhu cau ung 2011 da chon loc -Mien nui" xfId="33702"/>
    <cellStyle name="T_Bieu tong hop nhu cau ung 2011 da chon loc -Mien nui 2" xfId="33703"/>
    <cellStyle name="T_Bieu tong hop nhu cau ung 2011 da chon loc -Mien nui 2 2" xfId="33704"/>
    <cellStyle name="T_Bieu tong hop nhu cau ung 2011 da chon loc -Mien nui 3" xfId="33705"/>
    <cellStyle name="T_Bieu tong hop nhu cau ung 2011 da chon loc -Mien nui_!1 1 bao cao giao KH ve HTCMT vung TNB   12-12-2011" xfId="33706"/>
    <cellStyle name="T_Bieu tong hop nhu cau ung 2011 da chon loc -Mien nui_!1 1 bao cao giao KH ve HTCMT vung TNB   12-12-2011 2" xfId="33707"/>
    <cellStyle name="T_Bieu tong hop nhu cau ung 2011 da chon loc -Mien nui_!1 1 bao cao giao KH ve HTCMT vung TNB   12-12-2011 2 2" xfId="33708"/>
    <cellStyle name="T_Bieu tong hop nhu cau ung 2011 da chon loc -Mien nui_!1 1 bao cao giao KH ve HTCMT vung TNB   12-12-2011 3" xfId="33709"/>
    <cellStyle name="T_Bieu tong hop nhu cau ung 2011 da chon loc -Mien nui_KH TPCP vung TNB (03-1-2012)" xfId="33710"/>
    <cellStyle name="T_Bieu tong hop nhu cau ung 2011 da chon loc -Mien nui_KH TPCP vung TNB (03-1-2012) 2" xfId="33711"/>
    <cellStyle name="T_Bieu tong hop nhu cau ung 2011 da chon loc -Mien nui_KH TPCP vung TNB (03-1-2012) 2 2" xfId="33712"/>
    <cellStyle name="T_Bieu tong hop nhu cau ung 2011 da chon loc -Mien nui_KH TPCP vung TNB (03-1-2012) 3" xfId="33713"/>
    <cellStyle name="T_Bieu3ODA" xfId="33714"/>
    <cellStyle name="T_Bieu3ODA 2" xfId="33715"/>
    <cellStyle name="T_Bieu3ODA 2 2" xfId="33716"/>
    <cellStyle name="T_Bieu3ODA 3" xfId="33717"/>
    <cellStyle name="T_Bieu3ODA_!1 1 bao cao giao KH ve HTCMT vung TNB   12-12-2011" xfId="33718"/>
    <cellStyle name="T_Bieu3ODA_!1 1 bao cao giao KH ve HTCMT vung TNB   12-12-2011 2" xfId="33719"/>
    <cellStyle name="T_Bieu3ODA_!1 1 bao cao giao KH ve HTCMT vung TNB   12-12-2011 2 2" xfId="33720"/>
    <cellStyle name="T_Bieu3ODA_!1 1 bao cao giao KH ve HTCMT vung TNB   12-12-2011 3" xfId="33721"/>
    <cellStyle name="T_Bieu3ODA_1" xfId="33722"/>
    <cellStyle name="T_Bieu3ODA_1 2" xfId="33723"/>
    <cellStyle name="T_Bieu3ODA_1 2 2" xfId="33724"/>
    <cellStyle name="T_Bieu3ODA_1 3" xfId="33725"/>
    <cellStyle name="T_Bieu3ODA_1_!1 1 bao cao giao KH ve HTCMT vung TNB   12-12-2011" xfId="33726"/>
    <cellStyle name="T_Bieu3ODA_1_!1 1 bao cao giao KH ve HTCMT vung TNB   12-12-2011 2" xfId="33727"/>
    <cellStyle name="T_Bieu3ODA_1_!1 1 bao cao giao KH ve HTCMT vung TNB   12-12-2011 2 2" xfId="33728"/>
    <cellStyle name="T_Bieu3ODA_1_!1 1 bao cao giao KH ve HTCMT vung TNB   12-12-2011 3" xfId="33729"/>
    <cellStyle name="T_Bieu3ODA_1_KH TPCP vung TNB (03-1-2012)" xfId="33730"/>
    <cellStyle name="T_Bieu3ODA_1_KH TPCP vung TNB (03-1-2012) 2" xfId="33731"/>
    <cellStyle name="T_Bieu3ODA_1_KH TPCP vung TNB (03-1-2012) 2 2" xfId="33732"/>
    <cellStyle name="T_Bieu3ODA_1_KH TPCP vung TNB (03-1-2012) 3" xfId="33733"/>
    <cellStyle name="T_Bieu3ODA_KH TPCP vung TNB (03-1-2012)" xfId="33734"/>
    <cellStyle name="T_Bieu3ODA_KH TPCP vung TNB (03-1-2012) 2" xfId="33735"/>
    <cellStyle name="T_Bieu3ODA_KH TPCP vung TNB (03-1-2012) 2 2" xfId="33736"/>
    <cellStyle name="T_Bieu3ODA_KH TPCP vung TNB (03-1-2012) 3" xfId="33737"/>
    <cellStyle name="T_Bieu4HTMT" xfId="33738"/>
    <cellStyle name="T_Bieu4HTMT 2" xfId="33739"/>
    <cellStyle name="T_Bieu4HTMT 2 2" xfId="33740"/>
    <cellStyle name="T_Bieu4HTMT 3" xfId="33741"/>
    <cellStyle name="T_Bieu4HTMT_!1 1 bao cao giao KH ve HTCMT vung TNB   12-12-2011" xfId="33742"/>
    <cellStyle name="T_Bieu4HTMT_!1 1 bao cao giao KH ve HTCMT vung TNB   12-12-2011 2" xfId="33743"/>
    <cellStyle name="T_Bieu4HTMT_!1 1 bao cao giao KH ve HTCMT vung TNB   12-12-2011 2 2" xfId="33744"/>
    <cellStyle name="T_Bieu4HTMT_!1 1 bao cao giao KH ve HTCMT vung TNB   12-12-2011 3" xfId="33745"/>
    <cellStyle name="T_Bieu4HTMT_KH TPCP vung TNB (03-1-2012)" xfId="33746"/>
    <cellStyle name="T_Bieu4HTMT_KH TPCP vung TNB (03-1-2012) 2" xfId="33747"/>
    <cellStyle name="T_Bieu4HTMT_KH TPCP vung TNB (03-1-2012) 2 2" xfId="33748"/>
    <cellStyle name="T_Bieu4HTMT_KH TPCP vung TNB (03-1-2012) 3" xfId="33749"/>
    <cellStyle name="T_bo sung von KCH nam 2010 va Du an tre kho khan" xfId="33750"/>
    <cellStyle name="T_bo sung von KCH nam 2010 va Du an tre kho khan 2" xfId="33751"/>
    <cellStyle name="T_bo sung von KCH nam 2010 va Du an tre kho khan 2 2" xfId="33752"/>
    <cellStyle name="T_bo sung von KCH nam 2010 va Du an tre kho khan 3" xfId="33753"/>
    <cellStyle name="T_bo sung von KCH nam 2010 va Du an tre kho khan_!1 1 bao cao giao KH ve HTCMT vung TNB   12-12-2011" xfId="33754"/>
    <cellStyle name="T_bo sung von KCH nam 2010 va Du an tre kho khan_!1 1 bao cao giao KH ve HTCMT vung TNB   12-12-2011 2" xfId="33755"/>
    <cellStyle name="T_bo sung von KCH nam 2010 va Du an tre kho khan_!1 1 bao cao giao KH ve HTCMT vung TNB   12-12-2011 2 2" xfId="33756"/>
    <cellStyle name="T_bo sung von KCH nam 2010 va Du an tre kho khan_!1 1 bao cao giao KH ve HTCMT vung TNB   12-12-2011 3" xfId="33757"/>
    <cellStyle name="T_bo sung von KCH nam 2010 va Du an tre kho khan_KH TPCP vung TNB (03-1-2012)" xfId="33758"/>
    <cellStyle name="T_bo sung von KCH nam 2010 va Du an tre kho khan_KH TPCP vung TNB (03-1-2012) 2" xfId="33759"/>
    <cellStyle name="T_bo sung von KCH nam 2010 va Du an tre kho khan_KH TPCP vung TNB (03-1-2012) 2 2" xfId="33760"/>
    <cellStyle name="T_bo sung von KCH nam 2010 va Du an tre kho khan_KH TPCP vung TNB (03-1-2012) 3" xfId="33761"/>
    <cellStyle name="T_Book1" xfId="33762"/>
    <cellStyle name="T_Book1 2" xfId="33763"/>
    <cellStyle name="T_Book1 2 2" xfId="33764"/>
    <cellStyle name="T_Book1 3" xfId="33765"/>
    <cellStyle name="T_Book1 3 2" xfId="33766"/>
    <cellStyle name="T_Book1 4" xfId="33767"/>
    <cellStyle name="T_Book1_!1 1 bao cao giao KH ve HTCMT vung TNB   12-12-2011" xfId="33768"/>
    <cellStyle name="T_Book1_!1 1 bao cao giao KH ve HTCMT vung TNB   12-12-2011 2" xfId="33769"/>
    <cellStyle name="T_Book1_!1 1 bao cao giao KH ve HTCMT vung TNB   12-12-2011 2 2" xfId="33770"/>
    <cellStyle name="T_Book1_!1 1 bao cao giao KH ve HTCMT vung TNB   12-12-2011 3" xfId="33771"/>
    <cellStyle name="T_Book1_1" xfId="33772"/>
    <cellStyle name="T_Book1_1 2" xfId="33773"/>
    <cellStyle name="T_Book1_1 2 2" xfId="33774"/>
    <cellStyle name="T_Book1_1 3" xfId="33775"/>
    <cellStyle name="T_Book1_1_13.10.17-tổng hợp giao vốn cho các chủ đầu tư - xử lý 16.06.2014" xfId="33776"/>
    <cellStyle name="T_Book1_1_13.10.17-tổng hợp giao vốn cho các chủ đầu tư - xử lý 16.06.2014 2" xfId="33777"/>
    <cellStyle name="T_Book1_1_13.10.17-tổng hợp giao vốn cho các chủ đầu tư - xử lý 17.10.13" xfId="33778"/>
    <cellStyle name="T_Book1_1_13.10.17-tổng hợp giao vốn cho các chủ đầu tư - xử lý 17.10.13 2" xfId="33779"/>
    <cellStyle name="T_Book1_1_13.10.17-tổng hợp giao vốn cho các chủ đầu tư - xử lý 17.10.13_blm" xfId="33780"/>
    <cellStyle name="T_Book1_1_13.10.17-tổng hợp giao vốn cho các chủ đầu tư - xử lý 17.10.13_blm 2" xfId="33781"/>
    <cellStyle name="T_Book1_1_13.10.17-tổng hợp giao vốn cho các chủ đầu tư - xử lý 17.10.13_cấp nước" xfId="33782"/>
    <cellStyle name="T_Book1_1_13.10.17-tổng hợp giao vốn cho các chủ đầu tư - xử lý 17.10.13_cấp nước 2" xfId="33783"/>
    <cellStyle name="T_Book1_1_13.10.17-tổng hợp giao vốn cho các chủ đầu tư - xử lý 17.10.13_CT" xfId="33784"/>
    <cellStyle name="T_Book1_1_13.10.17-tổng hợp giao vốn cho các chủ đầu tư - xử lý 17.10.13_CT 2" xfId="33785"/>
    <cellStyle name="T_Book1_1_13.10.17-tổng hợp giao vốn cho các chủ đầu tư - xử lý 17.10.13_GT" xfId="33786"/>
    <cellStyle name="T_Book1_1_13.10.17-tổng hợp giao vốn cho các chủ đầu tư - xử lý 17.10.13_GT 2" xfId="33787"/>
    <cellStyle name="T_Book1_1_13.10.17-tổng hợp giao vốn cho các chủ đầu tư - xử lý 17.10.13_ha" xfId="33788"/>
    <cellStyle name="T_Book1_1_13.10.17-tổng hợp giao vốn cho các chủ đầu tư - xử lý 17.10.13_ha 2" xfId="33789"/>
    <cellStyle name="T_Book1_1_13.10.17-tổng hợp giao vốn cho các chủ đầu tư - xử lý 17.10.13_hl" xfId="33790"/>
    <cellStyle name="T_Book1_1_13.10.17-tổng hợp giao vốn cho các chủ đầu tư - xử lý 17.10.13_hl 2" xfId="33791"/>
    <cellStyle name="T_Book1_1_13.10.17-tổng hợp giao vốn cho các chủ đầu tư - xử lý 17.10.13_hq" xfId="33792"/>
    <cellStyle name="T_Book1_1_13.10.17-tổng hợp giao vốn cho các chủ đầu tư - xử lý 17.10.13_hq 2" xfId="33793"/>
    <cellStyle name="T_Book1_1_13.10.17-tổng hợp giao vốn cho các chủ đầu tư - xử lý 17.10.13_IFAT" xfId="33794"/>
    <cellStyle name="T_Book1_1_13.10.17-tổng hợp giao vốn cho các chủ đầu tư - xử lý 17.10.13_IFAT 2" xfId="33795"/>
    <cellStyle name="T_Book1_1_13.10.17-tổng hợp giao vốn cho các chủ đầu tư - xử lý 17.10.13_NN" xfId="33796"/>
    <cellStyle name="T_Book1_1_13.10.17-tổng hợp giao vốn cho các chủ đầu tư - xử lý 17.10.13_NN 2" xfId="33797"/>
    <cellStyle name="T_Book1_1_13.10.17-tổng hợp giao vốn cho các chủ đầu tư - xử lý 17.10.13_ph" xfId="33798"/>
    <cellStyle name="T_Book1_1_13.10.17-tổng hợp giao vốn cho các chủ đầu tư - xử lý 17.10.13_ph 2" xfId="33799"/>
    <cellStyle name="T_Book1_1_13.10.17-tổng hợp giao vốn cho các chủ đầu tư - xử lý 17.10.13_tl" xfId="33800"/>
    <cellStyle name="T_Book1_1_13.10.17-tổng hợp giao vốn cho các chủ đầu tư - xử lý 17.10.13_tl 2" xfId="33801"/>
    <cellStyle name="T_Book1_1_13.10.17-tổng hợp giao vốn cho các chủ đầu tư - xử lý 17.10.13_tp" xfId="33802"/>
    <cellStyle name="T_Book1_1_13.10.17-tổng hợp giao vốn cho các chủ đầu tư - xử lý 17.10.13_tp 2" xfId="33803"/>
    <cellStyle name="T_Book1_1_Bieu tong hop nhu cau ung 2011 da chon loc -Mien nui" xfId="33804"/>
    <cellStyle name="T_Book1_1_Bieu tong hop nhu cau ung 2011 da chon loc -Mien nui 2" xfId="33805"/>
    <cellStyle name="T_Book1_1_Bieu tong hop nhu cau ung 2011 da chon loc -Mien nui 2 2" xfId="33806"/>
    <cellStyle name="T_Book1_1_Bieu tong hop nhu cau ung 2011 da chon loc -Mien nui 3" xfId="33807"/>
    <cellStyle name="T_Book1_1_Bieu tong hop nhu cau ung 2011 da chon loc -Mien nui_!1 1 bao cao giao KH ve HTCMT vung TNB   12-12-2011" xfId="33808"/>
    <cellStyle name="T_Book1_1_Bieu tong hop nhu cau ung 2011 da chon loc -Mien nui_!1 1 bao cao giao KH ve HTCMT vung TNB   12-12-2011 2" xfId="33809"/>
    <cellStyle name="T_Book1_1_Bieu tong hop nhu cau ung 2011 da chon loc -Mien nui_!1 1 bao cao giao KH ve HTCMT vung TNB   12-12-2011 2 2" xfId="33810"/>
    <cellStyle name="T_Book1_1_Bieu tong hop nhu cau ung 2011 da chon loc -Mien nui_!1 1 bao cao giao KH ve HTCMT vung TNB   12-12-2011 3" xfId="33811"/>
    <cellStyle name="T_Book1_1_Bieu tong hop nhu cau ung 2011 da chon loc -Mien nui_KH TPCP vung TNB (03-1-2012)" xfId="33812"/>
    <cellStyle name="T_Book1_1_Bieu tong hop nhu cau ung 2011 da chon loc -Mien nui_KH TPCP vung TNB (03-1-2012) 2" xfId="33813"/>
    <cellStyle name="T_Book1_1_Bieu tong hop nhu cau ung 2011 da chon loc -Mien nui_KH TPCP vung TNB (03-1-2012) 2 2" xfId="33814"/>
    <cellStyle name="T_Book1_1_Bieu tong hop nhu cau ung 2011 da chon loc -Mien nui_KH TPCP vung TNB (03-1-2012) 3" xfId="33815"/>
    <cellStyle name="T_Book1_1_Bieu3ODA" xfId="33816"/>
    <cellStyle name="T_Book1_1_Bieu3ODA 2" xfId="33817"/>
    <cellStyle name="T_Book1_1_Bieu3ODA 2 2" xfId="33818"/>
    <cellStyle name="T_Book1_1_Bieu3ODA 3" xfId="33819"/>
    <cellStyle name="T_Book1_1_Bieu3ODA_!1 1 bao cao giao KH ve HTCMT vung TNB   12-12-2011" xfId="33820"/>
    <cellStyle name="T_Book1_1_Bieu3ODA_!1 1 bao cao giao KH ve HTCMT vung TNB   12-12-2011 2" xfId="33821"/>
    <cellStyle name="T_Book1_1_Bieu3ODA_!1 1 bao cao giao KH ve HTCMT vung TNB   12-12-2011 2 2" xfId="33822"/>
    <cellStyle name="T_Book1_1_Bieu3ODA_!1 1 bao cao giao KH ve HTCMT vung TNB   12-12-2011 3" xfId="33823"/>
    <cellStyle name="T_Book1_1_Bieu3ODA_KH TPCP vung TNB (03-1-2012)" xfId="33824"/>
    <cellStyle name="T_Book1_1_Bieu3ODA_KH TPCP vung TNB (03-1-2012) 2" xfId="33825"/>
    <cellStyle name="T_Book1_1_Bieu3ODA_KH TPCP vung TNB (03-1-2012) 2 2" xfId="33826"/>
    <cellStyle name="T_Book1_1_Bieu3ODA_KH TPCP vung TNB (03-1-2012) 3" xfId="33827"/>
    <cellStyle name="T_Book1_1_blm" xfId="33828"/>
    <cellStyle name="T_Book1_1_blm 2" xfId="33829"/>
    <cellStyle name="T_Book1_1_cấp nước" xfId="33830"/>
    <cellStyle name="T_Book1_1_cấp nước 2" xfId="33831"/>
    <cellStyle name="T_Book1_1_CPK" xfId="33832"/>
    <cellStyle name="T_Book1_1_CPK 2" xfId="33833"/>
    <cellStyle name="T_Book1_1_CPK 2 2" xfId="33834"/>
    <cellStyle name="T_Book1_1_CPK 3" xfId="33835"/>
    <cellStyle name="T_Book1_1_CPK_!1 1 bao cao giao KH ve HTCMT vung TNB   12-12-2011" xfId="33836"/>
    <cellStyle name="T_Book1_1_CPK_!1 1 bao cao giao KH ve HTCMT vung TNB   12-12-2011 2" xfId="33837"/>
    <cellStyle name="T_Book1_1_CPK_!1 1 bao cao giao KH ve HTCMT vung TNB   12-12-2011 2 2" xfId="33838"/>
    <cellStyle name="T_Book1_1_CPK_!1 1 bao cao giao KH ve HTCMT vung TNB   12-12-2011 3" xfId="33839"/>
    <cellStyle name="T_Book1_1_CPK_Bieu4HTMT" xfId="33840"/>
    <cellStyle name="T_Book1_1_CPK_Bieu4HTMT 2" xfId="33841"/>
    <cellStyle name="T_Book1_1_CPK_Bieu4HTMT 2 2" xfId="33842"/>
    <cellStyle name="T_Book1_1_CPK_Bieu4HTMT 3" xfId="33843"/>
    <cellStyle name="T_Book1_1_CPK_Bieu4HTMT_!1 1 bao cao giao KH ve HTCMT vung TNB   12-12-2011" xfId="33844"/>
    <cellStyle name="T_Book1_1_CPK_Bieu4HTMT_!1 1 bao cao giao KH ve HTCMT vung TNB   12-12-2011 2" xfId="33845"/>
    <cellStyle name="T_Book1_1_CPK_Bieu4HTMT_!1 1 bao cao giao KH ve HTCMT vung TNB   12-12-2011 2 2" xfId="33846"/>
    <cellStyle name="T_Book1_1_CPK_Bieu4HTMT_!1 1 bao cao giao KH ve HTCMT vung TNB   12-12-2011 3" xfId="33847"/>
    <cellStyle name="T_Book1_1_CPK_Bieu4HTMT_KH TPCP vung TNB (03-1-2012)" xfId="33848"/>
    <cellStyle name="T_Book1_1_CPK_Bieu4HTMT_KH TPCP vung TNB (03-1-2012) 2" xfId="33849"/>
    <cellStyle name="T_Book1_1_CPK_Bieu4HTMT_KH TPCP vung TNB (03-1-2012) 2 2" xfId="33850"/>
    <cellStyle name="T_Book1_1_CPK_Bieu4HTMT_KH TPCP vung TNB (03-1-2012) 3" xfId="33851"/>
    <cellStyle name="T_Book1_1_CPK_KH TPCP vung TNB (03-1-2012)" xfId="33852"/>
    <cellStyle name="T_Book1_1_CPK_KH TPCP vung TNB (03-1-2012) 2" xfId="33853"/>
    <cellStyle name="T_Book1_1_CPK_KH TPCP vung TNB (03-1-2012) 2 2" xfId="33854"/>
    <cellStyle name="T_Book1_1_CPK_KH TPCP vung TNB (03-1-2012) 3" xfId="33855"/>
    <cellStyle name="T_Book1_1_CT" xfId="33856"/>
    <cellStyle name="T_Book1_1_CT 2" xfId="33857"/>
    <cellStyle name="T_Book1_1_DS QĐ" xfId="33858"/>
    <cellStyle name="T_Book1_1_DS QĐ 2" xfId="33859"/>
    <cellStyle name="T_Book1_1_GT" xfId="33860"/>
    <cellStyle name="T_Book1_1_GT 2" xfId="33861"/>
    <cellStyle name="T_Book1_1_ha" xfId="33862"/>
    <cellStyle name="T_Book1_1_ha 2" xfId="33863"/>
    <cellStyle name="T_Book1_1_hl" xfId="33864"/>
    <cellStyle name="T_Book1_1_hl 2" xfId="33865"/>
    <cellStyle name="T_Book1_1_hq" xfId="33866"/>
    <cellStyle name="T_Book1_1_hq 2" xfId="33867"/>
    <cellStyle name="T_Book1_1_IFAT" xfId="33868"/>
    <cellStyle name="T_Book1_1_IFAT 2" xfId="33869"/>
    <cellStyle name="T_Book1_1_KH TPCP vung TNB (03-1-2012)" xfId="33870"/>
    <cellStyle name="T_Book1_1_KH TPCP vung TNB (03-1-2012) 2" xfId="33871"/>
    <cellStyle name="T_Book1_1_KH TPCP vung TNB (03-1-2012) 2 2" xfId="33872"/>
    <cellStyle name="T_Book1_1_KH TPCP vung TNB (03-1-2012) 3" xfId="33873"/>
    <cellStyle name="T_Book1_1_kien giang 2" xfId="33874"/>
    <cellStyle name="T_Book1_1_kien giang 2 2" xfId="33875"/>
    <cellStyle name="T_Book1_1_kien giang 2 2 2" xfId="33876"/>
    <cellStyle name="T_Book1_1_kien giang 2 3" xfId="33877"/>
    <cellStyle name="T_Book1_1_Luy ke von ung nam 2011 -Thoa gui ngay 12-8-2012" xfId="33878"/>
    <cellStyle name="T_Book1_1_Luy ke von ung nam 2011 -Thoa gui ngay 12-8-2012 2" xfId="33879"/>
    <cellStyle name="T_Book1_1_Luy ke von ung nam 2011 -Thoa gui ngay 12-8-2012 2 2" xfId="33880"/>
    <cellStyle name="T_Book1_1_Luy ke von ung nam 2011 -Thoa gui ngay 12-8-2012 3" xfId="33881"/>
    <cellStyle name="T_Book1_1_Luy ke von ung nam 2011 -Thoa gui ngay 12-8-2012_!1 1 bao cao giao KH ve HTCMT vung TNB   12-12-2011" xfId="33882"/>
    <cellStyle name="T_Book1_1_Luy ke von ung nam 2011 -Thoa gui ngay 12-8-2012_!1 1 bao cao giao KH ve HTCMT vung TNB   12-12-2011 2" xfId="33883"/>
    <cellStyle name="T_Book1_1_Luy ke von ung nam 2011 -Thoa gui ngay 12-8-2012_!1 1 bao cao giao KH ve HTCMT vung TNB   12-12-2011 2 2" xfId="33884"/>
    <cellStyle name="T_Book1_1_Luy ke von ung nam 2011 -Thoa gui ngay 12-8-2012_!1 1 bao cao giao KH ve HTCMT vung TNB   12-12-2011 3" xfId="33885"/>
    <cellStyle name="T_Book1_1_Luy ke von ung nam 2011 -Thoa gui ngay 12-8-2012_KH TPCP vung TNB (03-1-2012)" xfId="33886"/>
    <cellStyle name="T_Book1_1_Luy ke von ung nam 2011 -Thoa gui ngay 12-8-2012_KH TPCP vung TNB (03-1-2012) 2" xfId="33887"/>
    <cellStyle name="T_Book1_1_Luy ke von ung nam 2011 -Thoa gui ngay 12-8-2012_KH TPCP vung TNB (03-1-2012) 2 2" xfId="33888"/>
    <cellStyle name="T_Book1_1_Luy ke von ung nam 2011 -Thoa gui ngay 12-8-2012_KH TPCP vung TNB (03-1-2012) 3" xfId="33889"/>
    <cellStyle name="T_Book1_1_NN" xfId="33890"/>
    <cellStyle name="T_Book1_1_NN 2" xfId="33891"/>
    <cellStyle name="T_Book1_1_ph" xfId="33892"/>
    <cellStyle name="T_Book1_1_ph 2" xfId="33893"/>
    <cellStyle name="T_Book1_1_quản lý vốn " xfId="33894"/>
    <cellStyle name="T_Book1_1_quản lý vốn  2" xfId="33895"/>
    <cellStyle name="T_Book1_1_quản lý vốn _13.10.17-tổng hợp giao vốn cho các chủ đầu tư - xử lý 16.06.2014" xfId="33896"/>
    <cellStyle name="T_Book1_1_quản lý vốn _13.10.17-tổng hợp giao vốn cho các chủ đầu tư - xử lý 16.06.2014 2" xfId="33897"/>
    <cellStyle name="T_Book1_1_quản lý vốn _13.tk" xfId="33898"/>
    <cellStyle name="T_Book1_1_quản lý vốn _13.tk 2" xfId="33899"/>
    <cellStyle name="T_Book1_1_quản lý vốn _2.blc" xfId="33900"/>
    <cellStyle name="T_Book1_1_quản lý vốn _2.blc 2" xfId="33901"/>
    <cellStyle name="T_Book1_1_quản lý vốn _32.XNK" xfId="33902"/>
    <cellStyle name="T_Book1_1_quản lý vốn _32.XNK 2" xfId="33903"/>
    <cellStyle name="T_Book1_1_quản lý vốn _4.hl" xfId="33904"/>
    <cellStyle name="T_Book1_1_quản lý vốn _4.hl 2" xfId="33905"/>
    <cellStyle name="T_Book1_1_quản lý vốn _DS QĐ" xfId="33906"/>
    <cellStyle name="T_Book1_1_quản lý vốn _DS QĐ 2" xfId="33907"/>
    <cellStyle name="T_Book1_1_quản lý vốn _GD" xfId="33908"/>
    <cellStyle name="T_Book1_1_quản lý vốn _GD 2" xfId="33909"/>
    <cellStyle name="T_Book1_1_quản lý vốn _tp" xfId="33910"/>
    <cellStyle name="T_Book1_1_quản lý vốn _tp 2" xfId="33911"/>
    <cellStyle name="T_Book1_1_TH (2)" xfId="33912"/>
    <cellStyle name="T_Book1_1_TH (2) 2" xfId="33913"/>
    <cellStyle name="T_Book1_1_TH (2)_blm" xfId="33914"/>
    <cellStyle name="T_Book1_1_TH (2)_blm 2" xfId="33915"/>
    <cellStyle name="T_Book1_1_TH (2)_cấp nước" xfId="33916"/>
    <cellStyle name="T_Book1_1_TH (2)_cấp nước 2" xfId="33917"/>
    <cellStyle name="T_Book1_1_TH (2)_CT" xfId="33918"/>
    <cellStyle name="T_Book1_1_TH (2)_CT 2" xfId="33919"/>
    <cellStyle name="T_Book1_1_TH (2)_GT" xfId="33920"/>
    <cellStyle name="T_Book1_1_TH (2)_GT 2" xfId="33921"/>
    <cellStyle name="T_Book1_1_TH (2)_ha" xfId="33922"/>
    <cellStyle name="T_Book1_1_TH (2)_ha 2" xfId="33923"/>
    <cellStyle name="T_Book1_1_TH (2)_hl" xfId="33924"/>
    <cellStyle name="T_Book1_1_TH (2)_hl 2" xfId="33925"/>
    <cellStyle name="T_Book1_1_TH (2)_hq" xfId="33926"/>
    <cellStyle name="T_Book1_1_TH (2)_hq 2" xfId="33927"/>
    <cellStyle name="T_Book1_1_TH (2)_IFAT" xfId="33928"/>
    <cellStyle name="T_Book1_1_TH (2)_IFAT 2" xfId="33929"/>
    <cellStyle name="T_Book1_1_TH (2)_NN" xfId="33930"/>
    <cellStyle name="T_Book1_1_TH (2)_NN 2" xfId="33931"/>
    <cellStyle name="T_Book1_1_TH (2)_ph" xfId="33932"/>
    <cellStyle name="T_Book1_1_TH (2)_ph 2" xfId="33933"/>
    <cellStyle name="T_Book1_1_TH (2)_tl" xfId="33934"/>
    <cellStyle name="T_Book1_1_TH (2)_tl 2" xfId="33935"/>
    <cellStyle name="T_Book1_1_TH (2)_tp" xfId="33936"/>
    <cellStyle name="T_Book1_1_TH (2)_tp 2" xfId="33937"/>
    <cellStyle name="T_Book1_1_Thiet bi" xfId="33938"/>
    <cellStyle name="T_Book1_1_Thiet bi 2" xfId="33939"/>
    <cellStyle name="T_Book1_1_Thiet bi 2 2" xfId="33940"/>
    <cellStyle name="T_Book1_1_Thiet bi 3" xfId="33941"/>
    <cellStyle name="T_Book1_1_Thiet bi_!1 1 bao cao giao KH ve HTCMT vung TNB   12-12-2011" xfId="33942"/>
    <cellStyle name="T_Book1_1_Thiet bi_!1 1 bao cao giao KH ve HTCMT vung TNB   12-12-2011 2" xfId="33943"/>
    <cellStyle name="T_Book1_1_Thiet bi_!1 1 bao cao giao KH ve HTCMT vung TNB   12-12-2011 2 2" xfId="33944"/>
    <cellStyle name="T_Book1_1_Thiet bi_!1 1 bao cao giao KH ve HTCMT vung TNB   12-12-2011 3" xfId="33945"/>
    <cellStyle name="T_Book1_1_Thiet bi_Bieu4HTMT" xfId="33946"/>
    <cellStyle name="T_Book1_1_Thiet bi_Bieu4HTMT 2" xfId="33947"/>
    <cellStyle name="T_Book1_1_Thiet bi_Bieu4HTMT 2 2" xfId="33948"/>
    <cellStyle name="T_Book1_1_Thiet bi_Bieu4HTMT 3" xfId="33949"/>
    <cellStyle name="T_Book1_1_Thiet bi_Bieu4HTMT_!1 1 bao cao giao KH ve HTCMT vung TNB   12-12-2011" xfId="33950"/>
    <cellStyle name="T_Book1_1_Thiet bi_Bieu4HTMT_!1 1 bao cao giao KH ve HTCMT vung TNB   12-12-2011 2" xfId="33951"/>
    <cellStyle name="T_Book1_1_Thiet bi_Bieu4HTMT_!1 1 bao cao giao KH ve HTCMT vung TNB   12-12-2011 2 2" xfId="33952"/>
    <cellStyle name="T_Book1_1_Thiet bi_Bieu4HTMT_!1 1 bao cao giao KH ve HTCMT vung TNB   12-12-2011 3" xfId="33953"/>
    <cellStyle name="T_Book1_1_Thiet bi_Bieu4HTMT_KH TPCP vung TNB (03-1-2012)" xfId="33954"/>
    <cellStyle name="T_Book1_1_Thiet bi_Bieu4HTMT_KH TPCP vung TNB (03-1-2012) 2" xfId="33955"/>
    <cellStyle name="T_Book1_1_Thiet bi_Bieu4HTMT_KH TPCP vung TNB (03-1-2012) 2 2" xfId="33956"/>
    <cellStyle name="T_Book1_1_Thiet bi_Bieu4HTMT_KH TPCP vung TNB (03-1-2012) 3" xfId="33957"/>
    <cellStyle name="T_Book1_1_Thiet bi_KH TPCP vung TNB (03-1-2012)" xfId="33958"/>
    <cellStyle name="T_Book1_1_Thiet bi_KH TPCP vung TNB (03-1-2012) 2" xfId="33959"/>
    <cellStyle name="T_Book1_1_Thiet bi_KH TPCP vung TNB (03-1-2012) 2 2" xfId="33960"/>
    <cellStyle name="T_Book1_1_Thiet bi_KH TPCP vung TNB (03-1-2012) 3" xfId="33961"/>
    <cellStyle name="T_Book1_1_tl" xfId="33962"/>
    <cellStyle name="T_Book1_1_tl 2" xfId="33963"/>
    <cellStyle name="T_Book1_1_tp" xfId="33964"/>
    <cellStyle name="T_Book1_1_tp 2" xfId="33965"/>
    <cellStyle name="T_Book1_15_10_2013 BC nhu cau von doi ung ODA (2014-2016) ngay 15102013 Sua" xfId="33966"/>
    <cellStyle name="T_Book1_15_10_2013 BC nhu cau von doi ung ODA (2014-2016) ngay 15102013 Sua 2" xfId="33967"/>
    <cellStyle name="T_Book1_2" xfId="33968"/>
    <cellStyle name="T_Book1_2 2" xfId="33969"/>
    <cellStyle name="T_Book1_2_blm" xfId="33970"/>
    <cellStyle name="T_Book1_2_blm 2" xfId="33971"/>
    <cellStyle name="T_Book1_2_cấp nước" xfId="33972"/>
    <cellStyle name="T_Book1_2_cấp nước 2" xfId="33973"/>
    <cellStyle name="T_Book1_2_CT" xfId="33974"/>
    <cellStyle name="T_Book1_2_CT 2" xfId="33975"/>
    <cellStyle name="T_Book1_2_GT" xfId="33976"/>
    <cellStyle name="T_Book1_2_GT 2" xfId="33977"/>
    <cellStyle name="T_Book1_2_ha" xfId="33978"/>
    <cellStyle name="T_Book1_2_ha 2" xfId="33979"/>
    <cellStyle name="T_Book1_2_hl" xfId="33980"/>
    <cellStyle name="T_Book1_2_hl 2" xfId="33981"/>
    <cellStyle name="T_Book1_2_hq" xfId="33982"/>
    <cellStyle name="T_Book1_2_hq 2" xfId="33983"/>
    <cellStyle name="T_Book1_2_IFAT" xfId="33984"/>
    <cellStyle name="T_Book1_2_IFAT 2" xfId="33985"/>
    <cellStyle name="T_Book1_2_NN" xfId="33986"/>
    <cellStyle name="T_Book1_2_NN 2" xfId="33987"/>
    <cellStyle name="T_Book1_2_ph" xfId="33988"/>
    <cellStyle name="T_Book1_2_ph 2" xfId="33989"/>
    <cellStyle name="T_Book1_2_quản lý vốn " xfId="33990"/>
    <cellStyle name="T_Book1_2_quản lý vốn  2" xfId="33991"/>
    <cellStyle name="T_Book1_2_quản lý vốn _13.10.17-tổng hợp giao vốn cho các chủ đầu tư - xử lý 16.06.2014" xfId="33992"/>
    <cellStyle name="T_Book1_2_quản lý vốn _13.10.17-tổng hợp giao vốn cho các chủ đầu tư - xử lý 16.06.2014 2" xfId="33993"/>
    <cellStyle name="T_Book1_2_quản lý vốn _13.tk" xfId="33994"/>
    <cellStyle name="T_Book1_2_quản lý vốn _13.tk 2" xfId="33995"/>
    <cellStyle name="T_Book1_2_quản lý vốn _2.blc" xfId="33996"/>
    <cellStyle name="T_Book1_2_quản lý vốn _2.blc 2" xfId="33997"/>
    <cellStyle name="T_Book1_2_quản lý vốn _32.XNK" xfId="33998"/>
    <cellStyle name="T_Book1_2_quản lý vốn _32.XNK 2" xfId="33999"/>
    <cellStyle name="T_Book1_2_quản lý vốn _4.hl" xfId="34000"/>
    <cellStyle name="T_Book1_2_quản lý vốn _4.hl 2" xfId="34001"/>
    <cellStyle name="T_Book1_2_quản lý vốn _DS QĐ" xfId="34002"/>
    <cellStyle name="T_Book1_2_quản lý vốn _DS QĐ 2" xfId="34003"/>
    <cellStyle name="T_Book1_2_quản lý vốn _GD" xfId="34004"/>
    <cellStyle name="T_Book1_2_quản lý vốn _GD 2" xfId="34005"/>
    <cellStyle name="T_Book1_2_quản lý vốn _tp" xfId="34006"/>
    <cellStyle name="T_Book1_2_quản lý vốn _tp 2" xfId="34007"/>
    <cellStyle name="T_Book1_2_TH (2)" xfId="34008"/>
    <cellStyle name="T_Book1_2_TH (2) 2" xfId="34009"/>
    <cellStyle name="T_Book1_2_TH (2)_blm" xfId="34010"/>
    <cellStyle name="T_Book1_2_TH (2)_blm 2" xfId="34011"/>
    <cellStyle name="T_Book1_2_TH (2)_cấp nước" xfId="34012"/>
    <cellStyle name="T_Book1_2_TH (2)_cấp nước 2" xfId="34013"/>
    <cellStyle name="T_Book1_2_TH (2)_CT" xfId="34014"/>
    <cellStyle name="T_Book1_2_TH (2)_CT 2" xfId="34015"/>
    <cellStyle name="T_Book1_2_TH (2)_GT" xfId="34016"/>
    <cellStyle name="T_Book1_2_TH (2)_GT 2" xfId="34017"/>
    <cellStyle name="T_Book1_2_TH (2)_ha" xfId="34018"/>
    <cellStyle name="T_Book1_2_TH (2)_ha 2" xfId="34019"/>
    <cellStyle name="T_Book1_2_TH (2)_hl" xfId="34020"/>
    <cellStyle name="T_Book1_2_TH (2)_hl 2" xfId="34021"/>
    <cellStyle name="T_Book1_2_TH (2)_hq" xfId="34022"/>
    <cellStyle name="T_Book1_2_TH (2)_hq 2" xfId="34023"/>
    <cellStyle name="T_Book1_2_TH (2)_IFAT" xfId="34024"/>
    <cellStyle name="T_Book1_2_TH (2)_IFAT 2" xfId="34025"/>
    <cellStyle name="T_Book1_2_TH (2)_NN" xfId="34026"/>
    <cellStyle name="T_Book1_2_TH (2)_NN 2" xfId="34027"/>
    <cellStyle name="T_Book1_2_TH (2)_ph" xfId="34028"/>
    <cellStyle name="T_Book1_2_TH (2)_ph 2" xfId="34029"/>
    <cellStyle name="T_Book1_2_TH (2)_tl" xfId="34030"/>
    <cellStyle name="T_Book1_2_TH (2)_tl 2" xfId="34031"/>
    <cellStyle name="T_Book1_2_TH (2)_tp" xfId="34032"/>
    <cellStyle name="T_Book1_2_TH (2)_tp 2" xfId="34033"/>
    <cellStyle name="T_Book1_2_tl" xfId="34034"/>
    <cellStyle name="T_Book1_2_tl 2" xfId="34035"/>
    <cellStyle name="T_Book1_2_tp" xfId="34036"/>
    <cellStyle name="T_Book1_2_tp 2" xfId="34037"/>
    <cellStyle name="T_Book1_bao cao phan bo KHDT 2011(final)" xfId="34038"/>
    <cellStyle name="T_Book1_bao cao phan bo KHDT 2011(final) 2" xfId="34039"/>
    <cellStyle name="T_Book1_bao cao phan bo KHDT 2011(final)_BC nhu cau von doi ung ODA nganh NN (BKH)" xfId="34040"/>
    <cellStyle name="T_Book1_bao cao phan bo KHDT 2011(final)_BC nhu cau von doi ung ODA nganh NN (BKH) 2" xfId="34041"/>
    <cellStyle name="T_Book1_bao cao phan bo KHDT 2011(final)_BC Tai co cau (bieu TH)" xfId="34042"/>
    <cellStyle name="T_Book1_bao cao phan bo KHDT 2011(final)_BC Tai co cau (bieu TH) 2" xfId="34043"/>
    <cellStyle name="T_Book1_bao cao phan bo KHDT 2011(final)_DK 2014-2015 final" xfId="34044"/>
    <cellStyle name="T_Book1_bao cao phan bo KHDT 2011(final)_DK 2014-2015 final 2" xfId="34045"/>
    <cellStyle name="T_Book1_bao cao phan bo KHDT 2011(final)_DK 2014-2015 new" xfId="34046"/>
    <cellStyle name="T_Book1_bao cao phan bo KHDT 2011(final)_DK 2014-2015 new 2" xfId="34047"/>
    <cellStyle name="T_Book1_bao cao phan bo KHDT 2011(final)_DK KH CBDT 2014 11-11-2013" xfId="34048"/>
    <cellStyle name="T_Book1_bao cao phan bo KHDT 2011(final)_DK KH CBDT 2014 11-11-2013 2" xfId="34049"/>
    <cellStyle name="T_Book1_bao cao phan bo KHDT 2011(final)_DK KH CBDT 2014 11-11-2013(1)" xfId="34050"/>
    <cellStyle name="T_Book1_bao cao phan bo KHDT 2011(final)_DK KH CBDT 2014 11-11-2013(1) 2" xfId="34051"/>
    <cellStyle name="T_Book1_bao cao phan bo KHDT 2011(final)_KH 2011-2015" xfId="34052"/>
    <cellStyle name="T_Book1_bao cao phan bo KHDT 2011(final)_KH 2011-2015 2" xfId="34053"/>
    <cellStyle name="T_Book1_bao cao phan bo KHDT 2011(final)_tai co cau dau tu (tong hop)1" xfId="34054"/>
    <cellStyle name="T_Book1_bao cao phan bo KHDT 2011(final)_tai co cau dau tu (tong hop)1 2" xfId="34055"/>
    <cellStyle name="T_Book1_BC nhu cau von doi ung ODA nganh NN (BKH)" xfId="34056"/>
    <cellStyle name="T_Book1_BC nhu cau von doi ung ODA nganh NN (BKH) 2" xfId="34057"/>
    <cellStyle name="T_Book1_BC nhu cau von doi ung ODA nganh NN (BKH)_05-12  KH trung han 2016-2020 - Liem Thinh edited" xfId="34058"/>
    <cellStyle name="T_Book1_BC nhu cau von doi ung ODA nganh NN (BKH)_05-12  KH trung han 2016-2020 - Liem Thinh edited 2" xfId="34059"/>
    <cellStyle name="T_Book1_BC nhu cau von doi ung ODA nganh NN (BKH)_Copy of 05-12  KH trung han 2016-2020 - Liem Thinh edited (1)" xfId="34060"/>
    <cellStyle name="T_Book1_BC nhu cau von doi ung ODA nganh NN (BKH)_Copy of 05-12  KH trung han 2016-2020 - Liem Thinh edited (1) 2" xfId="34061"/>
    <cellStyle name="T_Book1_BC NQ11-CP - chinh sua lai" xfId="34062"/>
    <cellStyle name="T_Book1_BC NQ11-CP - chinh sua lai 2" xfId="34063"/>
    <cellStyle name="T_Book1_BC NQ11-CP - chinh sua lai 2 2" xfId="34064"/>
    <cellStyle name="T_Book1_BC NQ11-CP - chinh sua lai 3" xfId="34065"/>
    <cellStyle name="T_Book1_BC NQ11-CP-Quynh sau bieu so3" xfId="34066"/>
    <cellStyle name="T_Book1_BC NQ11-CP-Quynh sau bieu so3 2" xfId="34067"/>
    <cellStyle name="T_Book1_BC NQ11-CP-Quynh sau bieu so3 2 2" xfId="34068"/>
    <cellStyle name="T_Book1_BC NQ11-CP-Quynh sau bieu so3 3" xfId="34069"/>
    <cellStyle name="T_Book1_BC Tai co cau (bieu TH)" xfId="34070"/>
    <cellStyle name="T_Book1_BC Tai co cau (bieu TH) 2" xfId="34071"/>
    <cellStyle name="T_Book1_BC Tai co cau (bieu TH)_05-12  KH trung han 2016-2020 - Liem Thinh edited" xfId="34072"/>
    <cellStyle name="T_Book1_BC Tai co cau (bieu TH)_05-12  KH trung han 2016-2020 - Liem Thinh edited 2" xfId="34073"/>
    <cellStyle name="T_Book1_BC Tai co cau (bieu TH)_Copy of 05-12  KH trung han 2016-2020 - Liem Thinh edited (1)" xfId="34074"/>
    <cellStyle name="T_Book1_BC Tai co cau (bieu TH)_Copy of 05-12  KH trung han 2016-2020 - Liem Thinh edited (1) 2" xfId="34075"/>
    <cellStyle name="T_Book1_BC_NQ11-CP_-_Thao_sua_lai" xfId="34076"/>
    <cellStyle name="T_Book1_BC_NQ11-CP_-_Thao_sua_lai 2" xfId="34077"/>
    <cellStyle name="T_Book1_BC_NQ11-CP_-_Thao_sua_lai 2 2" xfId="34078"/>
    <cellStyle name="T_Book1_BC_NQ11-CP_-_Thao_sua_lai 3" xfId="34079"/>
    <cellStyle name="T_Book1_Bieu mau cong trinh khoi cong moi 3-4" xfId="34080"/>
    <cellStyle name="T_Book1_Bieu mau cong trinh khoi cong moi 3-4 2" xfId="34081"/>
    <cellStyle name="T_Book1_Bieu mau cong trinh khoi cong moi 3-4 2 2" xfId="34082"/>
    <cellStyle name="T_Book1_Bieu mau cong trinh khoi cong moi 3-4 3" xfId="34083"/>
    <cellStyle name="T_Book1_Bieu mau cong trinh khoi cong moi 3-4_!1 1 bao cao giao KH ve HTCMT vung TNB   12-12-2011" xfId="34084"/>
    <cellStyle name="T_Book1_Bieu mau cong trinh khoi cong moi 3-4_!1 1 bao cao giao KH ve HTCMT vung TNB   12-12-2011 2" xfId="34085"/>
    <cellStyle name="T_Book1_Bieu mau cong trinh khoi cong moi 3-4_!1 1 bao cao giao KH ve HTCMT vung TNB   12-12-2011 2 2" xfId="34086"/>
    <cellStyle name="T_Book1_Bieu mau cong trinh khoi cong moi 3-4_!1 1 bao cao giao KH ve HTCMT vung TNB   12-12-2011 3" xfId="34087"/>
    <cellStyle name="T_Book1_Bieu mau cong trinh khoi cong moi 3-4_KH TPCP vung TNB (03-1-2012)" xfId="34088"/>
    <cellStyle name="T_Book1_Bieu mau cong trinh khoi cong moi 3-4_KH TPCP vung TNB (03-1-2012) 2" xfId="34089"/>
    <cellStyle name="T_Book1_Bieu mau cong trinh khoi cong moi 3-4_KH TPCP vung TNB (03-1-2012) 2 2" xfId="34090"/>
    <cellStyle name="T_Book1_Bieu mau cong trinh khoi cong moi 3-4_KH TPCP vung TNB (03-1-2012) 3" xfId="34091"/>
    <cellStyle name="T_Book1_Bieu mau danh muc du an thuoc CTMTQG nam 2008" xfId="34092"/>
    <cellStyle name="T_Book1_Bieu mau danh muc du an thuoc CTMTQG nam 2008 2" xfId="34093"/>
    <cellStyle name="T_Book1_Bieu mau danh muc du an thuoc CTMTQG nam 2008 2 2" xfId="34094"/>
    <cellStyle name="T_Book1_Bieu mau danh muc du an thuoc CTMTQG nam 2008 3" xfId="34095"/>
    <cellStyle name="T_Book1_Bieu mau danh muc du an thuoc CTMTQG nam 2008_!1 1 bao cao giao KH ve HTCMT vung TNB   12-12-2011" xfId="34096"/>
    <cellStyle name="T_Book1_Bieu mau danh muc du an thuoc CTMTQG nam 2008_!1 1 bao cao giao KH ve HTCMT vung TNB   12-12-2011 2" xfId="34097"/>
    <cellStyle name="T_Book1_Bieu mau danh muc du an thuoc CTMTQG nam 2008_!1 1 bao cao giao KH ve HTCMT vung TNB   12-12-2011 2 2" xfId="34098"/>
    <cellStyle name="T_Book1_Bieu mau danh muc du an thuoc CTMTQG nam 2008_!1 1 bao cao giao KH ve HTCMT vung TNB   12-12-2011 3" xfId="34099"/>
    <cellStyle name="T_Book1_Bieu mau danh muc du an thuoc CTMTQG nam 2008_KH TPCP vung TNB (03-1-2012)" xfId="34100"/>
    <cellStyle name="T_Book1_Bieu mau danh muc du an thuoc CTMTQG nam 2008_KH TPCP vung TNB (03-1-2012) 2" xfId="34101"/>
    <cellStyle name="T_Book1_Bieu mau danh muc du an thuoc CTMTQG nam 2008_KH TPCP vung TNB (03-1-2012) 2 2" xfId="34102"/>
    <cellStyle name="T_Book1_Bieu mau danh muc du an thuoc CTMTQG nam 2008_KH TPCP vung TNB (03-1-2012) 3" xfId="34103"/>
    <cellStyle name="T_Book1_Bieu tong hop nhu cau ung 2011 da chon loc -Mien nui" xfId="34104"/>
    <cellStyle name="T_Book1_Bieu tong hop nhu cau ung 2011 da chon loc -Mien nui 2" xfId="34105"/>
    <cellStyle name="T_Book1_Bieu tong hop nhu cau ung 2011 da chon loc -Mien nui 2 2" xfId="34106"/>
    <cellStyle name="T_Book1_Bieu tong hop nhu cau ung 2011 da chon loc -Mien nui 3" xfId="34107"/>
    <cellStyle name="T_Book1_Bieu tong hop nhu cau ung 2011 da chon loc -Mien nui_!1 1 bao cao giao KH ve HTCMT vung TNB   12-12-2011" xfId="34108"/>
    <cellStyle name="T_Book1_Bieu tong hop nhu cau ung 2011 da chon loc -Mien nui_!1 1 bao cao giao KH ve HTCMT vung TNB   12-12-2011 2" xfId="34109"/>
    <cellStyle name="T_Book1_Bieu tong hop nhu cau ung 2011 da chon loc -Mien nui_!1 1 bao cao giao KH ve HTCMT vung TNB   12-12-2011 2 2" xfId="34110"/>
    <cellStyle name="T_Book1_Bieu tong hop nhu cau ung 2011 da chon loc -Mien nui_!1 1 bao cao giao KH ve HTCMT vung TNB   12-12-2011 3" xfId="34111"/>
    <cellStyle name="T_Book1_Bieu tong hop nhu cau ung 2011 da chon loc -Mien nui_KH TPCP vung TNB (03-1-2012)" xfId="34112"/>
    <cellStyle name="T_Book1_Bieu tong hop nhu cau ung 2011 da chon loc -Mien nui_KH TPCP vung TNB (03-1-2012) 2" xfId="34113"/>
    <cellStyle name="T_Book1_Bieu tong hop nhu cau ung 2011 da chon loc -Mien nui_KH TPCP vung TNB (03-1-2012) 2 2" xfId="34114"/>
    <cellStyle name="T_Book1_Bieu tong hop nhu cau ung 2011 da chon loc -Mien nui_KH TPCP vung TNB (03-1-2012) 3" xfId="34115"/>
    <cellStyle name="T_Book1_Bieu3ODA" xfId="34116"/>
    <cellStyle name="T_Book1_Bieu3ODA 2" xfId="34117"/>
    <cellStyle name="T_Book1_Bieu3ODA 2 2" xfId="34118"/>
    <cellStyle name="T_Book1_Bieu3ODA 3" xfId="34119"/>
    <cellStyle name="T_Book1_Bieu3ODA_!1 1 bao cao giao KH ve HTCMT vung TNB   12-12-2011" xfId="34120"/>
    <cellStyle name="T_Book1_Bieu3ODA_!1 1 bao cao giao KH ve HTCMT vung TNB   12-12-2011 2" xfId="34121"/>
    <cellStyle name="T_Book1_Bieu3ODA_!1 1 bao cao giao KH ve HTCMT vung TNB   12-12-2011 2 2" xfId="34122"/>
    <cellStyle name="T_Book1_Bieu3ODA_!1 1 bao cao giao KH ve HTCMT vung TNB   12-12-2011 3" xfId="34123"/>
    <cellStyle name="T_Book1_Bieu3ODA_1" xfId="34124"/>
    <cellStyle name="T_Book1_Bieu3ODA_1 2" xfId="34125"/>
    <cellStyle name="T_Book1_Bieu3ODA_1 2 2" xfId="34126"/>
    <cellStyle name="T_Book1_Bieu3ODA_1 3" xfId="34127"/>
    <cellStyle name="T_Book1_Bieu3ODA_1_!1 1 bao cao giao KH ve HTCMT vung TNB   12-12-2011" xfId="34128"/>
    <cellStyle name="T_Book1_Bieu3ODA_1_!1 1 bao cao giao KH ve HTCMT vung TNB   12-12-2011 2" xfId="34129"/>
    <cellStyle name="T_Book1_Bieu3ODA_1_!1 1 bao cao giao KH ve HTCMT vung TNB   12-12-2011 2 2" xfId="34130"/>
    <cellStyle name="T_Book1_Bieu3ODA_1_!1 1 bao cao giao KH ve HTCMT vung TNB   12-12-2011 3" xfId="34131"/>
    <cellStyle name="T_Book1_Bieu3ODA_1_KH TPCP vung TNB (03-1-2012)" xfId="34132"/>
    <cellStyle name="T_Book1_Bieu3ODA_1_KH TPCP vung TNB (03-1-2012) 2" xfId="34133"/>
    <cellStyle name="T_Book1_Bieu3ODA_1_KH TPCP vung TNB (03-1-2012) 2 2" xfId="34134"/>
    <cellStyle name="T_Book1_Bieu3ODA_1_KH TPCP vung TNB (03-1-2012) 3" xfId="34135"/>
    <cellStyle name="T_Book1_Bieu3ODA_KH TPCP vung TNB (03-1-2012)" xfId="34136"/>
    <cellStyle name="T_Book1_Bieu3ODA_KH TPCP vung TNB (03-1-2012) 2" xfId="34137"/>
    <cellStyle name="T_Book1_Bieu3ODA_KH TPCP vung TNB (03-1-2012) 2 2" xfId="34138"/>
    <cellStyle name="T_Book1_Bieu3ODA_KH TPCP vung TNB (03-1-2012) 3" xfId="34139"/>
    <cellStyle name="T_Book1_Bieu4HTMT" xfId="34140"/>
    <cellStyle name="T_Book1_Bieu4HTMT 2" xfId="34141"/>
    <cellStyle name="T_Book1_Bieu4HTMT 2 2" xfId="34142"/>
    <cellStyle name="T_Book1_Bieu4HTMT 3" xfId="34143"/>
    <cellStyle name="T_Book1_Bieu4HTMT_!1 1 bao cao giao KH ve HTCMT vung TNB   12-12-2011" xfId="34144"/>
    <cellStyle name="T_Book1_Bieu4HTMT_!1 1 bao cao giao KH ve HTCMT vung TNB   12-12-2011 2" xfId="34145"/>
    <cellStyle name="T_Book1_Bieu4HTMT_!1 1 bao cao giao KH ve HTCMT vung TNB   12-12-2011 2 2" xfId="34146"/>
    <cellStyle name="T_Book1_Bieu4HTMT_!1 1 bao cao giao KH ve HTCMT vung TNB   12-12-2011 3" xfId="34147"/>
    <cellStyle name="T_Book1_Bieu4HTMT_KH TPCP vung TNB (03-1-2012)" xfId="34148"/>
    <cellStyle name="T_Book1_Bieu4HTMT_KH TPCP vung TNB (03-1-2012) 2" xfId="34149"/>
    <cellStyle name="T_Book1_Bieu4HTMT_KH TPCP vung TNB (03-1-2012) 2 2" xfId="34150"/>
    <cellStyle name="T_Book1_Bieu4HTMT_KH TPCP vung TNB (03-1-2012) 3" xfId="34151"/>
    <cellStyle name="T_Book1_blm" xfId="34152"/>
    <cellStyle name="T_Book1_blm 2" xfId="34153"/>
    <cellStyle name="T_Book1_Book1" xfId="34154"/>
    <cellStyle name="T_Book1_Book1 2" xfId="34155"/>
    <cellStyle name="T_Book1_Book1 2 2" xfId="34156"/>
    <cellStyle name="T_Book1_Book1 3" xfId="34157"/>
    <cellStyle name="T_Book1_cấp nước" xfId="34158"/>
    <cellStyle name="T_Book1_cấp nước 2" xfId="34159"/>
    <cellStyle name="T_Book1_Chi tiet 3" xfId="34160"/>
    <cellStyle name="T_Book1_Chi tiet 3 2" xfId="34161"/>
    <cellStyle name="T_Book1_Chi tiet 3_blm" xfId="34162"/>
    <cellStyle name="T_Book1_Chi tiet 3_blm 2" xfId="34163"/>
    <cellStyle name="T_Book1_Chi tiet 3_cấp nước" xfId="34164"/>
    <cellStyle name="T_Book1_Chi tiet 3_cấp nước 2" xfId="34165"/>
    <cellStyle name="T_Book1_Chi tiet 3_CT" xfId="34166"/>
    <cellStyle name="T_Book1_Chi tiet 3_CT 2" xfId="34167"/>
    <cellStyle name="T_Book1_Chi tiet 3_GT" xfId="34168"/>
    <cellStyle name="T_Book1_Chi tiet 3_GT 2" xfId="34169"/>
    <cellStyle name="T_Book1_Chi tiet 3_ha" xfId="34170"/>
    <cellStyle name="T_Book1_Chi tiet 3_ha 2" xfId="34171"/>
    <cellStyle name="T_Book1_Chi tiet 3_hl" xfId="34172"/>
    <cellStyle name="T_Book1_Chi tiet 3_hl 2" xfId="34173"/>
    <cellStyle name="T_Book1_Chi tiet 3_hq" xfId="34174"/>
    <cellStyle name="T_Book1_Chi tiet 3_hq 2" xfId="34175"/>
    <cellStyle name="T_Book1_Chi tiet 3_IFAT" xfId="34176"/>
    <cellStyle name="T_Book1_Chi tiet 3_IFAT 2" xfId="34177"/>
    <cellStyle name="T_Book1_Chi tiet 3_NN" xfId="34178"/>
    <cellStyle name="T_Book1_Chi tiet 3_NN 2" xfId="34179"/>
    <cellStyle name="T_Book1_Chi tiet 3_ph" xfId="34180"/>
    <cellStyle name="T_Book1_Chi tiet 3_ph 2" xfId="34181"/>
    <cellStyle name="T_Book1_Chi tiet 3_quản lý vốn " xfId="34182"/>
    <cellStyle name="T_Book1_Chi tiet 3_quản lý vốn  2" xfId="34183"/>
    <cellStyle name="T_Book1_Chi tiet 3_quản lý vốn _13.10.17-tổng hợp giao vốn cho các chủ đầu tư - xử lý 16.06.2014" xfId="34184"/>
    <cellStyle name="T_Book1_Chi tiet 3_quản lý vốn _13.10.17-tổng hợp giao vốn cho các chủ đầu tư - xử lý 16.06.2014 2" xfId="34185"/>
    <cellStyle name="T_Book1_Chi tiet 3_quản lý vốn _13.tk" xfId="34186"/>
    <cellStyle name="T_Book1_Chi tiet 3_quản lý vốn _13.tk 2" xfId="34187"/>
    <cellStyle name="T_Book1_Chi tiet 3_quản lý vốn _2.blc" xfId="34188"/>
    <cellStyle name="T_Book1_Chi tiet 3_quản lý vốn _2.blc 2" xfId="34189"/>
    <cellStyle name="T_Book1_Chi tiet 3_quản lý vốn _32.XNK" xfId="34190"/>
    <cellStyle name="T_Book1_Chi tiet 3_quản lý vốn _32.XNK 2" xfId="34191"/>
    <cellStyle name="T_Book1_Chi tiet 3_quản lý vốn _4.hl" xfId="34192"/>
    <cellStyle name="T_Book1_Chi tiet 3_quản lý vốn _4.hl 2" xfId="34193"/>
    <cellStyle name="T_Book1_Chi tiet 3_quản lý vốn _DS QĐ" xfId="34194"/>
    <cellStyle name="T_Book1_Chi tiet 3_quản lý vốn _DS QĐ 2" xfId="34195"/>
    <cellStyle name="T_Book1_Chi tiet 3_quản lý vốn _GD" xfId="34196"/>
    <cellStyle name="T_Book1_Chi tiet 3_quản lý vốn _GD 2" xfId="34197"/>
    <cellStyle name="T_Book1_Chi tiet 3_quản lý vốn _tp" xfId="34198"/>
    <cellStyle name="T_Book1_Chi tiet 3_quản lý vốn _tp 2" xfId="34199"/>
    <cellStyle name="T_Book1_Chi tiet 3_TH (2)" xfId="34200"/>
    <cellStyle name="T_Book1_Chi tiet 3_TH (2) 2" xfId="34201"/>
    <cellStyle name="T_Book1_Chi tiet 3_TH (2)_blm" xfId="34202"/>
    <cellStyle name="T_Book1_Chi tiet 3_TH (2)_blm 2" xfId="34203"/>
    <cellStyle name="T_Book1_Chi tiet 3_TH (2)_cấp nước" xfId="34204"/>
    <cellStyle name="T_Book1_Chi tiet 3_TH (2)_cấp nước 2" xfId="34205"/>
    <cellStyle name="T_Book1_Chi tiet 3_TH (2)_CT" xfId="34206"/>
    <cellStyle name="T_Book1_Chi tiet 3_TH (2)_CT 2" xfId="34207"/>
    <cellStyle name="T_Book1_Chi tiet 3_TH (2)_GT" xfId="34208"/>
    <cellStyle name="T_Book1_Chi tiet 3_TH (2)_GT 2" xfId="34209"/>
    <cellStyle name="T_Book1_Chi tiet 3_TH (2)_ha" xfId="34210"/>
    <cellStyle name="T_Book1_Chi tiet 3_TH (2)_ha 2" xfId="34211"/>
    <cellStyle name="T_Book1_Chi tiet 3_TH (2)_hl" xfId="34212"/>
    <cellStyle name="T_Book1_Chi tiet 3_TH (2)_hl 2" xfId="34213"/>
    <cellStyle name="T_Book1_Chi tiet 3_TH (2)_hq" xfId="34214"/>
    <cellStyle name="T_Book1_Chi tiet 3_TH (2)_hq 2" xfId="34215"/>
    <cellStyle name="T_Book1_Chi tiet 3_TH (2)_IFAT" xfId="34216"/>
    <cellStyle name="T_Book1_Chi tiet 3_TH (2)_IFAT 2" xfId="34217"/>
    <cellStyle name="T_Book1_Chi tiet 3_TH (2)_NN" xfId="34218"/>
    <cellStyle name="T_Book1_Chi tiet 3_TH (2)_NN 2" xfId="34219"/>
    <cellStyle name="T_Book1_Chi tiet 3_TH (2)_ph" xfId="34220"/>
    <cellStyle name="T_Book1_Chi tiet 3_TH (2)_ph 2" xfId="34221"/>
    <cellStyle name="T_Book1_Chi tiet 3_TH (2)_tl" xfId="34222"/>
    <cellStyle name="T_Book1_Chi tiet 3_TH (2)_tl 2" xfId="34223"/>
    <cellStyle name="T_Book1_Chi tiet 3_TH (2)_tp" xfId="34224"/>
    <cellStyle name="T_Book1_Chi tiet 3_TH (2)_tp 2" xfId="34225"/>
    <cellStyle name="T_Book1_Chi tiet 3_tl" xfId="34226"/>
    <cellStyle name="T_Book1_Chi tiet 3_tl 2" xfId="34227"/>
    <cellStyle name="T_Book1_Chi tiet 3_tp" xfId="34228"/>
    <cellStyle name="T_Book1_Chi tiet 3_tp 2" xfId="34229"/>
    <cellStyle name="T_Book1_Cong trinh co y kien LD_Dang_NN_2011-Tay nguyen-9-10" xfId="34230"/>
    <cellStyle name="T_Book1_Cong trinh co y kien LD_Dang_NN_2011-Tay nguyen-9-10 2" xfId="34231"/>
    <cellStyle name="T_Book1_Cong trinh co y kien LD_Dang_NN_2011-Tay nguyen-9-10 2 2" xfId="34232"/>
    <cellStyle name="T_Book1_Cong trinh co y kien LD_Dang_NN_2011-Tay nguyen-9-10 3" xfId="34233"/>
    <cellStyle name="T_Book1_Cong trinh co y kien LD_Dang_NN_2011-Tay nguyen-9-10_!1 1 bao cao giao KH ve HTCMT vung TNB   12-12-2011" xfId="34234"/>
    <cellStyle name="T_Book1_Cong trinh co y kien LD_Dang_NN_2011-Tay nguyen-9-10_!1 1 bao cao giao KH ve HTCMT vung TNB   12-12-2011 2" xfId="34235"/>
    <cellStyle name="T_Book1_Cong trinh co y kien LD_Dang_NN_2011-Tay nguyen-9-10_!1 1 bao cao giao KH ve HTCMT vung TNB   12-12-2011 2 2" xfId="34236"/>
    <cellStyle name="T_Book1_Cong trinh co y kien LD_Dang_NN_2011-Tay nguyen-9-10_!1 1 bao cao giao KH ve HTCMT vung TNB   12-12-2011 3" xfId="34237"/>
    <cellStyle name="T_Book1_Cong trinh co y kien LD_Dang_NN_2011-Tay nguyen-9-10_Bieu4HTMT" xfId="34238"/>
    <cellStyle name="T_Book1_Cong trinh co y kien LD_Dang_NN_2011-Tay nguyen-9-10_Bieu4HTMT 2" xfId="34239"/>
    <cellStyle name="T_Book1_Cong trinh co y kien LD_Dang_NN_2011-Tay nguyen-9-10_Bieu4HTMT 2 2" xfId="34240"/>
    <cellStyle name="T_Book1_Cong trinh co y kien LD_Dang_NN_2011-Tay nguyen-9-10_Bieu4HTMT 3" xfId="34241"/>
    <cellStyle name="T_Book1_Cong trinh co y kien LD_Dang_NN_2011-Tay nguyen-9-10_KH TPCP vung TNB (03-1-2012)" xfId="34242"/>
    <cellStyle name="T_Book1_Cong trinh co y kien LD_Dang_NN_2011-Tay nguyen-9-10_KH TPCP vung TNB (03-1-2012) 2" xfId="34243"/>
    <cellStyle name="T_Book1_Cong trinh co y kien LD_Dang_NN_2011-Tay nguyen-9-10_KH TPCP vung TNB (03-1-2012) 2 2" xfId="34244"/>
    <cellStyle name="T_Book1_Cong trinh co y kien LD_Dang_NN_2011-Tay nguyen-9-10_KH TPCP vung TNB (03-1-2012) 3" xfId="34245"/>
    <cellStyle name="T_Book1_CPK" xfId="34246"/>
    <cellStyle name="T_Book1_CPK 2" xfId="34247"/>
    <cellStyle name="T_Book1_CPK 2 2" xfId="34248"/>
    <cellStyle name="T_Book1_CPK 3" xfId="34249"/>
    <cellStyle name="T_Book1_CT" xfId="34250"/>
    <cellStyle name="T_Book1_CT 2" xfId="34251"/>
    <cellStyle name="T_Book1_danh muc chuan bi dau tu 2011 ngay 07-6-2011" xfId="34252"/>
    <cellStyle name="T_Book1_danh muc chuan bi dau tu 2011 ngay 07-6-2011 2" xfId="34253"/>
    <cellStyle name="T_Book1_danh muc chuan bi dau tu 2011 ngay 07-6-2011 2 2" xfId="34254"/>
    <cellStyle name="T_Book1_danh muc chuan bi dau tu 2011 ngay 07-6-2011 3" xfId="34255"/>
    <cellStyle name="T_Book1_dieu chinh KH 2011 ngay 26-5-2011111" xfId="34256"/>
    <cellStyle name="T_Book1_dieu chinh KH 2011 ngay 26-5-2011111 2" xfId="34257"/>
    <cellStyle name="T_Book1_dieu chinh KH 2011 ngay 26-5-2011111 2 2" xfId="34258"/>
    <cellStyle name="T_Book1_dieu chinh KH 2011 ngay 26-5-2011111 3" xfId="34259"/>
    <cellStyle name="T_Book1_DK 2014-2015 final" xfId="34260"/>
    <cellStyle name="T_Book1_DK 2014-2015 final 2" xfId="34261"/>
    <cellStyle name="T_Book1_DK 2014-2015 final_05-12  KH trung han 2016-2020 - Liem Thinh edited" xfId="34262"/>
    <cellStyle name="T_Book1_DK 2014-2015 final_05-12  KH trung han 2016-2020 - Liem Thinh edited 2" xfId="34263"/>
    <cellStyle name="T_Book1_DK 2014-2015 final_Copy of 05-12  KH trung han 2016-2020 - Liem Thinh edited (1)" xfId="34264"/>
    <cellStyle name="T_Book1_DK 2014-2015 final_Copy of 05-12  KH trung han 2016-2020 - Liem Thinh edited (1) 2" xfId="34265"/>
    <cellStyle name="T_Book1_DK 2014-2015 new" xfId="34266"/>
    <cellStyle name="T_Book1_DK 2014-2015 new 2" xfId="34267"/>
    <cellStyle name="T_Book1_DK 2014-2015 new_05-12  KH trung han 2016-2020 - Liem Thinh edited" xfId="34268"/>
    <cellStyle name="T_Book1_DK 2014-2015 new_05-12  KH trung han 2016-2020 - Liem Thinh edited 2" xfId="34269"/>
    <cellStyle name="T_Book1_DK 2014-2015 new_Copy of 05-12  KH trung han 2016-2020 - Liem Thinh edited (1)" xfId="34270"/>
    <cellStyle name="T_Book1_DK 2014-2015 new_Copy of 05-12  KH trung han 2016-2020 - Liem Thinh edited (1) 2" xfId="34271"/>
    <cellStyle name="T_Book1_DK KH CBDT 2014 11-11-2013" xfId="34272"/>
    <cellStyle name="T_Book1_DK KH CBDT 2014 11-11-2013 2" xfId="34273"/>
    <cellStyle name="T_Book1_DK KH CBDT 2014 11-11-2013(1)" xfId="34274"/>
    <cellStyle name="T_Book1_DK KH CBDT 2014 11-11-2013(1) 2" xfId="34275"/>
    <cellStyle name="T_Book1_DK KH CBDT 2014 11-11-2013(1)_05-12  KH trung han 2016-2020 - Liem Thinh edited" xfId="34276"/>
    <cellStyle name="T_Book1_DK KH CBDT 2014 11-11-2013(1)_05-12  KH trung han 2016-2020 - Liem Thinh edited 2" xfId="34277"/>
    <cellStyle name="T_Book1_DK KH CBDT 2014 11-11-2013(1)_Copy of 05-12  KH trung han 2016-2020 - Liem Thinh edited (1)" xfId="34278"/>
    <cellStyle name="T_Book1_DK KH CBDT 2014 11-11-2013(1)_Copy of 05-12  KH trung han 2016-2020 - Liem Thinh edited (1) 2" xfId="34279"/>
    <cellStyle name="T_Book1_DK KH CBDT 2014 11-11-2013_05-12  KH trung han 2016-2020 - Liem Thinh edited" xfId="34280"/>
    <cellStyle name="T_Book1_DK KH CBDT 2014 11-11-2013_05-12  KH trung han 2016-2020 - Liem Thinh edited 2" xfId="34281"/>
    <cellStyle name="T_Book1_DK KH CBDT 2014 11-11-2013_Copy of 05-12  KH trung han 2016-2020 - Liem Thinh edited (1)" xfId="34282"/>
    <cellStyle name="T_Book1_DK KH CBDT 2014 11-11-2013_Copy of 05-12  KH trung han 2016-2020 - Liem Thinh edited (1) 2" xfId="34283"/>
    <cellStyle name="T_Book1_Du an khoi cong moi nam 2010" xfId="34284"/>
    <cellStyle name="T_Book1_Du an khoi cong moi nam 2010 2" xfId="34285"/>
    <cellStyle name="T_Book1_Du an khoi cong moi nam 2010 2 2" xfId="34286"/>
    <cellStyle name="T_Book1_Du an khoi cong moi nam 2010 3" xfId="34287"/>
    <cellStyle name="T_Book1_Du an khoi cong moi nam 2010_!1 1 bao cao giao KH ve HTCMT vung TNB   12-12-2011" xfId="34288"/>
    <cellStyle name="T_Book1_Du an khoi cong moi nam 2010_!1 1 bao cao giao KH ve HTCMT vung TNB   12-12-2011 2" xfId="34289"/>
    <cellStyle name="T_Book1_Du an khoi cong moi nam 2010_!1 1 bao cao giao KH ve HTCMT vung TNB   12-12-2011 2 2" xfId="34290"/>
    <cellStyle name="T_Book1_Du an khoi cong moi nam 2010_!1 1 bao cao giao KH ve HTCMT vung TNB   12-12-2011 3" xfId="34291"/>
    <cellStyle name="T_Book1_Du an khoi cong moi nam 2010_KH TPCP vung TNB (03-1-2012)" xfId="34292"/>
    <cellStyle name="T_Book1_Du an khoi cong moi nam 2010_KH TPCP vung TNB (03-1-2012) 2" xfId="34293"/>
    <cellStyle name="T_Book1_Du an khoi cong moi nam 2010_KH TPCP vung TNB (03-1-2012) 2 2" xfId="34294"/>
    <cellStyle name="T_Book1_Du an khoi cong moi nam 2010_KH TPCP vung TNB (03-1-2012) 3" xfId="34295"/>
    <cellStyle name="T_Book1_giao KH 2011 ngay 10-12-2010" xfId="34296"/>
    <cellStyle name="T_Book1_giao KH 2011 ngay 10-12-2010 2" xfId="34297"/>
    <cellStyle name="T_Book1_giao KH 2011 ngay 10-12-2010 2 2" xfId="34298"/>
    <cellStyle name="T_Book1_giao KH 2011 ngay 10-12-2010 3" xfId="34299"/>
    <cellStyle name="T_Book1_GT" xfId="34300"/>
    <cellStyle name="T_Book1_GT 2" xfId="34301"/>
    <cellStyle name="T_Book1_ha" xfId="34302"/>
    <cellStyle name="T_Book1_ha 2" xfId="34303"/>
    <cellStyle name="T_Book1_Hang Tom goi9 9-07(Cau 12 sua)" xfId="34304"/>
    <cellStyle name="T_Book1_Hang Tom goi9 9-07(Cau 12 sua) 2" xfId="34305"/>
    <cellStyle name="T_Book1_Hang Tom goi9 9-07(Cau 12 sua) 2 2" xfId="34306"/>
    <cellStyle name="T_Book1_Hang Tom goi9 9-07(Cau 12 sua) 3" xfId="34307"/>
    <cellStyle name="T_Book1_hl" xfId="34308"/>
    <cellStyle name="T_Book1_hl 2" xfId="34309"/>
    <cellStyle name="T_Book1_hq" xfId="34310"/>
    <cellStyle name="T_Book1_hq 2" xfId="34311"/>
    <cellStyle name="T_Book1_IFAT" xfId="34312"/>
    <cellStyle name="T_Book1_IFAT 2" xfId="34313"/>
    <cellStyle name="T_Book1_Ket qua phan bo von nam 2008" xfId="34314"/>
    <cellStyle name="T_Book1_Ket qua phan bo von nam 2008 2" xfId="34315"/>
    <cellStyle name="T_Book1_Ket qua phan bo von nam 2008 2 2" xfId="34316"/>
    <cellStyle name="T_Book1_Ket qua phan bo von nam 2008 3" xfId="34317"/>
    <cellStyle name="T_Book1_Ket qua phan bo von nam 2008_!1 1 bao cao giao KH ve HTCMT vung TNB   12-12-2011" xfId="34318"/>
    <cellStyle name="T_Book1_Ket qua phan bo von nam 2008_!1 1 bao cao giao KH ve HTCMT vung TNB   12-12-2011 2" xfId="34319"/>
    <cellStyle name="T_Book1_Ket qua phan bo von nam 2008_!1 1 bao cao giao KH ve HTCMT vung TNB   12-12-2011 2 2" xfId="34320"/>
    <cellStyle name="T_Book1_Ket qua phan bo von nam 2008_!1 1 bao cao giao KH ve HTCMT vung TNB   12-12-2011 3" xfId="34321"/>
    <cellStyle name="T_Book1_Ket qua phan bo von nam 2008_KH TPCP vung TNB (03-1-2012)" xfId="34322"/>
    <cellStyle name="T_Book1_Ket qua phan bo von nam 2008_KH TPCP vung TNB (03-1-2012) 2" xfId="34323"/>
    <cellStyle name="T_Book1_Ket qua phan bo von nam 2008_KH TPCP vung TNB (03-1-2012) 2 2" xfId="34324"/>
    <cellStyle name="T_Book1_Ket qua phan bo von nam 2008_KH TPCP vung TNB (03-1-2012) 3" xfId="34325"/>
    <cellStyle name="T_Book1_KH TPCP vung TNB (03-1-2012)" xfId="34326"/>
    <cellStyle name="T_Book1_KH TPCP vung TNB (03-1-2012) 2" xfId="34327"/>
    <cellStyle name="T_Book1_KH TPCP vung TNB (03-1-2012) 2 2" xfId="34328"/>
    <cellStyle name="T_Book1_KH TPCP vung TNB (03-1-2012) 3" xfId="34329"/>
    <cellStyle name="T_Book1_KH XDCB_2008 lan 2 sua ngay 10-11" xfId="34330"/>
    <cellStyle name="T_Book1_KH XDCB_2008 lan 2 sua ngay 10-11 2" xfId="34331"/>
    <cellStyle name="T_Book1_KH XDCB_2008 lan 2 sua ngay 10-11 2 2" xfId="34332"/>
    <cellStyle name="T_Book1_KH XDCB_2008 lan 2 sua ngay 10-11 3" xfId="34333"/>
    <cellStyle name="T_Book1_KH XDCB_2008 lan 2 sua ngay 10-11_!1 1 bao cao giao KH ve HTCMT vung TNB   12-12-2011" xfId="34334"/>
    <cellStyle name="T_Book1_KH XDCB_2008 lan 2 sua ngay 10-11_!1 1 bao cao giao KH ve HTCMT vung TNB   12-12-2011 2" xfId="34335"/>
    <cellStyle name="T_Book1_KH XDCB_2008 lan 2 sua ngay 10-11_!1 1 bao cao giao KH ve HTCMT vung TNB   12-12-2011 2 2" xfId="34336"/>
    <cellStyle name="T_Book1_KH XDCB_2008 lan 2 sua ngay 10-11_!1 1 bao cao giao KH ve HTCMT vung TNB   12-12-2011 3" xfId="34337"/>
    <cellStyle name="T_Book1_KH XDCB_2008 lan 2 sua ngay 10-11_KH TPCP vung TNB (03-1-2012)" xfId="34338"/>
    <cellStyle name="T_Book1_KH XDCB_2008 lan 2 sua ngay 10-11_KH TPCP vung TNB (03-1-2012) 2" xfId="34339"/>
    <cellStyle name="T_Book1_KH XDCB_2008 lan 2 sua ngay 10-11_KH TPCP vung TNB (03-1-2012) 2 2" xfId="34340"/>
    <cellStyle name="T_Book1_KH XDCB_2008 lan 2 sua ngay 10-11_KH TPCP vung TNB (03-1-2012) 3" xfId="34341"/>
    <cellStyle name="T_Book1_Khoi luong chinh Hang Tom" xfId="34342"/>
    <cellStyle name="T_Book1_Khoi luong chinh Hang Tom 2" xfId="34343"/>
    <cellStyle name="T_Book1_Khoi luong chinh Hang Tom 2 2" xfId="34344"/>
    <cellStyle name="T_Book1_Khoi luong chinh Hang Tom 3" xfId="34345"/>
    <cellStyle name="T_Book1_kien giang 2" xfId="34346"/>
    <cellStyle name="T_Book1_kien giang 2 2" xfId="34347"/>
    <cellStyle name="T_Book1_kien giang 2 2 2" xfId="34348"/>
    <cellStyle name="T_Book1_kien giang 2 3" xfId="34349"/>
    <cellStyle name="T_Book1_KLmoi thau-dt" xfId="34350"/>
    <cellStyle name="T_Book1_KLmoi thau-dt 2" xfId="34351"/>
    <cellStyle name="T_Book1_KLmoi thau-dt_blm" xfId="34352"/>
    <cellStyle name="T_Book1_KLmoi thau-dt_blm 2" xfId="34353"/>
    <cellStyle name="T_Book1_KLmoi thau-dt_cấp nước" xfId="34354"/>
    <cellStyle name="T_Book1_KLmoi thau-dt_cấp nước 2" xfId="34355"/>
    <cellStyle name="T_Book1_KLmoi thau-dt_CT" xfId="34356"/>
    <cellStyle name="T_Book1_KLmoi thau-dt_CT 2" xfId="34357"/>
    <cellStyle name="T_Book1_KLmoi thau-dt_GT" xfId="34358"/>
    <cellStyle name="T_Book1_KLmoi thau-dt_GT 2" xfId="34359"/>
    <cellStyle name="T_Book1_KLmoi thau-dt_ha" xfId="34360"/>
    <cellStyle name="T_Book1_KLmoi thau-dt_ha 2" xfId="34361"/>
    <cellStyle name="T_Book1_KLmoi thau-dt_hl" xfId="34362"/>
    <cellStyle name="T_Book1_KLmoi thau-dt_hl 2" xfId="34363"/>
    <cellStyle name="T_Book1_KLmoi thau-dt_hq" xfId="34364"/>
    <cellStyle name="T_Book1_KLmoi thau-dt_hq 2" xfId="34365"/>
    <cellStyle name="T_Book1_KLmoi thau-dt_IFAT" xfId="34366"/>
    <cellStyle name="T_Book1_KLmoi thau-dt_IFAT 2" xfId="34367"/>
    <cellStyle name="T_Book1_KLmoi thau-dt_NN" xfId="34368"/>
    <cellStyle name="T_Book1_KLmoi thau-dt_NN 2" xfId="34369"/>
    <cellStyle name="T_Book1_KLmoi thau-dt_ph" xfId="34370"/>
    <cellStyle name="T_Book1_KLmoi thau-dt_ph 2" xfId="34371"/>
    <cellStyle name="T_Book1_KLmoi thau-dt_quản lý vốn " xfId="34372"/>
    <cellStyle name="T_Book1_KLmoi thau-dt_quản lý vốn  2" xfId="34373"/>
    <cellStyle name="T_Book1_KLmoi thau-dt_quản lý vốn _13.10.17-tổng hợp giao vốn cho các chủ đầu tư - xử lý 16.06.2014" xfId="34374"/>
    <cellStyle name="T_Book1_KLmoi thau-dt_quản lý vốn _13.10.17-tổng hợp giao vốn cho các chủ đầu tư - xử lý 16.06.2014 2" xfId="34375"/>
    <cellStyle name="T_Book1_KLmoi thau-dt_quản lý vốn _13.tk" xfId="34376"/>
    <cellStyle name="T_Book1_KLmoi thau-dt_quản lý vốn _13.tk 2" xfId="34377"/>
    <cellStyle name="T_Book1_KLmoi thau-dt_quản lý vốn _2.blc" xfId="34378"/>
    <cellStyle name="T_Book1_KLmoi thau-dt_quản lý vốn _2.blc 2" xfId="34379"/>
    <cellStyle name="T_Book1_KLmoi thau-dt_quản lý vốn _32.XNK" xfId="34380"/>
    <cellStyle name="T_Book1_KLmoi thau-dt_quản lý vốn _32.XNK 2" xfId="34381"/>
    <cellStyle name="T_Book1_KLmoi thau-dt_quản lý vốn _4.hl" xfId="34382"/>
    <cellStyle name="T_Book1_KLmoi thau-dt_quản lý vốn _4.hl 2" xfId="34383"/>
    <cellStyle name="T_Book1_KLmoi thau-dt_quản lý vốn _DS QĐ" xfId="34384"/>
    <cellStyle name="T_Book1_KLmoi thau-dt_quản lý vốn _DS QĐ 2" xfId="34385"/>
    <cellStyle name="T_Book1_KLmoi thau-dt_quản lý vốn _GD" xfId="34386"/>
    <cellStyle name="T_Book1_KLmoi thau-dt_quản lý vốn _GD 2" xfId="34387"/>
    <cellStyle name="T_Book1_KLmoi thau-dt_quản lý vốn _tp" xfId="34388"/>
    <cellStyle name="T_Book1_KLmoi thau-dt_quản lý vốn _tp 2" xfId="34389"/>
    <cellStyle name="T_Book1_KLmoi thau-dt_TH (2)" xfId="34390"/>
    <cellStyle name="T_Book1_KLmoi thau-dt_TH (2) 2" xfId="34391"/>
    <cellStyle name="T_Book1_KLmoi thau-dt_TH (2)_blm" xfId="34392"/>
    <cellStyle name="T_Book1_KLmoi thau-dt_TH (2)_blm 2" xfId="34393"/>
    <cellStyle name="T_Book1_KLmoi thau-dt_TH (2)_cấp nước" xfId="34394"/>
    <cellStyle name="T_Book1_KLmoi thau-dt_TH (2)_cấp nước 2" xfId="34395"/>
    <cellStyle name="T_Book1_KLmoi thau-dt_TH (2)_CT" xfId="34396"/>
    <cellStyle name="T_Book1_KLmoi thau-dt_TH (2)_CT 2" xfId="34397"/>
    <cellStyle name="T_Book1_KLmoi thau-dt_TH (2)_GT" xfId="34398"/>
    <cellStyle name="T_Book1_KLmoi thau-dt_TH (2)_GT 2" xfId="34399"/>
    <cellStyle name="T_Book1_KLmoi thau-dt_TH (2)_ha" xfId="34400"/>
    <cellStyle name="T_Book1_KLmoi thau-dt_TH (2)_ha 2" xfId="34401"/>
    <cellStyle name="T_Book1_KLmoi thau-dt_TH (2)_hl" xfId="34402"/>
    <cellStyle name="T_Book1_KLmoi thau-dt_TH (2)_hl 2" xfId="34403"/>
    <cellStyle name="T_Book1_KLmoi thau-dt_TH (2)_hq" xfId="34404"/>
    <cellStyle name="T_Book1_KLmoi thau-dt_TH (2)_hq 2" xfId="34405"/>
    <cellStyle name="T_Book1_KLmoi thau-dt_TH (2)_IFAT" xfId="34406"/>
    <cellStyle name="T_Book1_KLmoi thau-dt_TH (2)_IFAT 2" xfId="34407"/>
    <cellStyle name="T_Book1_KLmoi thau-dt_TH (2)_NN" xfId="34408"/>
    <cellStyle name="T_Book1_KLmoi thau-dt_TH (2)_NN 2" xfId="34409"/>
    <cellStyle name="T_Book1_KLmoi thau-dt_TH (2)_ph" xfId="34410"/>
    <cellStyle name="T_Book1_KLmoi thau-dt_TH (2)_ph 2" xfId="34411"/>
    <cellStyle name="T_Book1_KLmoi thau-dt_TH (2)_tl" xfId="34412"/>
    <cellStyle name="T_Book1_KLmoi thau-dt_TH (2)_tl 2" xfId="34413"/>
    <cellStyle name="T_Book1_KLmoi thau-dt_TH (2)_tp" xfId="34414"/>
    <cellStyle name="T_Book1_KLmoi thau-dt_TH (2)_tp 2" xfId="34415"/>
    <cellStyle name="T_Book1_KLmoi thau-dt_tl" xfId="34416"/>
    <cellStyle name="T_Book1_KLmoi thau-dt_tl 2" xfId="34417"/>
    <cellStyle name="T_Book1_KLmoi thau-dt_tp" xfId="34418"/>
    <cellStyle name="T_Book1_KLmoi thau-dt_tp 2" xfId="34419"/>
    <cellStyle name="T_Book1_Luy ke von ung nam 2011 -Thoa gui ngay 12-8-2012" xfId="34420"/>
    <cellStyle name="T_Book1_Luy ke von ung nam 2011 -Thoa gui ngay 12-8-2012 2" xfId="34421"/>
    <cellStyle name="T_Book1_Luy ke von ung nam 2011 -Thoa gui ngay 12-8-2012 2 2" xfId="34422"/>
    <cellStyle name="T_Book1_Luy ke von ung nam 2011 -Thoa gui ngay 12-8-2012 3" xfId="34423"/>
    <cellStyle name="T_Book1_Luy ke von ung nam 2011 -Thoa gui ngay 12-8-2012_!1 1 bao cao giao KH ve HTCMT vung TNB   12-12-2011" xfId="34424"/>
    <cellStyle name="T_Book1_Luy ke von ung nam 2011 -Thoa gui ngay 12-8-2012_!1 1 bao cao giao KH ve HTCMT vung TNB   12-12-2011 2" xfId="34425"/>
    <cellStyle name="T_Book1_Luy ke von ung nam 2011 -Thoa gui ngay 12-8-2012_!1 1 bao cao giao KH ve HTCMT vung TNB   12-12-2011 2 2" xfId="34426"/>
    <cellStyle name="T_Book1_Luy ke von ung nam 2011 -Thoa gui ngay 12-8-2012_!1 1 bao cao giao KH ve HTCMT vung TNB   12-12-2011 3" xfId="34427"/>
    <cellStyle name="T_Book1_Luy ke von ung nam 2011 -Thoa gui ngay 12-8-2012_KH TPCP vung TNB (03-1-2012)" xfId="34428"/>
    <cellStyle name="T_Book1_Luy ke von ung nam 2011 -Thoa gui ngay 12-8-2012_KH TPCP vung TNB (03-1-2012) 2" xfId="34429"/>
    <cellStyle name="T_Book1_Luy ke von ung nam 2011 -Thoa gui ngay 12-8-2012_KH TPCP vung TNB (03-1-2012) 2 2" xfId="34430"/>
    <cellStyle name="T_Book1_Luy ke von ung nam 2011 -Thoa gui ngay 12-8-2012_KH TPCP vung TNB (03-1-2012) 3" xfId="34431"/>
    <cellStyle name="T_Book1_nha ve sinh (thu)" xfId="34432"/>
    <cellStyle name="T_Book1_nha ve sinh (thu) 2" xfId="34433"/>
    <cellStyle name="T_Book1_nha ve sinh (thu)_blm" xfId="34434"/>
    <cellStyle name="T_Book1_nha ve sinh (thu)_blm 2" xfId="34435"/>
    <cellStyle name="T_Book1_nha ve sinh (thu)_cấp nước" xfId="34436"/>
    <cellStyle name="T_Book1_nha ve sinh (thu)_cấp nước 2" xfId="34437"/>
    <cellStyle name="T_Book1_nha ve sinh (thu)_CT" xfId="34438"/>
    <cellStyle name="T_Book1_nha ve sinh (thu)_CT 2" xfId="34439"/>
    <cellStyle name="T_Book1_nha ve sinh (thu)_GT" xfId="34440"/>
    <cellStyle name="T_Book1_nha ve sinh (thu)_GT 2" xfId="34441"/>
    <cellStyle name="T_Book1_nha ve sinh (thu)_ha" xfId="34442"/>
    <cellStyle name="T_Book1_nha ve sinh (thu)_ha 2" xfId="34443"/>
    <cellStyle name="T_Book1_nha ve sinh (thu)_hl" xfId="34444"/>
    <cellStyle name="T_Book1_nha ve sinh (thu)_hl 2" xfId="34445"/>
    <cellStyle name="T_Book1_nha ve sinh (thu)_hq" xfId="34446"/>
    <cellStyle name="T_Book1_nha ve sinh (thu)_hq 2" xfId="34447"/>
    <cellStyle name="T_Book1_nha ve sinh (thu)_IFAT" xfId="34448"/>
    <cellStyle name="T_Book1_nha ve sinh (thu)_IFAT 2" xfId="34449"/>
    <cellStyle name="T_Book1_nha ve sinh (thu)_NN" xfId="34450"/>
    <cellStyle name="T_Book1_nha ve sinh (thu)_NN 2" xfId="34451"/>
    <cellStyle name="T_Book1_nha ve sinh (thu)_ph" xfId="34452"/>
    <cellStyle name="T_Book1_nha ve sinh (thu)_ph 2" xfId="34453"/>
    <cellStyle name="T_Book1_nha ve sinh (thu)_quản lý vốn " xfId="34454"/>
    <cellStyle name="T_Book1_nha ve sinh (thu)_quản lý vốn  2" xfId="34455"/>
    <cellStyle name="T_Book1_nha ve sinh (thu)_quản lý vốn _13.10.17-tổng hợp giao vốn cho các chủ đầu tư - xử lý 16.06.2014" xfId="34456"/>
    <cellStyle name="T_Book1_nha ve sinh (thu)_quản lý vốn _13.10.17-tổng hợp giao vốn cho các chủ đầu tư - xử lý 16.06.2014 2" xfId="34457"/>
    <cellStyle name="T_Book1_nha ve sinh (thu)_quản lý vốn _13.tk" xfId="34458"/>
    <cellStyle name="T_Book1_nha ve sinh (thu)_quản lý vốn _13.tk 2" xfId="34459"/>
    <cellStyle name="T_Book1_nha ve sinh (thu)_quản lý vốn _2.blc" xfId="34460"/>
    <cellStyle name="T_Book1_nha ve sinh (thu)_quản lý vốn _2.blc 2" xfId="34461"/>
    <cellStyle name="T_Book1_nha ve sinh (thu)_quản lý vốn _32.XNK" xfId="34462"/>
    <cellStyle name="T_Book1_nha ve sinh (thu)_quản lý vốn _32.XNK 2" xfId="34463"/>
    <cellStyle name="T_Book1_nha ve sinh (thu)_quản lý vốn _4.hl" xfId="34464"/>
    <cellStyle name="T_Book1_nha ve sinh (thu)_quản lý vốn _4.hl 2" xfId="34465"/>
    <cellStyle name="T_Book1_nha ve sinh (thu)_quản lý vốn _DS QĐ" xfId="34466"/>
    <cellStyle name="T_Book1_nha ve sinh (thu)_quản lý vốn _DS QĐ 2" xfId="34467"/>
    <cellStyle name="T_Book1_nha ve sinh (thu)_quản lý vốn _GD" xfId="34468"/>
    <cellStyle name="T_Book1_nha ve sinh (thu)_quản lý vốn _GD 2" xfId="34469"/>
    <cellStyle name="T_Book1_nha ve sinh (thu)_quản lý vốn _tp" xfId="34470"/>
    <cellStyle name="T_Book1_nha ve sinh (thu)_quản lý vốn _tp 2" xfId="34471"/>
    <cellStyle name="T_Book1_nha ve sinh (thu)_TH (2)" xfId="34472"/>
    <cellStyle name="T_Book1_nha ve sinh (thu)_TH (2) 2" xfId="34473"/>
    <cellStyle name="T_Book1_nha ve sinh (thu)_TH (2)_blm" xfId="34474"/>
    <cellStyle name="T_Book1_nha ve sinh (thu)_TH (2)_blm 2" xfId="34475"/>
    <cellStyle name="T_Book1_nha ve sinh (thu)_TH (2)_cấp nước" xfId="34476"/>
    <cellStyle name="T_Book1_nha ve sinh (thu)_TH (2)_cấp nước 2" xfId="34477"/>
    <cellStyle name="T_Book1_nha ve sinh (thu)_TH (2)_CT" xfId="34478"/>
    <cellStyle name="T_Book1_nha ve sinh (thu)_TH (2)_CT 2" xfId="34479"/>
    <cellStyle name="T_Book1_nha ve sinh (thu)_TH (2)_GT" xfId="34480"/>
    <cellStyle name="T_Book1_nha ve sinh (thu)_TH (2)_GT 2" xfId="34481"/>
    <cellStyle name="T_Book1_nha ve sinh (thu)_TH (2)_ha" xfId="34482"/>
    <cellStyle name="T_Book1_nha ve sinh (thu)_TH (2)_ha 2" xfId="34483"/>
    <cellStyle name="T_Book1_nha ve sinh (thu)_TH (2)_hl" xfId="34484"/>
    <cellStyle name="T_Book1_nha ve sinh (thu)_TH (2)_hl 2" xfId="34485"/>
    <cellStyle name="T_Book1_nha ve sinh (thu)_TH (2)_hq" xfId="34486"/>
    <cellStyle name="T_Book1_nha ve sinh (thu)_TH (2)_hq 2" xfId="34487"/>
    <cellStyle name="T_Book1_nha ve sinh (thu)_TH (2)_IFAT" xfId="34488"/>
    <cellStyle name="T_Book1_nha ve sinh (thu)_TH (2)_IFAT 2" xfId="34489"/>
    <cellStyle name="T_Book1_nha ve sinh (thu)_TH (2)_NN" xfId="34490"/>
    <cellStyle name="T_Book1_nha ve sinh (thu)_TH (2)_NN 2" xfId="34491"/>
    <cellStyle name="T_Book1_nha ve sinh (thu)_TH (2)_ph" xfId="34492"/>
    <cellStyle name="T_Book1_nha ve sinh (thu)_TH (2)_ph 2" xfId="34493"/>
    <cellStyle name="T_Book1_nha ve sinh (thu)_TH (2)_tl" xfId="34494"/>
    <cellStyle name="T_Book1_nha ve sinh (thu)_TH (2)_tl 2" xfId="34495"/>
    <cellStyle name="T_Book1_nha ve sinh (thu)_TH (2)_tp" xfId="34496"/>
    <cellStyle name="T_Book1_nha ve sinh (thu)_TH (2)_tp 2" xfId="34497"/>
    <cellStyle name="T_Book1_nha ve sinh (thu)_tl" xfId="34498"/>
    <cellStyle name="T_Book1_nha ve sinh (thu)_tl 2" xfId="34499"/>
    <cellStyle name="T_Book1_nha ve sinh (thu)_tp" xfId="34500"/>
    <cellStyle name="T_Book1_nha ve sinh (thu)_tp 2" xfId="34501"/>
    <cellStyle name="T_Book1_Nhu cau von ung truoc 2011 Tha h Hoa + Nge An gui TW" xfId="34502"/>
    <cellStyle name="T_Book1_Nhu cau von ung truoc 2011 Tha h Hoa + Nge An gui TW 2" xfId="34503"/>
    <cellStyle name="T_Book1_Nhu cau von ung truoc 2011 Tha h Hoa + Nge An gui TW 2 2" xfId="34504"/>
    <cellStyle name="T_Book1_Nhu cau von ung truoc 2011 Tha h Hoa + Nge An gui TW 3" xfId="34505"/>
    <cellStyle name="T_Book1_Nhu cau von ung truoc 2011 Tha h Hoa + Nge An gui TW_!1 1 bao cao giao KH ve HTCMT vung TNB   12-12-2011" xfId="34506"/>
    <cellStyle name="T_Book1_Nhu cau von ung truoc 2011 Tha h Hoa + Nge An gui TW_!1 1 bao cao giao KH ve HTCMT vung TNB   12-12-2011 2" xfId="34507"/>
    <cellStyle name="T_Book1_Nhu cau von ung truoc 2011 Tha h Hoa + Nge An gui TW_!1 1 bao cao giao KH ve HTCMT vung TNB   12-12-2011 2 2" xfId="34508"/>
    <cellStyle name="T_Book1_Nhu cau von ung truoc 2011 Tha h Hoa + Nge An gui TW_!1 1 bao cao giao KH ve HTCMT vung TNB   12-12-2011 3" xfId="34509"/>
    <cellStyle name="T_Book1_Nhu cau von ung truoc 2011 Tha h Hoa + Nge An gui TW_Bieu4HTMT" xfId="34510"/>
    <cellStyle name="T_Book1_Nhu cau von ung truoc 2011 Tha h Hoa + Nge An gui TW_Bieu4HTMT 2" xfId="34511"/>
    <cellStyle name="T_Book1_Nhu cau von ung truoc 2011 Tha h Hoa + Nge An gui TW_Bieu4HTMT 2 2" xfId="34512"/>
    <cellStyle name="T_Book1_Nhu cau von ung truoc 2011 Tha h Hoa + Nge An gui TW_Bieu4HTMT 3" xfId="34513"/>
    <cellStyle name="T_Book1_Nhu cau von ung truoc 2011 Tha h Hoa + Nge An gui TW_Bieu4HTMT_!1 1 bao cao giao KH ve HTCMT vung TNB   12-12-2011" xfId="34514"/>
    <cellStyle name="T_Book1_Nhu cau von ung truoc 2011 Tha h Hoa + Nge An gui TW_Bieu4HTMT_!1 1 bao cao giao KH ve HTCMT vung TNB   12-12-2011 2" xfId="34515"/>
    <cellStyle name="T_Book1_Nhu cau von ung truoc 2011 Tha h Hoa + Nge An gui TW_Bieu4HTMT_!1 1 bao cao giao KH ve HTCMT vung TNB   12-12-2011 2 2" xfId="34516"/>
    <cellStyle name="T_Book1_Nhu cau von ung truoc 2011 Tha h Hoa + Nge An gui TW_Bieu4HTMT_!1 1 bao cao giao KH ve HTCMT vung TNB   12-12-2011 3" xfId="34517"/>
    <cellStyle name="T_Book1_Nhu cau von ung truoc 2011 Tha h Hoa + Nge An gui TW_Bieu4HTMT_KH TPCP vung TNB (03-1-2012)" xfId="34518"/>
    <cellStyle name="T_Book1_Nhu cau von ung truoc 2011 Tha h Hoa + Nge An gui TW_Bieu4HTMT_KH TPCP vung TNB (03-1-2012) 2" xfId="34519"/>
    <cellStyle name="T_Book1_Nhu cau von ung truoc 2011 Tha h Hoa + Nge An gui TW_Bieu4HTMT_KH TPCP vung TNB (03-1-2012) 2 2" xfId="34520"/>
    <cellStyle name="T_Book1_Nhu cau von ung truoc 2011 Tha h Hoa + Nge An gui TW_Bieu4HTMT_KH TPCP vung TNB (03-1-2012) 3" xfId="34521"/>
    <cellStyle name="T_Book1_Nhu cau von ung truoc 2011 Tha h Hoa + Nge An gui TW_KH TPCP vung TNB (03-1-2012)" xfId="34522"/>
    <cellStyle name="T_Book1_Nhu cau von ung truoc 2011 Tha h Hoa + Nge An gui TW_KH TPCP vung TNB (03-1-2012) 2" xfId="34523"/>
    <cellStyle name="T_Book1_Nhu cau von ung truoc 2011 Tha h Hoa + Nge An gui TW_KH TPCP vung TNB (03-1-2012) 2 2" xfId="34524"/>
    <cellStyle name="T_Book1_Nhu cau von ung truoc 2011 Tha h Hoa + Nge An gui TW_KH TPCP vung TNB (03-1-2012) 3" xfId="34525"/>
    <cellStyle name="T_Book1_NN" xfId="34526"/>
    <cellStyle name="T_Book1_NN 2" xfId="34527"/>
    <cellStyle name="T_Book1_PBieu_2009" xfId="34528"/>
    <cellStyle name="T_Book1_PBieu_2009 2" xfId="34529"/>
    <cellStyle name="T_Book1_PBieu_2009_blm" xfId="34530"/>
    <cellStyle name="T_Book1_PBieu_2009_blm 2" xfId="34531"/>
    <cellStyle name="T_Book1_PBieu_2009_cấp nước" xfId="34532"/>
    <cellStyle name="T_Book1_PBieu_2009_cấp nước 2" xfId="34533"/>
    <cellStyle name="T_Book1_PBieu_2009_CT" xfId="34534"/>
    <cellStyle name="T_Book1_PBieu_2009_CT 2" xfId="34535"/>
    <cellStyle name="T_Book1_PBieu_2009_GT" xfId="34536"/>
    <cellStyle name="T_Book1_PBieu_2009_GT 2" xfId="34537"/>
    <cellStyle name="T_Book1_PBieu_2009_ha" xfId="34538"/>
    <cellStyle name="T_Book1_PBieu_2009_ha 2" xfId="34539"/>
    <cellStyle name="T_Book1_PBieu_2009_hl" xfId="34540"/>
    <cellStyle name="T_Book1_PBieu_2009_hl 2" xfId="34541"/>
    <cellStyle name="T_Book1_PBieu_2009_hq" xfId="34542"/>
    <cellStyle name="T_Book1_PBieu_2009_hq 2" xfId="34543"/>
    <cellStyle name="T_Book1_PBieu_2009_IFAT" xfId="34544"/>
    <cellStyle name="T_Book1_PBieu_2009_IFAT 2" xfId="34545"/>
    <cellStyle name="T_Book1_PBieu_2009_NN" xfId="34546"/>
    <cellStyle name="T_Book1_PBieu_2009_NN 2" xfId="34547"/>
    <cellStyle name="T_Book1_PBieu_2009_ph" xfId="34548"/>
    <cellStyle name="T_Book1_PBieu_2009_ph 2" xfId="34549"/>
    <cellStyle name="T_Book1_PBieu_2009_quản lý vốn " xfId="34550"/>
    <cellStyle name="T_Book1_PBieu_2009_quản lý vốn  2" xfId="34551"/>
    <cellStyle name="T_Book1_PBieu_2009_quản lý vốn _13.10.17-tổng hợp giao vốn cho các chủ đầu tư - xử lý 16.06.2014" xfId="34552"/>
    <cellStyle name="T_Book1_PBieu_2009_quản lý vốn _13.10.17-tổng hợp giao vốn cho các chủ đầu tư - xử lý 16.06.2014 2" xfId="34553"/>
    <cellStyle name="T_Book1_PBieu_2009_quản lý vốn _13.tk" xfId="34554"/>
    <cellStyle name="T_Book1_PBieu_2009_quản lý vốn _13.tk 2" xfId="34555"/>
    <cellStyle name="T_Book1_PBieu_2009_quản lý vốn _2.blc" xfId="34556"/>
    <cellStyle name="T_Book1_PBieu_2009_quản lý vốn _2.blc 2" xfId="34557"/>
    <cellStyle name="T_Book1_PBieu_2009_quản lý vốn _32.XNK" xfId="34558"/>
    <cellStyle name="T_Book1_PBieu_2009_quản lý vốn _32.XNK 2" xfId="34559"/>
    <cellStyle name="T_Book1_PBieu_2009_quản lý vốn _4.hl" xfId="34560"/>
    <cellStyle name="T_Book1_PBieu_2009_quản lý vốn _4.hl 2" xfId="34561"/>
    <cellStyle name="T_Book1_PBieu_2009_quản lý vốn _DS QĐ" xfId="34562"/>
    <cellStyle name="T_Book1_PBieu_2009_quản lý vốn _DS QĐ 2" xfId="34563"/>
    <cellStyle name="T_Book1_PBieu_2009_quản lý vốn _GD" xfId="34564"/>
    <cellStyle name="T_Book1_PBieu_2009_quản lý vốn _GD 2" xfId="34565"/>
    <cellStyle name="T_Book1_PBieu_2009_quản lý vốn _tp" xfId="34566"/>
    <cellStyle name="T_Book1_PBieu_2009_quản lý vốn _tp 2" xfId="34567"/>
    <cellStyle name="T_Book1_PBieu_2009_TH (2)" xfId="34568"/>
    <cellStyle name="T_Book1_PBieu_2009_TH (2) 2" xfId="34569"/>
    <cellStyle name="T_Book1_PBieu_2009_TH (2)_blm" xfId="34570"/>
    <cellStyle name="T_Book1_PBieu_2009_TH (2)_blm 2" xfId="34571"/>
    <cellStyle name="T_Book1_PBieu_2009_TH (2)_cấp nước" xfId="34572"/>
    <cellStyle name="T_Book1_PBieu_2009_TH (2)_cấp nước 2" xfId="34573"/>
    <cellStyle name="T_Book1_PBieu_2009_TH (2)_CT" xfId="34574"/>
    <cellStyle name="T_Book1_PBieu_2009_TH (2)_CT 2" xfId="34575"/>
    <cellStyle name="T_Book1_PBieu_2009_TH (2)_GT" xfId="34576"/>
    <cellStyle name="T_Book1_PBieu_2009_TH (2)_GT 2" xfId="34577"/>
    <cellStyle name="T_Book1_PBieu_2009_TH (2)_ha" xfId="34578"/>
    <cellStyle name="T_Book1_PBieu_2009_TH (2)_ha 2" xfId="34579"/>
    <cellStyle name="T_Book1_PBieu_2009_TH (2)_hl" xfId="34580"/>
    <cellStyle name="T_Book1_PBieu_2009_TH (2)_hl 2" xfId="34581"/>
    <cellStyle name="T_Book1_PBieu_2009_TH (2)_hq" xfId="34582"/>
    <cellStyle name="T_Book1_PBieu_2009_TH (2)_hq 2" xfId="34583"/>
    <cellStyle name="T_Book1_PBieu_2009_TH (2)_IFAT" xfId="34584"/>
    <cellStyle name="T_Book1_PBieu_2009_TH (2)_IFAT 2" xfId="34585"/>
    <cellStyle name="T_Book1_PBieu_2009_TH (2)_NN" xfId="34586"/>
    <cellStyle name="T_Book1_PBieu_2009_TH (2)_NN 2" xfId="34587"/>
    <cellStyle name="T_Book1_PBieu_2009_TH (2)_ph" xfId="34588"/>
    <cellStyle name="T_Book1_PBieu_2009_TH (2)_ph 2" xfId="34589"/>
    <cellStyle name="T_Book1_PBieu_2009_TH (2)_tl" xfId="34590"/>
    <cellStyle name="T_Book1_PBieu_2009_TH (2)_tl 2" xfId="34591"/>
    <cellStyle name="T_Book1_PBieu_2009_TH (2)_tp" xfId="34592"/>
    <cellStyle name="T_Book1_PBieu_2009_TH (2)_tp 2" xfId="34593"/>
    <cellStyle name="T_Book1_PBieu_2009_tl" xfId="34594"/>
    <cellStyle name="T_Book1_PBieu_2009_tl 2" xfId="34595"/>
    <cellStyle name="T_Book1_PBieu_2009_tp" xfId="34596"/>
    <cellStyle name="T_Book1_PBieu_2009_tp 2" xfId="34597"/>
    <cellStyle name="T_Book1_ph" xfId="34598"/>
    <cellStyle name="T_Book1_ph 2" xfId="34599"/>
    <cellStyle name="T_Book1_phu luc tong ket tinh hinh TH giai doan 03-10 (ngay 30)" xfId="34600"/>
    <cellStyle name="T_Book1_phu luc tong ket tinh hinh TH giai doan 03-10 (ngay 30) 2" xfId="34601"/>
    <cellStyle name="T_Book1_phu luc tong ket tinh hinh TH giai doan 03-10 (ngay 30) 2 2" xfId="34602"/>
    <cellStyle name="T_Book1_phu luc tong ket tinh hinh TH giai doan 03-10 (ngay 30) 3" xfId="34603"/>
    <cellStyle name="T_Book1_phu luc tong ket tinh hinh TH giai doan 03-10 (ngay 30)_!1 1 bao cao giao KH ve HTCMT vung TNB   12-12-2011" xfId="34604"/>
    <cellStyle name="T_Book1_phu luc tong ket tinh hinh TH giai doan 03-10 (ngay 30)_!1 1 bao cao giao KH ve HTCMT vung TNB   12-12-2011 2" xfId="34605"/>
    <cellStyle name="T_Book1_phu luc tong ket tinh hinh TH giai doan 03-10 (ngay 30)_!1 1 bao cao giao KH ve HTCMT vung TNB   12-12-2011 2 2" xfId="34606"/>
    <cellStyle name="T_Book1_phu luc tong ket tinh hinh TH giai doan 03-10 (ngay 30)_!1 1 bao cao giao KH ve HTCMT vung TNB   12-12-2011 3" xfId="34607"/>
    <cellStyle name="T_Book1_phu luc tong ket tinh hinh TH giai doan 03-10 (ngay 30)_KH TPCP vung TNB (03-1-2012)" xfId="34608"/>
    <cellStyle name="T_Book1_phu luc tong ket tinh hinh TH giai doan 03-10 (ngay 30)_KH TPCP vung TNB (03-1-2012) 2" xfId="34609"/>
    <cellStyle name="T_Book1_phu luc tong ket tinh hinh TH giai doan 03-10 (ngay 30)_KH TPCP vung TNB (03-1-2012) 2 2" xfId="34610"/>
    <cellStyle name="T_Book1_phu luc tong ket tinh hinh TH giai doan 03-10 (ngay 30)_KH TPCP vung TNB (03-1-2012) 3" xfId="34611"/>
    <cellStyle name="T_Book1_quản lý vốn " xfId="34612"/>
    <cellStyle name="T_Book1_quản lý vốn  2" xfId="34613"/>
    <cellStyle name="T_Book1_quản lý vốn _13.10.17-tổng hợp giao vốn cho các chủ đầu tư - xử lý 16.06.2014" xfId="34614"/>
    <cellStyle name="T_Book1_quản lý vốn _13.10.17-tổng hợp giao vốn cho các chủ đầu tư - xử lý 16.06.2014 2" xfId="34615"/>
    <cellStyle name="T_Book1_quản lý vốn _13.tk" xfId="34616"/>
    <cellStyle name="T_Book1_quản lý vốn _13.tk 2" xfId="34617"/>
    <cellStyle name="T_Book1_quản lý vốn _2.blc" xfId="34618"/>
    <cellStyle name="T_Book1_quản lý vốn _2.blc 2" xfId="34619"/>
    <cellStyle name="T_Book1_quản lý vốn _32.XNK" xfId="34620"/>
    <cellStyle name="T_Book1_quản lý vốn _32.XNK 2" xfId="34621"/>
    <cellStyle name="T_Book1_quản lý vốn _4.hl" xfId="34622"/>
    <cellStyle name="T_Book1_quản lý vốn _4.hl 2" xfId="34623"/>
    <cellStyle name="T_Book1_quản lý vốn _DS QĐ" xfId="34624"/>
    <cellStyle name="T_Book1_quản lý vốn _DS QĐ 2" xfId="34625"/>
    <cellStyle name="T_Book1_quản lý vốn _GD" xfId="34626"/>
    <cellStyle name="T_Book1_quản lý vốn _GD 2" xfId="34627"/>
    <cellStyle name="T_Book1_quản lý vốn _tp" xfId="34628"/>
    <cellStyle name="T_Book1_quản lý vốn _tp 2" xfId="34629"/>
    <cellStyle name="T_Book1_TH (2)" xfId="34630"/>
    <cellStyle name="T_Book1_TH (2) 2" xfId="34631"/>
    <cellStyle name="T_Book1_TH (2)_blm" xfId="34632"/>
    <cellStyle name="T_Book1_TH (2)_blm 2" xfId="34633"/>
    <cellStyle name="T_Book1_TH (2)_cấp nước" xfId="34634"/>
    <cellStyle name="T_Book1_TH (2)_cấp nước 2" xfId="34635"/>
    <cellStyle name="T_Book1_TH (2)_CT" xfId="34636"/>
    <cellStyle name="T_Book1_TH (2)_CT 2" xfId="34637"/>
    <cellStyle name="T_Book1_TH (2)_GT" xfId="34638"/>
    <cellStyle name="T_Book1_TH (2)_GT 2" xfId="34639"/>
    <cellStyle name="T_Book1_TH (2)_ha" xfId="34640"/>
    <cellStyle name="T_Book1_TH (2)_ha 2" xfId="34641"/>
    <cellStyle name="T_Book1_TH (2)_hl" xfId="34642"/>
    <cellStyle name="T_Book1_TH (2)_hl 2" xfId="34643"/>
    <cellStyle name="T_Book1_TH (2)_hq" xfId="34644"/>
    <cellStyle name="T_Book1_TH (2)_hq 2" xfId="34645"/>
    <cellStyle name="T_Book1_TH (2)_IFAT" xfId="34646"/>
    <cellStyle name="T_Book1_TH (2)_IFAT 2" xfId="34647"/>
    <cellStyle name="T_Book1_TH (2)_NN" xfId="34648"/>
    <cellStyle name="T_Book1_TH (2)_NN 2" xfId="34649"/>
    <cellStyle name="T_Book1_TH (2)_ph" xfId="34650"/>
    <cellStyle name="T_Book1_TH (2)_ph 2" xfId="34651"/>
    <cellStyle name="T_Book1_TH (2)_tl" xfId="34652"/>
    <cellStyle name="T_Book1_TH (2)_tl 2" xfId="34653"/>
    <cellStyle name="T_Book1_TH (2)_tp" xfId="34654"/>
    <cellStyle name="T_Book1_TH (2)_tp 2" xfId="34655"/>
    <cellStyle name="T_Book1_TH ung tren 70%-Ra soat phap ly-8-6 (dung de chuyen vao vu TH)" xfId="34656"/>
    <cellStyle name="T_Book1_TH ung tren 70%-Ra soat phap ly-8-6 (dung de chuyen vao vu TH) 2" xfId="34657"/>
    <cellStyle name="T_Book1_TH ung tren 70%-Ra soat phap ly-8-6 (dung de chuyen vao vu TH) 2 2" xfId="34658"/>
    <cellStyle name="T_Book1_TH ung tren 70%-Ra soat phap ly-8-6 (dung de chuyen vao vu TH) 3" xfId="34659"/>
    <cellStyle name="T_Book1_TH ung tren 70%-Ra soat phap ly-8-6 (dung de chuyen vao vu TH)_!1 1 bao cao giao KH ve HTCMT vung TNB   12-12-2011" xfId="34660"/>
    <cellStyle name="T_Book1_TH ung tren 70%-Ra soat phap ly-8-6 (dung de chuyen vao vu TH)_!1 1 bao cao giao KH ve HTCMT vung TNB   12-12-2011 2" xfId="34661"/>
    <cellStyle name="T_Book1_TH ung tren 70%-Ra soat phap ly-8-6 (dung de chuyen vao vu TH)_!1 1 bao cao giao KH ve HTCMT vung TNB   12-12-2011 2 2" xfId="34662"/>
    <cellStyle name="T_Book1_TH ung tren 70%-Ra soat phap ly-8-6 (dung de chuyen vao vu TH)_!1 1 bao cao giao KH ve HTCMT vung TNB   12-12-2011 3" xfId="34663"/>
    <cellStyle name="T_Book1_TH ung tren 70%-Ra soat phap ly-8-6 (dung de chuyen vao vu TH)_Bieu4HTMT" xfId="34664"/>
    <cellStyle name="T_Book1_TH ung tren 70%-Ra soat phap ly-8-6 (dung de chuyen vao vu TH)_Bieu4HTMT 2" xfId="34665"/>
    <cellStyle name="T_Book1_TH ung tren 70%-Ra soat phap ly-8-6 (dung de chuyen vao vu TH)_Bieu4HTMT 2 2" xfId="34666"/>
    <cellStyle name="T_Book1_TH ung tren 70%-Ra soat phap ly-8-6 (dung de chuyen vao vu TH)_Bieu4HTMT 3" xfId="34667"/>
    <cellStyle name="T_Book1_TH ung tren 70%-Ra soat phap ly-8-6 (dung de chuyen vao vu TH)_KH TPCP vung TNB (03-1-2012)" xfId="34668"/>
    <cellStyle name="T_Book1_TH ung tren 70%-Ra soat phap ly-8-6 (dung de chuyen vao vu TH)_KH TPCP vung TNB (03-1-2012) 2" xfId="34669"/>
    <cellStyle name="T_Book1_TH ung tren 70%-Ra soat phap ly-8-6 (dung de chuyen vao vu TH)_KH TPCP vung TNB (03-1-2012) 2 2" xfId="34670"/>
    <cellStyle name="T_Book1_TH ung tren 70%-Ra soat phap ly-8-6 (dung de chuyen vao vu TH)_KH TPCP vung TNB (03-1-2012) 3" xfId="34671"/>
    <cellStyle name="T_Book1_TH y kien LD_KH 2010 Ca Nuoc 22-9-2011-Gui ca Vu" xfId="34672"/>
    <cellStyle name="T_Book1_TH y kien LD_KH 2010 Ca Nuoc 22-9-2011-Gui ca Vu 2" xfId="34673"/>
    <cellStyle name="T_Book1_TH y kien LD_KH 2010 Ca Nuoc 22-9-2011-Gui ca Vu 2 2" xfId="34674"/>
    <cellStyle name="T_Book1_TH y kien LD_KH 2010 Ca Nuoc 22-9-2011-Gui ca Vu 3" xfId="34675"/>
    <cellStyle name="T_Book1_TH y kien LD_KH 2010 Ca Nuoc 22-9-2011-Gui ca Vu_!1 1 bao cao giao KH ve HTCMT vung TNB   12-12-2011" xfId="34676"/>
    <cellStyle name="T_Book1_TH y kien LD_KH 2010 Ca Nuoc 22-9-2011-Gui ca Vu_!1 1 bao cao giao KH ve HTCMT vung TNB   12-12-2011 2" xfId="34677"/>
    <cellStyle name="T_Book1_TH y kien LD_KH 2010 Ca Nuoc 22-9-2011-Gui ca Vu_!1 1 bao cao giao KH ve HTCMT vung TNB   12-12-2011 2 2" xfId="34678"/>
    <cellStyle name="T_Book1_TH y kien LD_KH 2010 Ca Nuoc 22-9-2011-Gui ca Vu_!1 1 bao cao giao KH ve HTCMT vung TNB   12-12-2011 3" xfId="34679"/>
    <cellStyle name="T_Book1_TH y kien LD_KH 2010 Ca Nuoc 22-9-2011-Gui ca Vu_Bieu4HTMT" xfId="34680"/>
    <cellStyle name="T_Book1_TH y kien LD_KH 2010 Ca Nuoc 22-9-2011-Gui ca Vu_Bieu4HTMT 2" xfId="34681"/>
    <cellStyle name="T_Book1_TH y kien LD_KH 2010 Ca Nuoc 22-9-2011-Gui ca Vu_Bieu4HTMT 2 2" xfId="34682"/>
    <cellStyle name="T_Book1_TH y kien LD_KH 2010 Ca Nuoc 22-9-2011-Gui ca Vu_Bieu4HTMT 3" xfId="34683"/>
    <cellStyle name="T_Book1_TH y kien LD_KH 2010 Ca Nuoc 22-9-2011-Gui ca Vu_KH TPCP vung TNB (03-1-2012)" xfId="34684"/>
    <cellStyle name="T_Book1_TH y kien LD_KH 2010 Ca Nuoc 22-9-2011-Gui ca Vu_KH TPCP vung TNB (03-1-2012) 2" xfId="34685"/>
    <cellStyle name="T_Book1_TH y kien LD_KH 2010 Ca Nuoc 22-9-2011-Gui ca Vu_KH TPCP vung TNB (03-1-2012) 2 2" xfId="34686"/>
    <cellStyle name="T_Book1_TH y kien LD_KH 2010 Ca Nuoc 22-9-2011-Gui ca Vu_KH TPCP vung TNB (03-1-2012) 3" xfId="34687"/>
    <cellStyle name="T_Book1_Thiet bi" xfId="34688"/>
    <cellStyle name="T_Book1_Thiet bi 2" xfId="34689"/>
    <cellStyle name="T_Book1_Thiet bi 2 2" xfId="34690"/>
    <cellStyle name="T_Book1_Thiet bi 3" xfId="34691"/>
    <cellStyle name="T_Book1_Tien luong" xfId="34692"/>
    <cellStyle name="T_Book1_Tien luong 2" xfId="34693"/>
    <cellStyle name="T_Book1_Tien luong_13.10.17-tổng hợp giao vốn cho các chủ đầu tư - xử lý 16.06.2014" xfId="34694"/>
    <cellStyle name="T_Book1_Tien luong_13.10.17-tổng hợp giao vốn cho các chủ đầu tư - xử lý 16.06.2014 2" xfId="34695"/>
    <cellStyle name="T_Book1_Tien luong_13.10.17-tổng hợp giao vốn cho các chủ đầu tư - xử lý 17.10.13" xfId="34696"/>
    <cellStyle name="T_Book1_Tien luong_13.10.17-tổng hợp giao vốn cho các chủ đầu tư - xử lý 17.10.13 2" xfId="34697"/>
    <cellStyle name="T_Book1_Tien luong_DS QĐ" xfId="34698"/>
    <cellStyle name="T_Book1_Tien luong_DS QĐ 2" xfId="34699"/>
    <cellStyle name="T_Book1_Tien luong_quản lý vốn " xfId="34700"/>
    <cellStyle name="T_Book1_Tien luong_quản lý vốn  2" xfId="34701"/>
    <cellStyle name="T_Book1_Tien luong_quản lý vốn _13.10.17-tổng hợp giao vốn cho các chủ đầu tư - xử lý 16.06.2014" xfId="34702"/>
    <cellStyle name="T_Book1_Tien luong_quản lý vốn _13.10.17-tổng hợp giao vốn cho các chủ đầu tư - xử lý 16.06.2014 2" xfId="34703"/>
    <cellStyle name="T_Book1_Tien luong_quản lý vốn _13.tk" xfId="34704"/>
    <cellStyle name="T_Book1_Tien luong_quản lý vốn _13.tk 2" xfId="34705"/>
    <cellStyle name="T_Book1_Tien luong_quản lý vốn _2.blc" xfId="34706"/>
    <cellStyle name="T_Book1_Tien luong_quản lý vốn _2.blc 2" xfId="34707"/>
    <cellStyle name="T_Book1_Tien luong_quản lý vốn _32.XNK" xfId="34708"/>
    <cellStyle name="T_Book1_Tien luong_quản lý vốn _32.XNK 2" xfId="34709"/>
    <cellStyle name="T_Book1_Tien luong_quản lý vốn _4.hl" xfId="34710"/>
    <cellStyle name="T_Book1_Tien luong_quản lý vốn _4.hl 2" xfId="34711"/>
    <cellStyle name="T_Book1_Tien luong_quản lý vốn _blm" xfId="34712"/>
    <cellStyle name="T_Book1_Tien luong_quản lý vốn _blm 2" xfId="34713"/>
    <cellStyle name="T_Book1_Tien luong_quản lý vốn _cấp nước" xfId="34714"/>
    <cellStyle name="T_Book1_Tien luong_quản lý vốn _cấp nước 2" xfId="34715"/>
    <cellStyle name="T_Book1_Tien luong_quản lý vốn _CT" xfId="34716"/>
    <cellStyle name="T_Book1_Tien luong_quản lý vốn _CT 2" xfId="34717"/>
    <cellStyle name="T_Book1_Tien luong_quản lý vốn _DS QĐ" xfId="34718"/>
    <cellStyle name="T_Book1_Tien luong_quản lý vốn _DS QĐ 2" xfId="34719"/>
    <cellStyle name="T_Book1_Tien luong_quản lý vốn _GD" xfId="34720"/>
    <cellStyle name="T_Book1_Tien luong_quản lý vốn _GD 2" xfId="34721"/>
    <cellStyle name="T_Book1_Tien luong_quản lý vốn _GT" xfId="34722"/>
    <cellStyle name="T_Book1_Tien luong_quản lý vốn _GT 2" xfId="34723"/>
    <cellStyle name="T_Book1_Tien luong_quản lý vốn _ha" xfId="34724"/>
    <cellStyle name="T_Book1_Tien luong_quản lý vốn _ha 2" xfId="34725"/>
    <cellStyle name="T_Book1_Tien luong_quản lý vốn _hl" xfId="34726"/>
    <cellStyle name="T_Book1_Tien luong_quản lý vốn _hl 2" xfId="34727"/>
    <cellStyle name="T_Book1_Tien luong_quản lý vốn _hq" xfId="34728"/>
    <cellStyle name="T_Book1_Tien luong_quản lý vốn _hq 2" xfId="34729"/>
    <cellStyle name="T_Book1_Tien luong_quản lý vốn _IFAT" xfId="34730"/>
    <cellStyle name="T_Book1_Tien luong_quản lý vốn _IFAT 2" xfId="34731"/>
    <cellStyle name="T_Book1_Tien luong_quản lý vốn _NN" xfId="34732"/>
    <cellStyle name="T_Book1_Tien luong_quản lý vốn _NN 2" xfId="34733"/>
    <cellStyle name="T_Book1_Tien luong_quản lý vốn _ph" xfId="34734"/>
    <cellStyle name="T_Book1_Tien luong_quản lý vốn _ph 2" xfId="34735"/>
    <cellStyle name="T_Book1_Tien luong_quản lý vốn _tl" xfId="34736"/>
    <cellStyle name="T_Book1_Tien luong_quản lý vốn _tl 2" xfId="34737"/>
    <cellStyle name="T_Book1_Tien luong_quản lý vốn _tp" xfId="34738"/>
    <cellStyle name="T_Book1_Tien luong_quản lý vốn _tp 2" xfId="34739"/>
    <cellStyle name="T_Book1_Tien luong_TH (2)" xfId="34740"/>
    <cellStyle name="T_Book1_Tien luong_TH (2) 2" xfId="34741"/>
    <cellStyle name="T_Book1_tienluong" xfId="34742"/>
    <cellStyle name="T_Book1_tienluong 2" xfId="34743"/>
    <cellStyle name="T_Book1_tienluong_blm" xfId="34744"/>
    <cellStyle name="T_Book1_tienluong_blm 2" xfId="34745"/>
    <cellStyle name="T_Book1_tienluong_cấp nước" xfId="34746"/>
    <cellStyle name="T_Book1_tienluong_cấp nước 2" xfId="34747"/>
    <cellStyle name="T_Book1_tienluong_CT" xfId="34748"/>
    <cellStyle name="T_Book1_tienluong_CT 2" xfId="34749"/>
    <cellStyle name="T_Book1_tienluong_GT" xfId="34750"/>
    <cellStyle name="T_Book1_tienluong_GT 2" xfId="34751"/>
    <cellStyle name="T_Book1_tienluong_ha" xfId="34752"/>
    <cellStyle name="T_Book1_tienluong_ha 2" xfId="34753"/>
    <cellStyle name="T_Book1_tienluong_hl" xfId="34754"/>
    <cellStyle name="T_Book1_tienluong_hl 2" xfId="34755"/>
    <cellStyle name="T_Book1_tienluong_hq" xfId="34756"/>
    <cellStyle name="T_Book1_tienluong_hq 2" xfId="34757"/>
    <cellStyle name="T_Book1_tienluong_IFAT" xfId="34758"/>
    <cellStyle name="T_Book1_tienluong_IFAT 2" xfId="34759"/>
    <cellStyle name="T_Book1_tienluong_NN" xfId="34760"/>
    <cellStyle name="T_Book1_tienluong_NN 2" xfId="34761"/>
    <cellStyle name="T_Book1_tienluong_ph" xfId="34762"/>
    <cellStyle name="T_Book1_tienluong_ph 2" xfId="34763"/>
    <cellStyle name="T_Book1_tienluong_quản lý vốn " xfId="34764"/>
    <cellStyle name="T_Book1_tienluong_quản lý vốn  2" xfId="34765"/>
    <cellStyle name="T_Book1_tienluong_quản lý vốn _13.10.17-tổng hợp giao vốn cho các chủ đầu tư - xử lý 16.06.2014" xfId="34766"/>
    <cellStyle name="T_Book1_tienluong_quản lý vốn _13.10.17-tổng hợp giao vốn cho các chủ đầu tư - xử lý 16.06.2014 2" xfId="34767"/>
    <cellStyle name="T_Book1_tienluong_quản lý vốn _13.tk" xfId="34768"/>
    <cellStyle name="T_Book1_tienluong_quản lý vốn _13.tk 2" xfId="34769"/>
    <cellStyle name="T_Book1_tienluong_quản lý vốn _2.blc" xfId="34770"/>
    <cellStyle name="T_Book1_tienluong_quản lý vốn _2.blc 2" xfId="34771"/>
    <cellStyle name="T_Book1_tienluong_quản lý vốn _32.XNK" xfId="34772"/>
    <cellStyle name="T_Book1_tienluong_quản lý vốn _32.XNK 2" xfId="34773"/>
    <cellStyle name="T_Book1_tienluong_quản lý vốn _4.hl" xfId="34774"/>
    <cellStyle name="T_Book1_tienluong_quản lý vốn _4.hl 2" xfId="34775"/>
    <cellStyle name="T_Book1_tienluong_quản lý vốn _DS QĐ" xfId="34776"/>
    <cellStyle name="T_Book1_tienluong_quản lý vốn _DS QĐ 2" xfId="34777"/>
    <cellStyle name="T_Book1_tienluong_quản lý vốn _GD" xfId="34778"/>
    <cellStyle name="T_Book1_tienluong_quản lý vốn _GD 2" xfId="34779"/>
    <cellStyle name="T_Book1_tienluong_quản lý vốn _tp" xfId="34780"/>
    <cellStyle name="T_Book1_tienluong_quản lý vốn _tp 2" xfId="34781"/>
    <cellStyle name="T_Book1_tienluong_TH (2)" xfId="34782"/>
    <cellStyle name="T_Book1_tienluong_TH (2) 2" xfId="34783"/>
    <cellStyle name="T_Book1_tienluong_TH (2)_blm" xfId="34784"/>
    <cellStyle name="T_Book1_tienluong_TH (2)_blm 2" xfId="34785"/>
    <cellStyle name="T_Book1_tienluong_TH (2)_cấp nước" xfId="34786"/>
    <cellStyle name="T_Book1_tienluong_TH (2)_cấp nước 2" xfId="34787"/>
    <cellStyle name="T_Book1_tienluong_TH (2)_CT" xfId="34788"/>
    <cellStyle name="T_Book1_tienluong_TH (2)_CT 2" xfId="34789"/>
    <cellStyle name="T_Book1_tienluong_TH (2)_GT" xfId="34790"/>
    <cellStyle name="T_Book1_tienluong_TH (2)_GT 2" xfId="34791"/>
    <cellStyle name="T_Book1_tienluong_TH (2)_ha" xfId="34792"/>
    <cellStyle name="T_Book1_tienluong_TH (2)_ha 2" xfId="34793"/>
    <cellStyle name="T_Book1_tienluong_TH (2)_hl" xfId="34794"/>
    <cellStyle name="T_Book1_tienluong_TH (2)_hl 2" xfId="34795"/>
    <cellStyle name="T_Book1_tienluong_TH (2)_hq" xfId="34796"/>
    <cellStyle name="T_Book1_tienluong_TH (2)_hq 2" xfId="34797"/>
    <cellStyle name="T_Book1_tienluong_TH (2)_IFAT" xfId="34798"/>
    <cellStyle name="T_Book1_tienluong_TH (2)_IFAT 2" xfId="34799"/>
    <cellStyle name="T_Book1_tienluong_TH (2)_NN" xfId="34800"/>
    <cellStyle name="T_Book1_tienluong_TH (2)_NN 2" xfId="34801"/>
    <cellStyle name="T_Book1_tienluong_TH (2)_ph" xfId="34802"/>
    <cellStyle name="T_Book1_tienluong_TH (2)_ph 2" xfId="34803"/>
    <cellStyle name="T_Book1_tienluong_TH (2)_tl" xfId="34804"/>
    <cellStyle name="T_Book1_tienluong_TH (2)_tl 2" xfId="34805"/>
    <cellStyle name="T_Book1_tienluong_TH (2)_tp" xfId="34806"/>
    <cellStyle name="T_Book1_tienluong_TH (2)_tp 2" xfId="34807"/>
    <cellStyle name="T_Book1_tienluong_tl" xfId="34808"/>
    <cellStyle name="T_Book1_tienluong_tl 2" xfId="34809"/>
    <cellStyle name="T_Book1_tienluong_tp" xfId="34810"/>
    <cellStyle name="T_Book1_tienluong_tp 2" xfId="34811"/>
    <cellStyle name="T_Book1_tl" xfId="34812"/>
    <cellStyle name="T_Book1_tl 2" xfId="34813"/>
    <cellStyle name="T_Book1_TN - Ho tro khac 2011" xfId="34814"/>
    <cellStyle name="T_Book1_TN - Ho tro khac 2011 2" xfId="34815"/>
    <cellStyle name="T_Book1_TN - Ho tro khac 2011 2 2" xfId="34816"/>
    <cellStyle name="T_Book1_TN - Ho tro khac 2011 3" xfId="34817"/>
    <cellStyle name="T_Book1_TN - Ho tro khac 2011_!1 1 bao cao giao KH ve HTCMT vung TNB   12-12-2011" xfId="34818"/>
    <cellStyle name="T_Book1_TN - Ho tro khac 2011_!1 1 bao cao giao KH ve HTCMT vung TNB   12-12-2011 2" xfId="34819"/>
    <cellStyle name="T_Book1_TN - Ho tro khac 2011_!1 1 bao cao giao KH ve HTCMT vung TNB   12-12-2011 2 2" xfId="34820"/>
    <cellStyle name="T_Book1_TN - Ho tro khac 2011_!1 1 bao cao giao KH ve HTCMT vung TNB   12-12-2011 3" xfId="34821"/>
    <cellStyle name="T_Book1_TN - Ho tro khac 2011_Bieu4HTMT" xfId="34822"/>
    <cellStyle name="T_Book1_TN - Ho tro khac 2011_Bieu4HTMT 2" xfId="34823"/>
    <cellStyle name="T_Book1_TN - Ho tro khac 2011_Bieu4HTMT 2 2" xfId="34824"/>
    <cellStyle name="T_Book1_TN - Ho tro khac 2011_Bieu4HTMT 3" xfId="34825"/>
    <cellStyle name="T_Book1_TN - Ho tro khac 2011_KH TPCP vung TNB (03-1-2012)" xfId="34826"/>
    <cellStyle name="T_Book1_TN - Ho tro khac 2011_KH TPCP vung TNB (03-1-2012) 2" xfId="34827"/>
    <cellStyle name="T_Book1_TN - Ho tro khac 2011_KH TPCP vung TNB (03-1-2012) 2 2" xfId="34828"/>
    <cellStyle name="T_Book1_TN - Ho tro khac 2011_KH TPCP vung TNB (03-1-2012) 3" xfId="34829"/>
    <cellStyle name="T_Book1_tp" xfId="34830"/>
    <cellStyle name="T_Book1_tp 2" xfId="34831"/>
    <cellStyle name="T_Book1_ung truoc 2011 NSTW Thanh Hoa + Nge An gui Thu 12-5" xfId="34832"/>
    <cellStyle name="T_Book1_ung truoc 2011 NSTW Thanh Hoa + Nge An gui Thu 12-5 2" xfId="34833"/>
    <cellStyle name="T_Book1_ung truoc 2011 NSTW Thanh Hoa + Nge An gui Thu 12-5 2 2" xfId="34834"/>
    <cellStyle name="T_Book1_ung truoc 2011 NSTW Thanh Hoa + Nge An gui Thu 12-5 3" xfId="34835"/>
    <cellStyle name="T_Book1_ung truoc 2011 NSTW Thanh Hoa + Nge An gui Thu 12-5_!1 1 bao cao giao KH ve HTCMT vung TNB   12-12-2011" xfId="34836"/>
    <cellStyle name="T_Book1_ung truoc 2011 NSTW Thanh Hoa + Nge An gui Thu 12-5_!1 1 bao cao giao KH ve HTCMT vung TNB   12-12-2011 2" xfId="34837"/>
    <cellStyle name="T_Book1_ung truoc 2011 NSTW Thanh Hoa + Nge An gui Thu 12-5_!1 1 bao cao giao KH ve HTCMT vung TNB   12-12-2011 2 2" xfId="34838"/>
    <cellStyle name="T_Book1_ung truoc 2011 NSTW Thanh Hoa + Nge An gui Thu 12-5_!1 1 bao cao giao KH ve HTCMT vung TNB   12-12-2011 3" xfId="34839"/>
    <cellStyle name="T_Book1_ung truoc 2011 NSTW Thanh Hoa + Nge An gui Thu 12-5_Bieu4HTMT" xfId="34840"/>
    <cellStyle name="T_Book1_ung truoc 2011 NSTW Thanh Hoa + Nge An gui Thu 12-5_Bieu4HTMT 2" xfId="34841"/>
    <cellStyle name="T_Book1_ung truoc 2011 NSTW Thanh Hoa + Nge An gui Thu 12-5_Bieu4HTMT 2 2" xfId="34842"/>
    <cellStyle name="T_Book1_ung truoc 2011 NSTW Thanh Hoa + Nge An gui Thu 12-5_Bieu4HTMT 3" xfId="34843"/>
    <cellStyle name="T_Book1_ung truoc 2011 NSTW Thanh Hoa + Nge An gui Thu 12-5_Bieu4HTMT_!1 1 bao cao giao KH ve HTCMT vung TNB   12-12-2011" xfId="34844"/>
    <cellStyle name="T_Book1_ung truoc 2011 NSTW Thanh Hoa + Nge An gui Thu 12-5_Bieu4HTMT_!1 1 bao cao giao KH ve HTCMT vung TNB   12-12-2011 2" xfId="34845"/>
    <cellStyle name="T_Book1_ung truoc 2011 NSTW Thanh Hoa + Nge An gui Thu 12-5_Bieu4HTMT_!1 1 bao cao giao KH ve HTCMT vung TNB   12-12-2011 2 2" xfId="34846"/>
    <cellStyle name="T_Book1_ung truoc 2011 NSTW Thanh Hoa + Nge An gui Thu 12-5_Bieu4HTMT_!1 1 bao cao giao KH ve HTCMT vung TNB   12-12-2011 3" xfId="34847"/>
    <cellStyle name="T_Book1_ung truoc 2011 NSTW Thanh Hoa + Nge An gui Thu 12-5_Bieu4HTMT_KH TPCP vung TNB (03-1-2012)" xfId="34848"/>
    <cellStyle name="T_Book1_ung truoc 2011 NSTW Thanh Hoa + Nge An gui Thu 12-5_Bieu4HTMT_KH TPCP vung TNB (03-1-2012) 2" xfId="34849"/>
    <cellStyle name="T_Book1_ung truoc 2011 NSTW Thanh Hoa + Nge An gui Thu 12-5_Bieu4HTMT_KH TPCP vung TNB (03-1-2012) 2 2" xfId="34850"/>
    <cellStyle name="T_Book1_ung truoc 2011 NSTW Thanh Hoa + Nge An gui Thu 12-5_Bieu4HTMT_KH TPCP vung TNB (03-1-2012) 3" xfId="34851"/>
    <cellStyle name="T_Book1_ung truoc 2011 NSTW Thanh Hoa + Nge An gui Thu 12-5_KH TPCP vung TNB (03-1-2012)" xfId="34852"/>
    <cellStyle name="T_Book1_ung truoc 2011 NSTW Thanh Hoa + Nge An gui Thu 12-5_KH TPCP vung TNB (03-1-2012) 2" xfId="34853"/>
    <cellStyle name="T_Book1_ung truoc 2011 NSTW Thanh Hoa + Nge An gui Thu 12-5_KH TPCP vung TNB (03-1-2012) 2 2" xfId="34854"/>
    <cellStyle name="T_Book1_ung truoc 2011 NSTW Thanh Hoa + Nge An gui Thu 12-5_KH TPCP vung TNB (03-1-2012) 3" xfId="34855"/>
    <cellStyle name="T_Book1_ÿÿÿÿÿ" xfId="34856"/>
    <cellStyle name="T_Book1_ÿÿÿÿÿ 2" xfId="34857"/>
    <cellStyle name="T_Book1_ÿÿÿÿÿ 2 2" xfId="34858"/>
    <cellStyle name="T_Book1_ÿÿÿÿÿ 3" xfId="34859"/>
    <cellStyle name="T_Chi tiet 3" xfId="34860"/>
    <cellStyle name="T_Chi tiet 3 2" xfId="34861"/>
    <cellStyle name="T_Chi tiet 3_blm" xfId="34862"/>
    <cellStyle name="T_Chi tiet 3_blm 2" xfId="34863"/>
    <cellStyle name="T_Chi tiet 3_cấp nước" xfId="34864"/>
    <cellStyle name="T_Chi tiet 3_cấp nước 2" xfId="34865"/>
    <cellStyle name="T_Chi tiet 3_CT" xfId="34866"/>
    <cellStyle name="T_Chi tiet 3_CT 2" xfId="34867"/>
    <cellStyle name="T_Chi tiet 3_GT" xfId="34868"/>
    <cellStyle name="T_Chi tiet 3_GT 2" xfId="34869"/>
    <cellStyle name="T_Chi tiet 3_ha" xfId="34870"/>
    <cellStyle name="T_Chi tiet 3_ha 2" xfId="34871"/>
    <cellStyle name="T_Chi tiet 3_hl" xfId="34872"/>
    <cellStyle name="T_Chi tiet 3_hl 2" xfId="34873"/>
    <cellStyle name="T_Chi tiet 3_hq" xfId="34874"/>
    <cellStyle name="T_Chi tiet 3_hq 2" xfId="34875"/>
    <cellStyle name="T_Chi tiet 3_IFAT" xfId="34876"/>
    <cellStyle name="T_Chi tiet 3_IFAT 2" xfId="34877"/>
    <cellStyle name="T_Chi tiet 3_NN" xfId="34878"/>
    <cellStyle name="T_Chi tiet 3_NN 2" xfId="34879"/>
    <cellStyle name="T_Chi tiet 3_ph" xfId="34880"/>
    <cellStyle name="T_Chi tiet 3_ph 2" xfId="34881"/>
    <cellStyle name="T_Chi tiet 3_quản lý vốn " xfId="34882"/>
    <cellStyle name="T_Chi tiet 3_quản lý vốn  2" xfId="34883"/>
    <cellStyle name="T_Chi tiet 3_quản lý vốn _13.10.17-tổng hợp giao vốn cho các chủ đầu tư - xử lý 16.06.2014" xfId="34884"/>
    <cellStyle name="T_Chi tiet 3_quản lý vốn _13.10.17-tổng hợp giao vốn cho các chủ đầu tư - xử lý 16.06.2014 2" xfId="34885"/>
    <cellStyle name="T_Chi tiet 3_quản lý vốn _13.tk" xfId="34886"/>
    <cellStyle name="T_Chi tiet 3_quản lý vốn _13.tk 2" xfId="34887"/>
    <cellStyle name="T_Chi tiet 3_quản lý vốn _2.blc" xfId="34888"/>
    <cellStyle name="T_Chi tiet 3_quản lý vốn _2.blc 2" xfId="34889"/>
    <cellStyle name="T_Chi tiet 3_quản lý vốn _32.XNK" xfId="34890"/>
    <cellStyle name="T_Chi tiet 3_quản lý vốn _32.XNK 2" xfId="34891"/>
    <cellStyle name="T_Chi tiet 3_quản lý vốn _4.hl" xfId="34892"/>
    <cellStyle name="T_Chi tiet 3_quản lý vốn _4.hl 2" xfId="34893"/>
    <cellStyle name="T_Chi tiet 3_quản lý vốn _DS QĐ" xfId="34894"/>
    <cellStyle name="T_Chi tiet 3_quản lý vốn _DS QĐ 2" xfId="34895"/>
    <cellStyle name="T_Chi tiet 3_quản lý vốn _GD" xfId="34896"/>
    <cellStyle name="T_Chi tiet 3_quản lý vốn _GD 2" xfId="34897"/>
    <cellStyle name="T_Chi tiet 3_quản lý vốn _tp" xfId="34898"/>
    <cellStyle name="T_Chi tiet 3_quản lý vốn _tp 2" xfId="34899"/>
    <cellStyle name="T_Chi tiet 3_TH (2)" xfId="34900"/>
    <cellStyle name="T_Chi tiet 3_TH (2) 2" xfId="34901"/>
    <cellStyle name="T_Chi tiet 3_TH (2)_blm" xfId="34902"/>
    <cellStyle name="T_Chi tiet 3_TH (2)_blm 2" xfId="34903"/>
    <cellStyle name="T_Chi tiet 3_TH (2)_cấp nước" xfId="34904"/>
    <cellStyle name="T_Chi tiet 3_TH (2)_cấp nước 2" xfId="34905"/>
    <cellStyle name="T_Chi tiet 3_TH (2)_CT" xfId="34906"/>
    <cellStyle name="T_Chi tiet 3_TH (2)_CT 2" xfId="34907"/>
    <cellStyle name="T_Chi tiet 3_TH (2)_GT" xfId="34908"/>
    <cellStyle name="T_Chi tiet 3_TH (2)_GT 2" xfId="34909"/>
    <cellStyle name="T_Chi tiet 3_TH (2)_ha" xfId="34910"/>
    <cellStyle name="T_Chi tiet 3_TH (2)_ha 2" xfId="34911"/>
    <cellStyle name="T_Chi tiet 3_TH (2)_hl" xfId="34912"/>
    <cellStyle name="T_Chi tiet 3_TH (2)_hl 2" xfId="34913"/>
    <cellStyle name="T_Chi tiet 3_TH (2)_hq" xfId="34914"/>
    <cellStyle name="T_Chi tiet 3_TH (2)_hq 2" xfId="34915"/>
    <cellStyle name="T_Chi tiet 3_TH (2)_IFAT" xfId="34916"/>
    <cellStyle name="T_Chi tiet 3_TH (2)_IFAT 2" xfId="34917"/>
    <cellStyle name="T_Chi tiet 3_TH (2)_NN" xfId="34918"/>
    <cellStyle name="T_Chi tiet 3_TH (2)_NN 2" xfId="34919"/>
    <cellStyle name="T_Chi tiet 3_TH (2)_ph" xfId="34920"/>
    <cellStyle name="T_Chi tiet 3_TH (2)_ph 2" xfId="34921"/>
    <cellStyle name="T_Chi tiet 3_TH (2)_tl" xfId="34922"/>
    <cellStyle name="T_Chi tiet 3_TH (2)_tl 2" xfId="34923"/>
    <cellStyle name="T_Chi tiet 3_TH (2)_tp" xfId="34924"/>
    <cellStyle name="T_Chi tiet 3_TH (2)_tp 2" xfId="34925"/>
    <cellStyle name="T_Chi tiet 3_tl" xfId="34926"/>
    <cellStyle name="T_Chi tiet 3_tl 2" xfId="34927"/>
    <cellStyle name="T_Chi tiet 3_tp" xfId="34928"/>
    <cellStyle name="T_Chi tiet 3_tp 2" xfId="34929"/>
    <cellStyle name="T_CHU THANH" xfId="34930"/>
    <cellStyle name="T_CHU THANH 2" xfId="34931"/>
    <cellStyle name="T_CHU THANH_13.10.17-tổng hợp giao vốn cho các chủ đầu tư - xử lý 16.06.2014" xfId="34932"/>
    <cellStyle name="T_CHU THANH_13.10.17-tổng hợp giao vốn cho các chủ đầu tư - xử lý 16.06.2014 2" xfId="34933"/>
    <cellStyle name="T_CHU THANH_13.10.17-tổng hợp giao vốn cho các chủ đầu tư - xử lý 17.10.13" xfId="34934"/>
    <cellStyle name="T_CHU THANH_13.10.17-tổng hợp giao vốn cho các chủ đầu tư - xử lý 17.10.13 2" xfId="34935"/>
    <cellStyle name="T_CHU THANH_DS QĐ" xfId="34936"/>
    <cellStyle name="T_CHU THANH_DS QĐ 2" xfId="34937"/>
    <cellStyle name="T_CHU THANH_quản lý vốn " xfId="34938"/>
    <cellStyle name="T_CHU THANH_quản lý vốn  2" xfId="34939"/>
    <cellStyle name="T_CHU THANH_quản lý vốn _13.10.17-tổng hợp giao vốn cho các chủ đầu tư - xử lý 16.06.2014" xfId="34940"/>
    <cellStyle name="T_CHU THANH_quản lý vốn _13.10.17-tổng hợp giao vốn cho các chủ đầu tư - xử lý 16.06.2014 2" xfId="34941"/>
    <cellStyle name="T_CHU THANH_quản lý vốn _13.tk" xfId="34942"/>
    <cellStyle name="T_CHU THANH_quản lý vốn _13.tk 2" xfId="34943"/>
    <cellStyle name="T_CHU THANH_quản lý vốn _2.blc" xfId="34944"/>
    <cellStyle name="T_CHU THANH_quản lý vốn _2.blc 2" xfId="34945"/>
    <cellStyle name="T_CHU THANH_quản lý vốn _32.XNK" xfId="34946"/>
    <cellStyle name="T_CHU THANH_quản lý vốn _32.XNK 2" xfId="34947"/>
    <cellStyle name="T_CHU THANH_quản lý vốn _4.hl" xfId="34948"/>
    <cellStyle name="T_CHU THANH_quản lý vốn _4.hl 2" xfId="34949"/>
    <cellStyle name="T_CHU THANH_quản lý vốn _blm" xfId="34950"/>
    <cellStyle name="T_CHU THANH_quản lý vốn _blm 2" xfId="34951"/>
    <cellStyle name="T_CHU THANH_quản lý vốn _cấp nước" xfId="34952"/>
    <cellStyle name="T_CHU THANH_quản lý vốn _cấp nước 2" xfId="34953"/>
    <cellStyle name="T_CHU THANH_quản lý vốn _CT" xfId="34954"/>
    <cellStyle name="T_CHU THANH_quản lý vốn _CT 2" xfId="34955"/>
    <cellStyle name="T_CHU THANH_quản lý vốn _DS QĐ" xfId="34956"/>
    <cellStyle name="T_CHU THANH_quản lý vốn _DS QĐ 2" xfId="34957"/>
    <cellStyle name="T_CHU THANH_quản lý vốn _GD" xfId="34958"/>
    <cellStyle name="T_CHU THANH_quản lý vốn _GD 2" xfId="34959"/>
    <cellStyle name="T_CHU THANH_quản lý vốn _GT" xfId="34960"/>
    <cellStyle name="T_CHU THANH_quản lý vốn _GT 2" xfId="34961"/>
    <cellStyle name="T_CHU THANH_quản lý vốn _ha" xfId="34962"/>
    <cellStyle name="T_CHU THANH_quản lý vốn _ha 2" xfId="34963"/>
    <cellStyle name="T_CHU THANH_quản lý vốn _hl" xfId="34964"/>
    <cellStyle name="T_CHU THANH_quản lý vốn _hl 2" xfId="34965"/>
    <cellStyle name="T_CHU THANH_quản lý vốn _hq" xfId="34966"/>
    <cellStyle name="T_CHU THANH_quản lý vốn _hq 2" xfId="34967"/>
    <cellStyle name="T_CHU THANH_quản lý vốn _IFAT" xfId="34968"/>
    <cellStyle name="T_CHU THANH_quản lý vốn _IFAT 2" xfId="34969"/>
    <cellStyle name="T_CHU THANH_quản lý vốn _NN" xfId="34970"/>
    <cellStyle name="T_CHU THANH_quản lý vốn _NN 2" xfId="34971"/>
    <cellStyle name="T_CHU THANH_quản lý vốn _ph" xfId="34972"/>
    <cellStyle name="T_CHU THANH_quản lý vốn _ph 2" xfId="34973"/>
    <cellStyle name="T_CHU THANH_quản lý vốn _tl" xfId="34974"/>
    <cellStyle name="T_CHU THANH_quản lý vốn _tl 2" xfId="34975"/>
    <cellStyle name="T_CHU THANH_quản lý vốn _tp" xfId="34976"/>
    <cellStyle name="T_CHU THANH_quản lý vốn _tp 2" xfId="34977"/>
    <cellStyle name="T_CHU THANH_TH (2)" xfId="34978"/>
    <cellStyle name="T_CHU THANH_TH (2) 2" xfId="34979"/>
    <cellStyle name="T_Chuan bi dau tu nam 2008" xfId="34980"/>
    <cellStyle name="T_Chuan bi dau tu nam 2008 2" xfId="34981"/>
    <cellStyle name="T_Chuan bi dau tu nam 2008 2 2" xfId="34982"/>
    <cellStyle name="T_Chuan bi dau tu nam 2008 3" xfId="34983"/>
    <cellStyle name="T_Chuan bi dau tu nam 2008_!1 1 bao cao giao KH ve HTCMT vung TNB   12-12-2011" xfId="34984"/>
    <cellStyle name="T_Chuan bi dau tu nam 2008_!1 1 bao cao giao KH ve HTCMT vung TNB   12-12-2011 2" xfId="34985"/>
    <cellStyle name="T_Chuan bi dau tu nam 2008_!1 1 bao cao giao KH ve HTCMT vung TNB   12-12-2011 2 2" xfId="34986"/>
    <cellStyle name="T_Chuan bi dau tu nam 2008_!1 1 bao cao giao KH ve HTCMT vung TNB   12-12-2011 3" xfId="34987"/>
    <cellStyle name="T_Chuan bi dau tu nam 2008_KH TPCP vung TNB (03-1-2012)" xfId="34988"/>
    <cellStyle name="T_Chuan bi dau tu nam 2008_KH TPCP vung TNB (03-1-2012) 2" xfId="34989"/>
    <cellStyle name="T_Chuan bi dau tu nam 2008_KH TPCP vung TNB (03-1-2012) 2 2" xfId="34990"/>
    <cellStyle name="T_Chuan bi dau tu nam 2008_KH TPCP vung TNB (03-1-2012) 3" xfId="34991"/>
    <cellStyle name="T_Copy of Bao cao  XDCB 7 thang nam 2008_So KH&amp;DT SUA" xfId="34992"/>
    <cellStyle name="T_Copy of Bao cao  XDCB 7 thang nam 2008_So KH&amp;DT SUA 2" xfId="34993"/>
    <cellStyle name="T_Copy of Bao cao  XDCB 7 thang nam 2008_So KH&amp;DT SUA 2 2" xfId="34994"/>
    <cellStyle name="T_Copy of Bao cao  XDCB 7 thang nam 2008_So KH&amp;DT SUA 3" xfId="34995"/>
    <cellStyle name="T_Copy of Bao cao  XDCB 7 thang nam 2008_So KH&amp;DT SUA_!1 1 bao cao giao KH ve HTCMT vung TNB   12-12-2011" xfId="34996"/>
    <cellStyle name="T_Copy of Bao cao  XDCB 7 thang nam 2008_So KH&amp;DT SUA_!1 1 bao cao giao KH ve HTCMT vung TNB   12-12-2011 2" xfId="34997"/>
    <cellStyle name="T_Copy of Bao cao  XDCB 7 thang nam 2008_So KH&amp;DT SUA_!1 1 bao cao giao KH ve HTCMT vung TNB   12-12-2011 2 2" xfId="34998"/>
    <cellStyle name="T_Copy of Bao cao  XDCB 7 thang nam 2008_So KH&amp;DT SUA_!1 1 bao cao giao KH ve HTCMT vung TNB   12-12-2011 3" xfId="34999"/>
    <cellStyle name="T_Copy of Bao cao  XDCB 7 thang nam 2008_So KH&amp;DT SUA_KH TPCP vung TNB (03-1-2012)" xfId="35000"/>
    <cellStyle name="T_Copy of Bao cao  XDCB 7 thang nam 2008_So KH&amp;DT SUA_KH TPCP vung TNB (03-1-2012) 2" xfId="35001"/>
    <cellStyle name="T_Copy of Bao cao  XDCB 7 thang nam 2008_So KH&amp;DT SUA_KH TPCP vung TNB (03-1-2012) 2 2" xfId="35002"/>
    <cellStyle name="T_Copy of Bao cao  XDCB 7 thang nam 2008_So KH&amp;DT SUA_KH TPCP vung TNB (03-1-2012) 3" xfId="35003"/>
    <cellStyle name="T_CPK" xfId="35004"/>
    <cellStyle name="T_CPK 2" xfId="35005"/>
    <cellStyle name="T_CPK 2 2" xfId="35006"/>
    <cellStyle name="T_CPK 3" xfId="35007"/>
    <cellStyle name="T_CPK_!1 1 bao cao giao KH ve HTCMT vung TNB   12-12-2011" xfId="35008"/>
    <cellStyle name="T_CPK_!1 1 bao cao giao KH ve HTCMT vung TNB   12-12-2011 2" xfId="35009"/>
    <cellStyle name="T_CPK_!1 1 bao cao giao KH ve HTCMT vung TNB   12-12-2011 2 2" xfId="35010"/>
    <cellStyle name="T_CPK_!1 1 bao cao giao KH ve HTCMT vung TNB   12-12-2011 3" xfId="35011"/>
    <cellStyle name="T_CPK_Bieu4HTMT" xfId="35012"/>
    <cellStyle name="T_CPK_Bieu4HTMT 2" xfId="35013"/>
    <cellStyle name="T_CPK_Bieu4HTMT 2 2" xfId="35014"/>
    <cellStyle name="T_CPK_Bieu4HTMT 3" xfId="35015"/>
    <cellStyle name="T_CPK_Bieu4HTMT_!1 1 bao cao giao KH ve HTCMT vung TNB   12-12-2011" xfId="35016"/>
    <cellStyle name="T_CPK_Bieu4HTMT_!1 1 bao cao giao KH ve HTCMT vung TNB   12-12-2011 2" xfId="35017"/>
    <cellStyle name="T_CPK_Bieu4HTMT_!1 1 bao cao giao KH ve HTCMT vung TNB   12-12-2011 2 2" xfId="35018"/>
    <cellStyle name="T_CPK_Bieu4HTMT_!1 1 bao cao giao KH ve HTCMT vung TNB   12-12-2011 3" xfId="35019"/>
    <cellStyle name="T_CPK_Bieu4HTMT_KH TPCP vung TNB (03-1-2012)" xfId="35020"/>
    <cellStyle name="T_CPK_Bieu4HTMT_KH TPCP vung TNB (03-1-2012) 2" xfId="35021"/>
    <cellStyle name="T_CPK_Bieu4HTMT_KH TPCP vung TNB (03-1-2012) 2 2" xfId="35022"/>
    <cellStyle name="T_CPK_Bieu4HTMT_KH TPCP vung TNB (03-1-2012) 3" xfId="35023"/>
    <cellStyle name="T_CPK_KH TPCP vung TNB (03-1-2012)" xfId="35024"/>
    <cellStyle name="T_CPK_KH TPCP vung TNB (03-1-2012) 2" xfId="35025"/>
    <cellStyle name="T_CPK_KH TPCP vung TNB (03-1-2012) 2 2" xfId="35026"/>
    <cellStyle name="T_CPK_KH TPCP vung TNB (03-1-2012) 3" xfId="35027"/>
    <cellStyle name="T_CTMTQG 2008" xfId="35028"/>
    <cellStyle name="T_CTMTQG 2008 2" xfId="35029"/>
    <cellStyle name="T_CTMTQG 2008 2 2" xfId="35030"/>
    <cellStyle name="T_CTMTQG 2008 3" xfId="35031"/>
    <cellStyle name="T_CTMTQG 2008_!1 1 bao cao giao KH ve HTCMT vung TNB   12-12-2011" xfId="35032"/>
    <cellStyle name="T_CTMTQG 2008_!1 1 bao cao giao KH ve HTCMT vung TNB   12-12-2011 2" xfId="35033"/>
    <cellStyle name="T_CTMTQG 2008_!1 1 bao cao giao KH ve HTCMT vung TNB   12-12-2011 2 2" xfId="35034"/>
    <cellStyle name="T_CTMTQG 2008_!1 1 bao cao giao KH ve HTCMT vung TNB   12-12-2011 3" xfId="35035"/>
    <cellStyle name="T_CTMTQG 2008_Bieu mau danh muc du an thuoc CTMTQG nam 2008" xfId="35036"/>
    <cellStyle name="T_CTMTQG 2008_Bieu mau danh muc du an thuoc CTMTQG nam 2008 2" xfId="35037"/>
    <cellStyle name="T_CTMTQG 2008_Bieu mau danh muc du an thuoc CTMTQG nam 2008 2 2" xfId="35038"/>
    <cellStyle name="T_CTMTQG 2008_Bieu mau danh muc du an thuoc CTMTQG nam 2008 3" xfId="35039"/>
    <cellStyle name="T_CTMTQG 2008_Bieu mau danh muc du an thuoc CTMTQG nam 2008_!1 1 bao cao giao KH ve HTCMT vung TNB   12-12-2011" xfId="35040"/>
    <cellStyle name="T_CTMTQG 2008_Bieu mau danh muc du an thuoc CTMTQG nam 2008_!1 1 bao cao giao KH ve HTCMT vung TNB   12-12-2011 2" xfId="35041"/>
    <cellStyle name="T_CTMTQG 2008_Bieu mau danh muc du an thuoc CTMTQG nam 2008_!1 1 bao cao giao KH ve HTCMT vung TNB   12-12-2011 2 2" xfId="35042"/>
    <cellStyle name="T_CTMTQG 2008_Bieu mau danh muc du an thuoc CTMTQG nam 2008_!1 1 bao cao giao KH ve HTCMT vung TNB   12-12-2011 3" xfId="35043"/>
    <cellStyle name="T_CTMTQG 2008_Bieu mau danh muc du an thuoc CTMTQG nam 2008_KH TPCP vung TNB (03-1-2012)" xfId="35044"/>
    <cellStyle name="T_CTMTQG 2008_Bieu mau danh muc du an thuoc CTMTQG nam 2008_KH TPCP vung TNB (03-1-2012) 2" xfId="35045"/>
    <cellStyle name="T_CTMTQG 2008_Bieu mau danh muc du an thuoc CTMTQG nam 2008_KH TPCP vung TNB (03-1-2012) 2 2" xfId="35046"/>
    <cellStyle name="T_CTMTQG 2008_Bieu mau danh muc du an thuoc CTMTQG nam 2008_KH TPCP vung TNB (03-1-2012) 3" xfId="35047"/>
    <cellStyle name="T_CTMTQG 2008_Hi-Tong hop KQ phan bo KH nam 08- LD fong giao 15-11-08" xfId="35048"/>
    <cellStyle name="T_CTMTQG 2008_Hi-Tong hop KQ phan bo KH nam 08- LD fong giao 15-11-08 2" xfId="35049"/>
    <cellStyle name="T_CTMTQG 2008_Hi-Tong hop KQ phan bo KH nam 08- LD fong giao 15-11-08 2 2" xfId="35050"/>
    <cellStyle name="T_CTMTQG 2008_Hi-Tong hop KQ phan bo KH nam 08- LD fong giao 15-11-08 3" xfId="35051"/>
    <cellStyle name="T_CTMTQG 2008_Hi-Tong hop KQ phan bo KH nam 08- LD fong giao 15-11-08_!1 1 bao cao giao KH ve HTCMT vung TNB   12-12-2011" xfId="35052"/>
    <cellStyle name="T_CTMTQG 2008_Hi-Tong hop KQ phan bo KH nam 08- LD fong giao 15-11-08_!1 1 bao cao giao KH ve HTCMT vung TNB   12-12-2011 2" xfId="35053"/>
    <cellStyle name="T_CTMTQG 2008_Hi-Tong hop KQ phan bo KH nam 08- LD fong giao 15-11-08_!1 1 bao cao giao KH ve HTCMT vung TNB   12-12-2011 2 2" xfId="35054"/>
    <cellStyle name="T_CTMTQG 2008_Hi-Tong hop KQ phan bo KH nam 08- LD fong giao 15-11-08_!1 1 bao cao giao KH ve HTCMT vung TNB   12-12-2011 3" xfId="35055"/>
    <cellStyle name="T_CTMTQG 2008_Hi-Tong hop KQ phan bo KH nam 08- LD fong giao 15-11-08_KH TPCP vung TNB (03-1-2012)" xfId="35056"/>
    <cellStyle name="T_CTMTQG 2008_Hi-Tong hop KQ phan bo KH nam 08- LD fong giao 15-11-08_KH TPCP vung TNB (03-1-2012) 2" xfId="35057"/>
    <cellStyle name="T_CTMTQG 2008_Hi-Tong hop KQ phan bo KH nam 08- LD fong giao 15-11-08_KH TPCP vung TNB (03-1-2012) 2 2" xfId="35058"/>
    <cellStyle name="T_CTMTQG 2008_Hi-Tong hop KQ phan bo KH nam 08- LD fong giao 15-11-08_KH TPCP vung TNB (03-1-2012) 3" xfId="35059"/>
    <cellStyle name="T_CTMTQG 2008_Ket qua thuc hien nam 2008" xfId="35060"/>
    <cellStyle name="T_CTMTQG 2008_Ket qua thuc hien nam 2008 2" xfId="35061"/>
    <cellStyle name="T_CTMTQG 2008_Ket qua thuc hien nam 2008 2 2" xfId="35062"/>
    <cellStyle name="T_CTMTQG 2008_Ket qua thuc hien nam 2008 3" xfId="35063"/>
    <cellStyle name="T_CTMTQG 2008_Ket qua thuc hien nam 2008_!1 1 bao cao giao KH ve HTCMT vung TNB   12-12-2011" xfId="35064"/>
    <cellStyle name="T_CTMTQG 2008_Ket qua thuc hien nam 2008_!1 1 bao cao giao KH ve HTCMT vung TNB   12-12-2011 2" xfId="35065"/>
    <cellStyle name="T_CTMTQG 2008_Ket qua thuc hien nam 2008_!1 1 bao cao giao KH ve HTCMT vung TNB   12-12-2011 2 2" xfId="35066"/>
    <cellStyle name="T_CTMTQG 2008_Ket qua thuc hien nam 2008_!1 1 bao cao giao KH ve HTCMT vung TNB   12-12-2011 3" xfId="35067"/>
    <cellStyle name="T_CTMTQG 2008_Ket qua thuc hien nam 2008_KH TPCP vung TNB (03-1-2012)" xfId="35068"/>
    <cellStyle name="T_CTMTQG 2008_Ket qua thuc hien nam 2008_KH TPCP vung TNB (03-1-2012) 2" xfId="35069"/>
    <cellStyle name="T_CTMTQG 2008_Ket qua thuc hien nam 2008_KH TPCP vung TNB (03-1-2012) 2 2" xfId="35070"/>
    <cellStyle name="T_CTMTQG 2008_Ket qua thuc hien nam 2008_KH TPCP vung TNB (03-1-2012) 3" xfId="35071"/>
    <cellStyle name="T_CTMTQG 2008_KH TPCP vung TNB (03-1-2012)" xfId="35072"/>
    <cellStyle name="T_CTMTQG 2008_KH TPCP vung TNB (03-1-2012) 2" xfId="35073"/>
    <cellStyle name="T_CTMTQG 2008_KH TPCP vung TNB (03-1-2012) 2 2" xfId="35074"/>
    <cellStyle name="T_CTMTQG 2008_KH TPCP vung TNB (03-1-2012) 3" xfId="35075"/>
    <cellStyle name="T_CTMTQG 2008_KH XDCB_2008 lan 1" xfId="35076"/>
    <cellStyle name="T_CTMTQG 2008_KH XDCB_2008 lan 1 2" xfId="35077"/>
    <cellStyle name="T_CTMTQG 2008_KH XDCB_2008 lan 1 2 2" xfId="35078"/>
    <cellStyle name="T_CTMTQG 2008_KH XDCB_2008 lan 1 3" xfId="35079"/>
    <cellStyle name="T_CTMTQG 2008_KH XDCB_2008 lan 1 sua ngay 27-10" xfId="35080"/>
    <cellStyle name="T_CTMTQG 2008_KH XDCB_2008 lan 1 sua ngay 27-10 2" xfId="35081"/>
    <cellStyle name="T_CTMTQG 2008_KH XDCB_2008 lan 1 sua ngay 27-10 2 2" xfId="35082"/>
    <cellStyle name="T_CTMTQG 2008_KH XDCB_2008 lan 1 sua ngay 27-10 3" xfId="35083"/>
    <cellStyle name="T_CTMTQG 2008_KH XDCB_2008 lan 1 sua ngay 27-10_!1 1 bao cao giao KH ve HTCMT vung TNB   12-12-2011" xfId="35084"/>
    <cellStyle name="T_CTMTQG 2008_KH XDCB_2008 lan 1 sua ngay 27-10_!1 1 bao cao giao KH ve HTCMT vung TNB   12-12-2011 2" xfId="35085"/>
    <cellStyle name="T_CTMTQG 2008_KH XDCB_2008 lan 1 sua ngay 27-10_!1 1 bao cao giao KH ve HTCMT vung TNB   12-12-2011 2 2" xfId="35086"/>
    <cellStyle name="T_CTMTQG 2008_KH XDCB_2008 lan 1 sua ngay 27-10_!1 1 bao cao giao KH ve HTCMT vung TNB   12-12-2011 3" xfId="35087"/>
    <cellStyle name="T_CTMTQG 2008_KH XDCB_2008 lan 1 sua ngay 27-10_KH TPCP vung TNB (03-1-2012)" xfId="35088"/>
    <cellStyle name="T_CTMTQG 2008_KH XDCB_2008 lan 1 sua ngay 27-10_KH TPCP vung TNB (03-1-2012) 2" xfId="35089"/>
    <cellStyle name="T_CTMTQG 2008_KH XDCB_2008 lan 1 sua ngay 27-10_KH TPCP vung TNB (03-1-2012) 2 2" xfId="35090"/>
    <cellStyle name="T_CTMTQG 2008_KH XDCB_2008 lan 1 sua ngay 27-10_KH TPCP vung TNB (03-1-2012) 3" xfId="35091"/>
    <cellStyle name="T_CTMTQG 2008_KH XDCB_2008 lan 1_!1 1 bao cao giao KH ve HTCMT vung TNB   12-12-2011" xfId="35092"/>
    <cellStyle name="T_CTMTQG 2008_KH XDCB_2008 lan 1_!1 1 bao cao giao KH ve HTCMT vung TNB   12-12-2011 2" xfId="35093"/>
    <cellStyle name="T_CTMTQG 2008_KH XDCB_2008 lan 1_!1 1 bao cao giao KH ve HTCMT vung TNB   12-12-2011 2 2" xfId="35094"/>
    <cellStyle name="T_CTMTQG 2008_KH XDCB_2008 lan 1_!1 1 bao cao giao KH ve HTCMT vung TNB   12-12-2011 3" xfId="35095"/>
    <cellStyle name="T_CTMTQG 2008_KH XDCB_2008 lan 1_KH TPCP vung TNB (03-1-2012)" xfId="35096"/>
    <cellStyle name="T_CTMTQG 2008_KH XDCB_2008 lan 1_KH TPCP vung TNB (03-1-2012) 2" xfId="35097"/>
    <cellStyle name="T_CTMTQG 2008_KH XDCB_2008 lan 1_KH TPCP vung TNB (03-1-2012) 2 2" xfId="35098"/>
    <cellStyle name="T_CTMTQG 2008_KH XDCB_2008 lan 1_KH TPCP vung TNB (03-1-2012) 3" xfId="35099"/>
    <cellStyle name="T_CTMTQG 2008_KH XDCB_2008 lan 2 sua ngay 10-11" xfId="35100"/>
    <cellStyle name="T_CTMTQG 2008_KH XDCB_2008 lan 2 sua ngay 10-11 2" xfId="35101"/>
    <cellStyle name="T_CTMTQG 2008_KH XDCB_2008 lan 2 sua ngay 10-11 2 2" xfId="35102"/>
    <cellStyle name="T_CTMTQG 2008_KH XDCB_2008 lan 2 sua ngay 10-11 3" xfId="35103"/>
    <cellStyle name="T_CTMTQG 2008_KH XDCB_2008 lan 2 sua ngay 10-11_!1 1 bao cao giao KH ve HTCMT vung TNB   12-12-2011" xfId="35104"/>
    <cellStyle name="T_CTMTQG 2008_KH XDCB_2008 lan 2 sua ngay 10-11_!1 1 bao cao giao KH ve HTCMT vung TNB   12-12-2011 2" xfId="35105"/>
    <cellStyle name="T_CTMTQG 2008_KH XDCB_2008 lan 2 sua ngay 10-11_!1 1 bao cao giao KH ve HTCMT vung TNB   12-12-2011 2 2" xfId="35106"/>
    <cellStyle name="T_CTMTQG 2008_KH XDCB_2008 lan 2 sua ngay 10-11_!1 1 bao cao giao KH ve HTCMT vung TNB   12-12-2011 3" xfId="35107"/>
    <cellStyle name="T_CTMTQG 2008_KH XDCB_2008 lan 2 sua ngay 10-11_KH TPCP vung TNB (03-1-2012)" xfId="35108"/>
    <cellStyle name="T_CTMTQG 2008_KH XDCB_2008 lan 2 sua ngay 10-11_KH TPCP vung TNB (03-1-2012) 2" xfId="35109"/>
    <cellStyle name="T_CTMTQG 2008_KH XDCB_2008 lan 2 sua ngay 10-11_KH TPCP vung TNB (03-1-2012) 2 2" xfId="35110"/>
    <cellStyle name="T_CTMTQG 2008_KH XDCB_2008 lan 2 sua ngay 10-11_KH TPCP vung TNB (03-1-2012) 3" xfId="35111"/>
    <cellStyle name="T_D toan BS 07 (29-12-2006)" xfId="35112"/>
    <cellStyle name="T_D toan BS 07 (29-12-2006) 2" xfId="35113"/>
    <cellStyle name="T_danh muc chuan bi dau tu 2011 ngay 07-6-2011" xfId="35114"/>
    <cellStyle name="T_danh muc chuan bi dau tu 2011 ngay 07-6-2011 2" xfId="35115"/>
    <cellStyle name="T_danh muc chuan bi dau tu 2011 ngay 07-6-2011 2 2" xfId="35116"/>
    <cellStyle name="T_danh muc chuan bi dau tu 2011 ngay 07-6-2011 3" xfId="35117"/>
    <cellStyle name="T_danh muc chuan bi dau tu 2011 ngay 07-6-2011_!1 1 bao cao giao KH ve HTCMT vung TNB   12-12-2011" xfId="35118"/>
    <cellStyle name="T_danh muc chuan bi dau tu 2011 ngay 07-6-2011_!1 1 bao cao giao KH ve HTCMT vung TNB   12-12-2011 2" xfId="35119"/>
    <cellStyle name="T_danh muc chuan bi dau tu 2011 ngay 07-6-2011_!1 1 bao cao giao KH ve HTCMT vung TNB   12-12-2011 2 2" xfId="35120"/>
    <cellStyle name="T_danh muc chuan bi dau tu 2011 ngay 07-6-2011_!1 1 bao cao giao KH ve HTCMT vung TNB   12-12-2011 3" xfId="35121"/>
    <cellStyle name="T_danh muc chuan bi dau tu 2011 ngay 07-6-2011_KH TPCP vung TNB (03-1-2012)" xfId="35122"/>
    <cellStyle name="T_danh muc chuan bi dau tu 2011 ngay 07-6-2011_KH TPCP vung TNB (03-1-2012) 2" xfId="35123"/>
    <cellStyle name="T_danh muc chuan bi dau tu 2011 ngay 07-6-2011_KH TPCP vung TNB (03-1-2012) 2 2" xfId="35124"/>
    <cellStyle name="T_danh muc chuan bi dau tu 2011 ngay 07-6-2011_KH TPCP vung TNB (03-1-2012) 3" xfId="35125"/>
    <cellStyle name="T_Danh muc pbo nguon von XSKT, XDCB nam 2009 chuyen qua nam 2010" xfId="35126"/>
    <cellStyle name="T_Danh muc pbo nguon von XSKT, XDCB nam 2009 chuyen qua nam 2010 2" xfId="35127"/>
    <cellStyle name="T_Danh muc pbo nguon von XSKT, XDCB nam 2009 chuyen qua nam 2010 2 2" xfId="35128"/>
    <cellStyle name="T_Danh muc pbo nguon von XSKT, XDCB nam 2009 chuyen qua nam 2010 3" xfId="35129"/>
    <cellStyle name="T_Danh muc pbo nguon von XSKT, XDCB nam 2009 chuyen qua nam 2010_!1 1 bao cao giao KH ve HTCMT vung TNB   12-12-2011" xfId="35130"/>
    <cellStyle name="T_Danh muc pbo nguon von XSKT, XDCB nam 2009 chuyen qua nam 2010_!1 1 bao cao giao KH ve HTCMT vung TNB   12-12-2011 2" xfId="35131"/>
    <cellStyle name="T_Danh muc pbo nguon von XSKT, XDCB nam 2009 chuyen qua nam 2010_!1 1 bao cao giao KH ve HTCMT vung TNB   12-12-2011 2 2" xfId="35132"/>
    <cellStyle name="T_Danh muc pbo nguon von XSKT, XDCB nam 2009 chuyen qua nam 2010_!1 1 bao cao giao KH ve HTCMT vung TNB   12-12-2011 3" xfId="35133"/>
    <cellStyle name="T_Danh muc pbo nguon von XSKT, XDCB nam 2009 chuyen qua nam 2010_KH TPCP vung TNB (03-1-2012)" xfId="35134"/>
    <cellStyle name="T_Danh muc pbo nguon von XSKT, XDCB nam 2009 chuyen qua nam 2010_KH TPCP vung TNB (03-1-2012) 2" xfId="35135"/>
    <cellStyle name="T_Danh muc pbo nguon von XSKT, XDCB nam 2009 chuyen qua nam 2010_KH TPCP vung TNB (03-1-2012) 2 2" xfId="35136"/>
    <cellStyle name="T_Danh muc pbo nguon von XSKT, XDCB nam 2009 chuyen qua nam 2010_KH TPCP vung TNB (03-1-2012) 3" xfId="35137"/>
    <cellStyle name="T_dieu chinh KH 2011 ngay 26-5-2011111" xfId="35138"/>
    <cellStyle name="T_dieu chinh KH 2011 ngay 26-5-2011111 2" xfId="35139"/>
    <cellStyle name="T_dieu chinh KH 2011 ngay 26-5-2011111 2 2" xfId="35140"/>
    <cellStyle name="T_dieu chinh KH 2011 ngay 26-5-2011111 3" xfId="35141"/>
    <cellStyle name="T_dieu chinh KH 2011 ngay 26-5-2011111_!1 1 bao cao giao KH ve HTCMT vung TNB   12-12-2011" xfId="35142"/>
    <cellStyle name="T_dieu chinh KH 2011 ngay 26-5-2011111_!1 1 bao cao giao KH ve HTCMT vung TNB   12-12-2011 2" xfId="35143"/>
    <cellStyle name="T_dieu chinh KH 2011 ngay 26-5-2011111_!1 1 bao cao giao KH ve HTCMT vung TNB   12-12-2011 2 2" xfId="35144"/>
    <cellStyle name="T_dieu chinh KH 2011 ngay 26-5-2011111_!1 1 bao cao giao KH ve HTCMT vung TNB   12-12-2011 3" xfId="35145"/>
    <cellStyle name="T_dieu chinh KH 2011 ngay 26-5-2011111_KH TPCP vung TNB (03-1-2012)" xfId="35146"/>
    <cellStyle name="T_dieu chinh KH 2011 ngay 26-5-2011111_KH TPCP vung TNB (03-1-2012) 2" xfId="35147"/>
    <cellStyle name="T_dieu chinh KH 2011 ngay 26-5-2011111_KH TPCP vung TNB (03-1-2012) 2 2" xfId="35148"/>
    <cellStyle name="T_dieu chinh KH 2011 ngay 26-5-2011111_KH TPCP vung TNB (03-1-2012) 3" xfId="35149"/>
    <cellStyle name="T_DK 2014-2015 final" xfId="35150"/>
    <cellStyle name="T_DK 2014-2015 final 2" xfId="35151"/>
    <cellStyle name="T_DK 2014-2015 final_05-12  KH trung han 2016-2020 - Liem Thinh edited" xfId="35152"/>
    <cellStyle name="T_DK 2014-2015 final_05-12  KH trung han 2016-2020 - Liem Thinh edited 2" xfId="35153"/>
    <cellStyle name="T_DK 2014-2015 final_Copy of 05-12  KH trung han 2016-2020 - Liem Thinh edited (1)" xfId="35154"/>
    <cellStyle name="T_DK 2014-2015 final_Copy of 05-12  KH trung han 2016-2020 - Liem Thinh edited (1) 2" xfId="35155"/>
    <cellStyle name="T_DK 2014-2015 new" xfId="35156"/>
    <cellStyle name="T_DK 2014-2015 new 2" xfId="35157"/>
    <cellStyle name="T_DK 2014-2015 new_05-12  KH trung han 2016-2020 - Liem Thinh edited" xfId="35158"/>
    <cellStyle name="T_DK 2014-2015 new_05-12  KH trung han 2016-2020 - Liem Thinh edited 2" xfId="35159"/>
    <cellStyle name="T_DK 2014-2015 new_Copy of 05-12  KH trung han 2016-2020 - Liem Thinh edited (1)" xfId="35160"/>
    <cellStyle name="T_DK 2014-2015 new_Copy of 05-12  KH trung han 2016-2020 - Liem Thinh edited (1) 2" xfId="35161"/>
    <cellStyle name="T_DK KH CBDT 2014 11-11-2013" xfId="35162"/>
    <cellStyle name="T_DK KH CBDT 2014 11-11-2013 2" xfId="35163"/>
    <cellStyle name="T_DK KH CBDT 2014 11-11-2013(1)" xfId="35164"/>
    <cellStyle name="T_DK KH CBDT 2014 11-11-2013(1) 2" xfId="35165"/>
    <cellStyle name="T_DK KH CBDT 2014 11-11-2013(1)_05-12  KH trung han 2016-2020 - Liem Thinh edited" xfId="35166"/>
    <cellStyle name="T_DK KH CBDT 2014 11-11-2013(1)_05-12  KH trung han 2016-2020 - Liem Thinh edited 2" xfId="35167"/>
    <cellStyle name="T_DK KH CBDT 2014 11-11-2013(1)_Copy of 05-12  KH trung han 2016-2020 - Liem Thinh edited (1)" xfId="35168"/>
    <cellStyle name="T_DK KH CBDT 2014 11-11-2013(1)_Copy of 05-12  KH trung han 2016-2020 - Liem Thinh edited (1) 2" xfId="35169"/>
    <cellStyle name="T_DK KH CBDT 2014 11-11-2013_05-12  KH trung han 2016-2020 - Liem Thinh edited" xfId="35170"/>
    <cellStyle name="T_DK KH CBDT 2014 11-11-2013_05-12  KH trung han 2016-2020 - Liem Thinh edited 2" xfId="35171"/>
    <cellStyle name="T_DK KH CBDT 2014 11-11-2013_Copy of 05-12  KH trung han 2016-2020 - Liem Thinh edited (1)" xfId="35172"/>
    <cellStyle name="T_DK KH CBDT 2014 11-11-2013_Copy of 05-12  KH trung han 2016-2020 - Liem Thinh edited (1) 2" xfId="35173"/>
    <cellStyle name="T_Don co" xfId="35174"/>
    <cellStyle name="T_Don co 2" xfId="35175"/>
    <cellStyle name="T_DS KCH PHAN BO VON NSDP NAM 2010" xfId="35176"/>
    <cellStyle name="T_DS KCH PHAN BO VON NSDP NAM 2010 2" xfId="35177"/>
    <cellStyle name="T_DS KCH PHAN BO VON NSDP NAM 2010 2 2" xfId="35178"/>
    <cellStyle name="T_DS KCH PHAN BO VON NSDP NAM 2010 3" xfId="35179"/>
    <cellStyle name="T_DS KCH PHAN BO VON NSDP NAM 2010_!1 1 bao cao giao KH ve HTCMT vung TNB   12-12-2011" xfId="35180"/>
    <cellStyle name="T_DS KCH PHAN BO VON NSDP NAM 2010_!1 1 bao cao giao KH ve HTCMT vung TNB   12-12-2011 2" xfId="35181"/>
    <cellStyle name="T_DS KCH PHAN BO VON NSDP NAM 2010_!1 1 bao cao giao KH ve HTCMT vung TNB   12-12-2011 2 2" xfId="35182"/>
    <cellStyle name="T_DS KCH PHAN BO VON NSDP NAM 2010_!1 1 bao cao giao KH ve HTCMT vung TNB   12-12-2011 3" xfId="35183"/>
    <cellStyle name="T_DS KCH PHAN BO VON NSDP NAM 2010_KH TPCP vung TNB (03-1-2012)" xfId="35184"/>
    <cellStyle name="T_DS KCH PHAN BO VON NSDP NAM 2010_KH TPCP vung TNB (03-1-2012) 2" xfId="35185"/>
    <cellStyle name="T_DS KCH PHAN BO VON NSDP NAM 2010_KH TPCP vung TNB (03-1-2012) 2 2" xfId="35186"/>
    <cellStyle name="T_DS KCH PHAN BO VON NSDP NAM 2010_KH TPCP vung TNB (03-1-2012) 3" xfId="35187"/>
    <cellStyle name="T_DS QĐ" xfId="35188"/>
    <cellStyle name="T_DS QĐ 2" xfId="35189"/>
    <cellStyle name="T_DTWB31" xfId="35190"/>
    <cellStyle name="T_DTWB31 2" xfId="35191"/>
    <cellStyle name="T_DTWB31_blm" xfId="35192"/>
    <cellStyle name="T_DTWB31_blm 2" xfId="35193"/>
    <cellStyle name="T_DTWB31_cấp nước" xfId="35194"/>
    <cellStyle name="T_DTWB31_cấp nước 2" xfId="35195"/>
    <cellStyle name="T_DTWB31_CT" xfId="35196"/>
    <cellStyle name="T_DTWB31_CT 2" xfId="35197"/>
    <cellStyle name="T_DTWB31_GT" xfId="35198"/>
    <cellStyle name="T_DTWB31_GT 2" xfId="35199"/>
    <cellStyle name="T_DTWB31_ha" xfId="35200"/>
    <cellStyle name="T_DTWB31_ha 2" xfId="35201"/>
    <cellStyle name="T_DTWB31_hl" xfId="35202"/>
    <cellStyle name="T_DTWB31_hl 2" xfId="35203"/>
    <cellStyle name="T_DTWB31_hq" xfId="35204"/>
    <cellStyle name="T_DTWB31_hq 2" xfId="35205"/>
    <cellStyle name="T_DTWB31_IFAT" xfId="35206"/>
    <cellStyle name="T_DTWB31_IFAT 2" xfId="35207"/>
    <cellStyle name="T_DTWB31_NN" xfId="35208"/>
    <cellStyle name="T_DTWB31_NN 2" xfId="35209"/>
    <cellStyle name="T_DTWB31_ph" xfId="35210"/>
    <cellStyle name="T_DTWB31_ph 2" xfId="35211"/>
    <cellStyle name="T_DTWB31_quản lý vốn " xfId="35212"/>
    <cellStyle name="T_DTWB31_quản lý vốn  2" xfId="35213"/>
    <cellStyle name="T_DTWB31_quản lý vốn _13.10.17-tổng hợp giao vốn cho các chủ đầu tư - xử lý 16.06.2014" xfId="35214"/>
    <cellStyle name="T_DTWB31_quản lý vốn _13.10.17-tổng hợp giao vốn cho các chủ đầu tư - xử lý 16.06.2014 2" xfId="35215"/>
    <cellStyle name="T_DTWB31_quản lý vốn _13.tk" xfId="35216"/>
    <cellStyle name="T_DTWB31_quản lý vốn _13.tk 2" xfId="35217"/>
    <cellStyle name="T_DTWB31_quản lý vốn _2.blc" xfId="35218"/>
    <cellStyle name="T_DTWB31_quản lý vốn _2.blc 2" xfId="35219"/>
    <cellStyle name="T_DTWB31_quản lý vốn _32.XNK" xfId="35220"/>
    <cellStyle name="T_DTWB31_quản lý vốn _32.XNK 2" xfId="35221"/>
    <cellStyle name="T_DTWB31_quản lý vốn _4.hl" xfId="35222"/>
    <cellStyle name="T_DTWB31_quản lý vốn _4.hl 2" xfId="35223"/>
    <cellStyle name="T_DTWB31_quản lý vốn _DS QĐ" xfId="35224"/>
    <cellStyle name="T_DTWB31_quản lý vốn _DS QĐ 2" xfId="35225"/>
    <cellStyle name="T_DTWB31_quản lý vốn _GD" xfId="35226"/>
    <cellStyle name="T_DTWB31_quản lý vốn _GD 2" xfId="35227"/>
    <cellStyle name="T_DTWB31_quản lý vốn _tp" xfId="35228"/>
    <cellStyle name="T_DTWB31_quản lý vốn _tp 2" xfId="35229"/>
    <cellStyle name="T_DTWB31_TH (2)" xfId="35230"/>
    <cellStyle name="T_DTWB31_TH (2) 2" xfId="35231"/>
    <cellStyle name="T_DTWB31_TH (2)_blm" xfId="35232"/>
    <cellStyle name="T_DTWB31_TH (2)_blm 2" xfId="35233"/>
    <cellStyle name="T_DTWB31_TH (2)_cấp nước" xfId="35234"/>
    <cellStyle name="T_DTWB31_TH (2)_cấp nước 2" xfId="35235"/>
    <cellStyle name="T_DTWB31_TH (2)_CT" xfId="35236"/>
    <cellStyle name="T_DTWB31_TH (2)_CT 2" xfId="35237"/>
    <cellStyle name="T_DTWB31_TH (2)_GT" xfId="35238"/>
    <cellStyle name="T_DTWB31_TH (2)_GT 2" xfId="35239"/>
    <cellStyle name="T_DTWB31_TH (2)_ha" xfId="35240"/>
    <cellStyle name="T_DTWB31_TH (2)_ha 2" xfId="35241"/>
    <cellStyle name="T_DTWB31_TH (2)_hl" xfId="35242"/>
    <cellStyle name="T_DTWB31_TH (2)_hl 2" xfId="35243"/>
    <cellStyle name="T_DTWB31_TH (2)_hq" xfId="35244"/>
    <cellStyle name="T_DTWB31_TH (2)_hq 2" xfId="35245"/>
    <cellStyle name="T_DTWB31_TH (2)_IFAT" xfId="35246"/>
    <cellStyle name="T_DTWB31_TH (2)_IFAT 2" xfId="35247"/>
    <cellStyle name="T_DTWB31_TH (2)_NN" xfId="35248"/>
    <cellStyle name="T_DTWB31_TH (2)_NN 2" xfId="35249"/>
    <cellStyle name="T_DTWB31_TH (2)_ph" xfId="35250"/>
    <cellStyle name="T_DTWB31_TH (2)_ph 2" xfId="35251"/>
    <cellStyle name="T_DTWB31_TH (2)_tl" xfId="35252"/>
    <cellStyle name="T_DTWB31_TH (2)_tl 2" xfId="35253"/>
    <cellStyle name="T_DTWB31_TH (2)_tp" xfId="35254"/>
    <cellStyle name="T_DTWB31_TH (2)_tp 2" xfId="35255"/>
    <cellStyle name="T_DTWB31_tl" xfId="35256"/>
    <cellStyle name="T_DTWB31_tl 2" xfId="35257"/>
    <cellStyle name="T_DTWB31_tp" xfId="35258"/>
    <cellStyle name="T_DTWB31_tp 2" xfId="35259"/>
    <cellStyle name="T_Du an khoi cong moi nam 2010" xfId="35260"/>
    <cellStyle name="T_Du an khoi cong moi nam 2010 2" xfId="35261"/>
    <cellStyle name="T_Du an khoi cong moi nam 2010 2 2" xfId="35262"/>
    <cellStyle name="T_Du an khoi cong moi nam 2010 3" xfId="35263"/>
    <cellStyle name="T_Du an khoi cong moi nam 2010_!1 1 bao cao giao KH ve HTCMT vung TNB   12-12-2011" xfId="35264"/>
    <cellStyle name="T_Du an khoi cong moi nam 2010_!1 1 bao cao giao KH ve HTCMT vung TNB   12-12-2011 2" xfId="35265"/>
    <cellStyle name="T_Du an khoi cong moi nam 2010_!1 1 bao cao giao KH ve HTCMT vung TNB   12-12-2011 2 2" xfId="35266"/>
    <cellStyle name="T_Du an khoi cong moi nam 2010_!1 1 bao cao giao KH ve HTCMT vung TNB   12-12-2011 3" xfId="35267"/>
    <cellStyle name="T_Du an khoi cong moi nam 2010_KH TPCP vung TNB (03-1-2012)" xfId="35268"/>
    <cellStyle name="T_Du an khoi cong moi nam 2010_KH TPCP vung TNB (03-1-2012) 2" xfId="35269"/>
    <cellStyle name="T_Du an khoi cong moi nam 2010_KH TPCP vung TNB (03-1-2012) 2 2" xfId="35270"/>
    <cellStyle name="T_Du an khoi cong moi nam 2010_KH TPCP vung TNB (03-1-2012) 3" xfId="35271"/>
    <cellStyle name="T_DU AN TKQH VA CHUAN BI DAU TU NAM 2007 sua ngay 9-11" xfId="35272"/>
    <cellStyle name="T_DU AN TKQH VA CHUAN BI DAU TU NAM 2007 sua ngay 9-11 2" xfId="35273"/>
    <cellStyle name="T_DU AN TKQH VA CHUAN BI DAU TU NAM 2007 sua ngay 9-11 2 2" xfId="35274"/>
    <cellStyle name="T_DU AN TKQH VA CHUAN BI DAU TU NAM 2007 sua ngay 9-11 3" xfId="35275"/>
    <cellStyle name="T_DU AN TKQH VA CHUAN BI DAU TU NAM 2007 sua ngay 9-11_!1 1 bao cao giao KH ve HTCMT vung TNB   12-12-2011" xfId="35276"/>
    <cellStyle name="T_DU AN TKQH VA CHUAN BI DAU TU NAM 2007 sua ngay 9-11_!1 1 bao cao giao KH ve HTCMT vung TNB   12-12-2011 2" xfId="35277"/>
    <cellStyle name="T_DU AN TKQH VA CHUAN BI DAU TU NAM 2007 sua ngay 9-11_!1 1 bao cao giao KH ve HTCMT vung TNB   12-12-2011 2 2" xfId="35278"/>
    <cellStyle name="T_DU AN TKQH VA CHUAN BI DAU TU NAM 2007 sua ngay 9-11_!1 1 bao cao giao KH ve HTCMT vung TNB   12-12-2011 3" xfId="35279"/>
    <cellStyle name="T_DU AN TKQH VA CHUAN BI DAU TU NAM 2007 sua ngay 9-11_Bieu mau danh muc du an thuoc CTMTQG nam 2008" xfId="35280"/>
    <cellStyle name="T_DU AN TKQH VA CHUAN BI DAU TU NAM 2007 sua ngay 9-11_Bieu mau danh muc du an thuoc CTMTQG nam 2008 2" xfId="35281"/>
    <cellStyle name="T_DU AN TKQH VA CHUAN BI DAU TU NAM 2007 sua ngay 9-11_Bieu mau danh muc du an thuoc CTMTQG nam 2008 2 2" xfId="35282"/>
    <cellStyle name="T_DU AN TKQH VA CHUAN BI DAU TU NAM 2007 sua ngay 9-11_Bieu mau danh muc du an thuoc CTMTQG nam 2008 3" xfId="35283"/>
    <cellStyle name="T_DU AN TKQH VA CHUAN BI DAU TU NAM 2007 sua ngay 9-11_Bieu mau danh muc du an thuoc CTMTQG nam 2008_!1 1 bao cao giao KH ve HTCMT vung TNB   12-12-2011" xfId="35284"/>
    <cellStyle name="T_DU AN TKQH VA CHUAN BI DAU TU NAM 2007 sua ngay 9-11_Bieu mau danh muc du an thuoc CTMTQG nam 2008_!1 1 bao cao giao KH ve HTCMT vung TNB   12-12-2011 2" xfId="35285"/>
    <cellStyle name="T_DU AN TKQH VA CHUAN BI DAU TU NAM 2007 sua ngay 9-11_Bieu mau danh muc du an thuoc CTMTQG nam 2008_!1 1 bao cao giao KH ve HTCMT vung TNB   12-12-2011 2 2" xfId="35286"/>
    <cellStyle name="T_DU AN TKQH VA CHUAN BI DAU TU NAM 2007 sua ngay 9-11_Bieu mau danh muc du an thuoc CTMTQG nam 2008_!1 1 bao cao giao KH ve HTCMT vung TNB   12-12-2011 3" xfId="35287"/>
    <cellStyle name="T_DU AN TKQH VA CHUAN BI DAU TU NAM 2007 sua ngay 9-11_Bieu mau danh muc du an thuoc CTMTQG nam 2008_KH TPCP vung TNB (03-1-2012)" xfId="35288"/>
    <cellStyle name="T_DU AN TKQH VA CHUAN BI DAU TU NAM 2007 sua ngay 9-11_Bieu mau danh muc du an thuoc CTMTQG nam 2008_KH TPCP vung TNB (03-1-2012) 2" xfId="35289"/>
    <cellStyle name="T_DU AN TKQH VA CHUAN BI DAU TU NAM 2007 sua ngay 9-11_Bieu mau danh muc du an thuoc CTMTQG nam 2008_KH TPCP vung TNB (03-1-2012) 2 2" xfId="35290"/>
    <cellStyle name="T_DU AN TKQH VA CHUAN BI DAU TU NAM 2007 sua ngay 9-11_Bieu mau danh muc du an thuoc CTMTQG nam 2008_KH TPCP vung TNB (03-1-2012) 3" xfId="35291"/>
    <cellStyle name="T_DU AN TKQH VA CHUAN BI DAU TU NAM 2007 sua ngay 9-11_Du an khoi cong moi nam 2010" xfId="35292"/>
    <cellStyle name="T_DU AN TKQH VA CHUAN BI DAU TU NAM 2007 sua ngay 9-11_Du an khoi cong moi nam 2010 2" xfId="35293"/>
    <cellStyle name="T_DU AN TKQH VA CHUAN BI DAU TU NAM 2007 sua ngay 9-11_Du an khoi cong moi nam 2010 2 2" xfId="35294"/>
    <cellStyle name="T_DU AN TKQH VA CHUAN BI DAU TU NAM 2007 sua ngay 9-11_Du an khoi cong moi nam 2010 3" xfId="35295"/>
    <cellStyle name="T_DU AN TKQH VA CHUAN BI DAU TU NAM 2007 sua ngay 9-11_Du an khoi cong moi nam 2010_!1 1 bao cao giao KH ve HTCMT vung TNB   12-12-2011" xfId="35296"/>
    <cellStyle name="T_DU AN TKQH VA CHUAN BI DAU TU NAM 2007 sua ngay 9-11_Du an khoi cong moi nam 2010_!1 1 bao cao giao KH ve HTCMT vung TNB   12-12-2011 2" xfId="35297"/>
    <cellStyle name="T_DU AN TKQH VA CHUAN BI DAU TU NAM 2007 sua ngay 9-11_Du an khoi cong moi nam 2010_!1 1 bao cao giao KH ve HTCMT vung TNB   12-12-2011 2 2" xfId="35298"/>
    <cellStyle name="T_DU AN TKQH VA CHUAN BI DAU TU NAM 2007 sua ngay 9-11_Du an khoi cong moi nam 2010_!1 1 bao cao giao KH ve HTCMT vung TNB   12-12-2011 3" xfId="35299"/>
    <cellStyle name="T_DU AN TKQH VA CHUAN BI DAU TU NAM 2007 sua ngay 9-11_Du an khoi cong moi nam 2010_KH TPCP vung TNB (03-1-2012)" xfId="35300"/>
    <cellStyle name="T_DU AN TKQH VA CHUAN BI DAU TU NAM 2007 sua ngay 9-11_Du an khoi cong moi nam 2010_KH TPCP vung TNB (03-1-2012) 2" xfId="35301"/>
    <cellStyle name="T_DU AN TKQH VA CHUAN BI DAU TU NAM 2007 sua ngay 9-11_Du an khoi cong moi nam 2010_KH TPCP vung TNB (03-1-2012) 2 2" xfId="35302"/>
    <cellStyle name="T_DU AN TKQH VA CHUAN BI DAU TU NAM 2007 sua ngay 9-11_Du an khoi cong moi nam 2010_KH TPCP vung TNB (03-1-2012) 3" xfId="35303"/>
    <cellStyle name="T_DU AN TKQH VA CHUAN BI DAU TU NAM 2007 sua ngay 9-11_Ket qua phan bo von nam 2008" xfId="35304"/>
    <cellStyle name="T_DU AN TKQH VA CHUAN BI DAU TU NAM 2007 sua ngay 9-11_Ket qua phan bo von nam 2008 2" xfId="35305"/>
    <cellStyle name="T_DU AN TKQH VA CHUAN BI DAU TU NAM 2007 sua ngay 9-11_Ket qua phan bo von nam 2008 2 2" xfId="35306"/>
    <cellStyle name="T_DU AN TKQH VA CHUAN BI DAU TU NAM 2007 sua ngay 9-11_Ket qua phan bo von nam 2008 3" xfId="35307"/>
    <cellStyle name="T_DU AN TKQH VA CHUAN BI DAU TU NAM 2007 sua ngay 9-11_Ket qua phan bo von nam 2008_!1 1 bao cao giao KH ve HTCMT vung TNB   12-12-2011" xfId="35308"/>
    <cellStyle name="T_DU AN TKQH VA CHUAN BI DAU TU NAM 2007 sua ngay 9-11_Ket qua phan bo von nam 2008_!1 1 bao cao giao KH ve HTCMT vung TNB   12-12-2011 2" xfId="35309"/>
    <cellStyle name="T_DU AN TKQH VA CHUAN BI DAU TU NAM 2007 sua ngay 9-11_Ket qua phan bo von nam 2008_!1 1 bao cao giao KH ve HTCMT vung TNB   12-12-2011 2 2" xfId="35310"/>
    <cellStyle name="T_DU AN TKQH VA CHUAN BI DAU TU NAM 2007 sua ngay 9-11_Ket qua phan bo von nam 2008_!1 1 bao cao giao KH ve HTCMT vung TNB   12-12-2011 3" xfId="35311"/>
    <cellStyle name="T_DU AN TKQH VA CHUAN BI DAU TU NAM 2007 sua ngay 9-11_Ket qua phan bo von nam 2008_KH TPCP vung TNB (03-1-2012)" xfId="35312"/>
    <cellStyle name="T_DU AN TKQH VA CHUAN BI DAU TU NAM 2007 sua ngay 9-11_Ket qua phan bo von nam 2008_KH TPCP vung TNB (03-1-2012) 2" xfId="35313"/>
    <cellStyle name="T_DU AN TKQH VA CHUAN BI DAU TU NAM 2007 sua ngay 9-11_Ket qua phan bo von nam 2008_KH TPCP vung TNB (03-1-2012) 2 2" xfId="35314"/>
    <cellStyle name="T_DU AN TKQH VA CHUAN BI DAU TU NAM 2007 sua ngay 9-11_Ket qua phan bo von nam 2008_KH TPCP vung TNB (03-1-2012) 3" xfId="35315"/>
    <cellStyle name="T_DU AN TKQH VA CHUAN BI DAU TU NAM 2007 sua ngay 9-11_KH TPCP vung TNB (03-1-2012)" xfId="35316"/>
    <cellStyle name="T_DU AN TKQH VA CHUAN BI DAU TU NAM 2007 sua ngay 9-11_KH TPCP vung TNB (03-1-2012) 2" xfId="35317"/>
    <cellStyle name="T_DU AN TKQH VA CHUAN BI DAU TU NAM 2007 sua ngay 9-11_KH TPCP vung TNB (03-1-2012) 2 2" xfId="35318"/>
    <cellStyle name="T_DU AN TKQH VA CHUAN BI DAU TU NAM 2007 sua ngay 9-11_KH TPCP vung TNB (03-1-2012) 3" xfId="35319"/>
    <cellStyle name="T_DU AN TKQH VA CHUAN BI DAU TU NAM 2007 sua ngay 9-11_KH XDCB_2008 lan 2 sua ngay 10-11" xfId="35320"/>
    <cellStyle name="T_DU AN TKQH VA CHUAN BI DAU TU NAM 2007 sua ngay 9-11_KH XDCB_2008 lan 2 sua ngay 10-11 2" xfId="35321"/>
    <cellStyle name="T_DU AN TKQH VA CHUAN BI DAU TU NAM 2007 sua ngay 9-11_KH XDCB_2008 lan 2 sua ngay 10-11 2 2" xfId="35322"/>
    <cellStyle name="T_DU AN TKQH VA CHUAN BI DAU TU NAM 2007 sua ngay 9-11_KH XDCB_2008 lan 2 sua ngay 10-11 3" xfId="35323"/>
    <cellStyle name="T_DU AN TKQH VA CHUAN BI DAU TU NAM 2007 sua ngay 9-11_KH XDCB_2008 lan 2 sua ngay 10-11_!1 1 bao cao giao KH ve HTCMT vung TNB   12-12-2011" xfId="35324"/>
    <cellStyle name="T_DU AN TKQH VA CHUAN BI DAU TU NAM 2007 sua ngay 9-11_KH XDCB_2008 lan 2 sua ngay 10-11_!1 1 bao cao giao KH ve HTCMT vung TNB   12-12-2011 2" xfId="35325"/>
    <cellStyle name="T_DU AN TKQH VA CHUAN BI DAU TU NAM 2007 sua ngay 9-11_KH XDCB_2008 lan 2 sua ngay 10-11_!1 1 bao cao giao KH ve HTCMT vung TNB   12-12-2011 2 2" xfId="35326"/>
    <cellStyle name="T_DU AN TKQH VA CHUAN BI DAU TU NAM 2007 sua ngay 9-11_KH XDCB_2008 lan 2 sua ngay 10-11_!1 1 bao cao giao KH ve HTCMT vung TNB   12-12-2011 3" xfId="35327"/>
    <cellStyle name="T_DU AN TKQH VA CHUAN BI DAU TU NAM 2007 sua ngay 9-11_KH XDCB_2008 lan 2 sua ngay 10-11_KH TPCP vung TNB (03-1-2012)" xfId="35328"/>
    <cellStyle name="T_DU AN TKQH VA CHUAN BI DAU TU NAM 2007 sua ngay 9-11_KH XDCB_2008 lan 2 sua ngay 10-11_KH TPCP vung TNB (03-1-2012) 2" xfId="35329"/>
    <cellStyle name="T_DU AN TKQH VA CHUAN BI DAU TU NAM 2007 sua ngay 9-11_KH XDCB_2008 lan 2 sua ngay 10-11_KH TPCP vung TNB (03-1-2012) 2 2" xfId="35330"/>
    <cellStyle name="T_DU AN TKQH VA CHUAN BI DAU TU NAM 2007 sua ngay 9-11_KH XDCB_2008 lan 2 sua ngay 10-11_KH TPCP vung TNB (03-1-2012) 3" xfId="35331"/>
    <cellStyle name="T_du toan dieu chinh  20-8-2006" xfId="35332"/>
    <cellStyle name="T_du toan dieu chinh  20-8-2006 2" xfId="35333"/>
    <cellStyle name="T_du toan dieu chinh  20-8-2006 2 2" xfId="35334"/>
    <cellStyle name="T_du toan dieu chinh  20-8-2006 3" xfId="35335"/>
    <cellStyle name="T_du toan dieu chinh  20-8-2006_!1 1 bao cao giao KH ve HTCMT vung TNB   12-12-2011" xfId="35336"/>
    <cellStyle name="T_du toan dieu chinh  20-8-2006_!1 1 bao cao giao KH ve HTCMT vung TNB   12-12-2011 2" xfId="35337"/>
    <cellStyle name="T_du toan dieu chinh  20-8-2006_!1 1 bao cao giao KH ve HTCMT vung TNB   12-12-2011 2 2" xfId="35338"/>
    <cellStyle name="T_du toan dieu chinh  20-8-2006_!1 1 bao cao giao KH ve HTCMT vung TNB   12-12-2011 3" xfId="35339"/>
    <cellStyle name="T_du toan dieu chinh  20-8-2006_Bieu4HTMT" xfId="35340"/>
    <cellStyle name="T_du toan dieu chinh  20-8-2006_Bieu4HTMT 2" xfId="35341"/>
    <cellStyle name="T_du toan dieu chinh  20-8-2006_Bieu4HTMT 2 2" xfId="35342"/>
    <cellStyle name="T_du toan dieu chinh  20-8-2006_Bieu4HTMT 3" xfId="35343"/>
    <cellStyle name="T_du toan dieu chinh  20-8-2006_Bieu4HTMT_!1 1 bao cao giao KH ve HTCMT vung TNB   12-12-2011" xfId="35344"/>
    <cellStyle name="T_du toan dieu chinh  20-8-2006_Bieu4HTMT_!1 1 bao cao giao KH ve HTCMT vung TNB   12-12-2011 2" xfId="35345"/>
    <cellStyle name="T_du toan dieu chinh  20-8-2006_Bieu4HTMT_!1 1 bao cao giao KH ve HTCMT vung TNB   12-12-2011 2 2" xfId="35346"/>
    <cellStyle name="T_du toan dieu chinh  20-8-2006_Bieu4HTMT_!1 1 bao cao giao KH ve HTCMT vung TNB   12-12-2011 3" xfId="35347"/>
    <cellStyle name="T_du toan dieu chinh  20-8-2006_Bieu4HTMT_KH TPCP vung TNB (03-1-2012)" xfId="35348"/>
    <cellStyle name="T_du toan dieu chinh  20-8-2006_Bieu4HTMT_KH TPCP vung TNB (03-1-2012) 2" xfId="35349"/>
    <cellStyle name="T_du toan dieu chinh  20-8-2006_Bieu4HTMT_KH TPCP vung TNB (03-1-2012) 2 2" xfId="35350"/>
    <cellStyle name="T_du toan dieu chinh  20-8-2006_Bieu4HTMT_KH TPCP vung TNB (03-1-2012) 3" xfId="35351"/>
    <cellStyle name="T_du toan dieu chinh  20-8-2006_KH TPCP vung TNB (03-1-2012)" xfId="35352"/>
    <cellStyle name="T_du toan dieu chinh  20-8-2006_KH TPCP vung TNB (03-1-2012) 2" xfId="35353"/>
    <cellStyle name="T_du toan dieu chinh  20-8-2006_KH TPCP vung TNB (03-1-2012) 2 2" xfId="35354"/>
    <cellStyle name="T_du toan dieu chinh  20-8-2006_KH TPCP vung TNB (03-1-2012) 3" xfId="35355"/>
    <cellStyle name="T_Duong TT xa Nam Khanh" xfId="35356"/>
    <cellStyle name="T_Duong TT xa Nam Khanh 2" xfId="35357"/>
    <cellStyle name="T_Duong TT xa Nam Khanh_blm" xfId="35358"/>
    <cellStyle name="T_Duong TT xa Nam Khanh_blm 2" xfId="35359"/>
    <cellStyle name="T_Duong TT xa Nam Khanh_cấp nước" xfId="35360"/>
    <cellStyle name="T_Duong TT xa Nam Khanh_cấp nước 2" xfId="35361"/>
    <cellStyle name="T_Duong TT xa Nam Khanh_CT" xfId="35362"/>
    <cellStyle name="T_Duong TT xa Nam Khanh_CT 2" xfId="35363"/>
    <cellStyle name="T_Duong TT xa Nam Khanh_GT" xfId="35364"/>
    <cellStyle name="T_Duong TT xa Nam Khanh_GT 2" xfId="35365"/>
    <cellStyle name="T_Duong TT xa Nam Khanh_ha" xfId="35366"/>
    <cellStyle name="T_Duong TT xa Nam Khanh_ha 2" xfId="35367"/>
    <cellStyle name="T_Duong TT xa Nam Khanh_hl" xfId="35368"/>
    <cellStyle name="T_Duong TT xa Nam Khanh_hl 2" xfId="35369"/>
    <cellStyle name="T_Duong TT xa Nam Khanh_hq" xfId="35370"/>
    <cellStyle name="T_Duong TT xa Nam Khanh_hq 2" xfId="35371"/>
    <cellStyle name="T_Duong TT xa Nam Khanh_IFAT" xfId="35372"/>
    <cellStyle name="T_Duong TT xa Nam Khanh_IFAT 2" xfId="35373"/>
    <cellStyle name="T_Duong TT xa Nam Khanh_NN" xfId="35374"/>
    <cellStyle name="T_Duong TT xa Nam Khanh_NN 2" xfId="35375"/>
    <cellStyle name="T_Duong TT xa Nam Khanh_ph" xfId="35376"/>
    <cellStyle name="T_Duong TT xa Nam Khanh_ph 2" xfId="35377"/>
    <cellStyle name="T_Duong TT xa Nam Khanh_quản lý vốn " xfId="35378"/>
    <cellStyle name="T_Duong TT xa Nam Khanh_quản lý vốn  2" xfId="35379"/>
    <cellStyle name="T_Duong TT xa Nam Khanh_quản lý vốn _13.10.17-tổng hợp giao vốn cho các chủ đầu tư - xử lý 16.06.2014" xfId="35380"/>
    <cellStyle name="T_Duong TT xa Nam Khanh_quản lý vốn _13.10.17-tổng hợp giao vốn cho các chủ đầu tư - xử lý 16.06.2014 2" xfId="35381"/>
    <cellStyle name="T_Duong TT xa Nam Khanh_quản lý vốn _13.tk" xfId="35382"/>
    <cellStyle name="T_Duong TT xa Nam Khanh_quản lý vốn _13.tk 2" xfId="35383"/>
    <cellStyle name="T_Duong TT xa Nam Khanh_quản lý vốn _2.blc" xfId="35384"/>
    <cellStyle name="T_Duong TT xa Nam Khanh_quản lý vốn _2.blc 2" xfId="35385"/>
    <cellStyle name="T_Duong TT xa Nam Khanh_quản lý vốn _32.XNK" xfId="35386"/>
    <cellStyle name="T_Duong TT xa Nam Khanh_quản lý vốn _32.XNK 2" xfId="35387"/>
    <cellStyle name="T_Duong TT xa Nam Khanh_quản lý vốn _4.hl" xfId="35388"/>
    <cellStyle name="T_Duong TT xa Nam Khanh_quản lý vốn _4.hl 2" xfId="35389"/>
    <cellStyle name="T_Duong TT xa Nam Khanh_quản lý vốn _GD" xfId="35390"/>
    <cellStyle name="T_Duong TT xa Nam Khanh_quản lý vốn _GD 2" xfId="35391"/>
    <cellStyle name="T_Duong TT xa Nam Khanh_quản lý vốn _tp" xfId="35392"/>
    <cellStyle name="T_Duong TT xa Nam Khanh_quản lý vốn _tp 2" xfId="35393"/>
    <cellStyle name="T_Duong TT xa Nam Khanh_TH (2)" xfId="35394"/>
    <cellStyle name="T_Duong TT xa Nam Khanh_TH (2) 2" xfId="35395"/>
    <cellStyle name="T_Duong TT xa Nam Khanh_TH (2)_blm" xfId="35396"/>
    <cellStyle name="T_Duong TT xa Nam Khanh_TH (2)_blm 2" xfId="35397"/>
    <cellStyle name="T_Duong TT xa Nam Khanh_TH (2)_cấp nước" xfId="35398"/>
    <cellStyle name="T_Duong TT xa Nam Khanh_TH (2)_cấp nước 2" xfId="35399"/>
    <cellStyle name="T_Duong TT xa Nam Khanh_TH (2)_CT" xfId="35400"/>
    <cellStyle name="T_Duong TT xa Nam Khanh_TH (2)_CT 2" xfId="35401"/>
    <cellStyle name="T_Duong TT xa Nam Khanh_TH (2)_GT" xfId="35402"/>
    <cellStyle name="T_Duong TT xa Nam Khanh_TH (2)_GT 2" xfId="35403"/>
    <cellStyle name="T_Duong TT xa Nam Khanh_TH (2)_ha" xfId="35404"/>
    <cellStyle name="T_Duong TT xa Nam Khanh_TH (2)_ha 2" xfId="35405"/>
    <cellStyle name="T_Duong TT xa Nam Khanh_TH (2)_hl" xfId="35406"/>
    <cellStyle name="T_Duong TT xa Nam Khanh_TH (2)_hl 2" xfId="35407"/>
    <cellStyle name="T_Duong TT xa Nam Khanh_TH (2)_hq" xfId="35408"/>
    <cellStyle name="T_Duong TT xa Nam Khanh_TH (2)_hq 2" xfId="35409"/>
    <cellStyle name="T_Duong TT xa Nam Khanh_TH (2)_IFAT" xfId="35410"/>
    <cellStyle name="T_Duong TT xa Nam Khanh_TH (2)_IFAT 2" xfId="35411"/>
    <cellStyle name="T_Duong TT xa Nam Khanh_TH (2)_NN" xfId="35412"/>
    <cellStyle name="T_Duong TT xa Nam Khanh_TH (2)_NN 2" xfId="35413"/>
    <cellStyle name="T_Duong TT xa Nam Khanh_TH (2)_ph" xfId="35414"/>
    <cellStyle name="T_Duong TT xa Nam Khanh_TH (2)_ph 2" xfId="35415"/>
    <cellStyle name="T_Duong TT xa Nam Khanh_TH (2)_tl" xfId="35416"/>
    <cellStyle name="T_Duong TT xa Nam Khanh_TH (2)_tl 2" xfId="35417"/>
    <cellStyle name="T_Duong TT xa Nam Khanh_TH (2)_tp" xfId="35418"/>
    <cellStyle name="T_Duong TT xa Nam Khanh_TH (2)_tp 2" xfId="35419"/>
    <cellStyle name="T_Duong TT xa Nam Khanh_tl" xfId="35420"/>
    <cellStyle name="T_Duong TT xa Nam Khanh_tl 2" xfId="35421"/>
    <cellStyle name="T_Duong TT xa Nam Khanh_tp" xfId="35422"/>
    <cellStyle name="T_Duong TT xa Nam Khanh_tp 2" xfId="35423"/>
    <cellStyle name="T_DUTOAN THUY LOI LUNG PAN PAC TINH LUNG QUYN" xfId="35424"/>
    <cellStyle name="T_DUTOAN THUY LOI LUNG PAN PAC TINH LUNG QUYN 2" xfId="35425"/>
    <cellStyle name="T_DUTOAN THUY LOI LUNG PAN PAC TINH LUNG QUYN_13.10.17-tổng hợp giao vốn cho các chủ đầu tư - xử lý 16.06.2014" xfId="35426"/>
    <cellStyle name="T_DUTOAN THUY LOI LUNG PAN PAC TINH LUNG QUYN_13.10.17-tổng hợp giao vốn cho các chủ đầu tư - xử lý 16.06.2014 2" xfId="35427"/>
    <cellStyle name="T_DUTOAN THUY LOI LUNG PAN PAC TINH LUNG QUYN_13.10.17-tổng hợp giao vốn cho các chủ đầu tư - xử lý 17.10.13" xfId="35428"/>
    <cellStyle name="T_DUTOAN THUY LOI LUNG PAN PAC TINH LUNG QUYN_13.10.17-tổng hợp giao vốn cho các chủ đầu tư - xử lý 17.10.13 2" xfId="35429"/>
    <cellStyle name="T_DUTOAN THUY LOI LUNG PAN PAC TINH LUNG QUYN_13.10.17-tổng hợp giao vốn cho các chủ đầu tư - xử lý 17.10.13_blm" xfId="35430"/>
    <cellStyle name="T_DUTOAN THUY LOI LUNG PAN PAC TINH LUNG QUYN_13.10.17-tổng hợp giao vốn cho các chủ đầu tư - xử lý 17.10.13_blm 2" xfId="35431"/>
    <cellStyle name="T_DUTOAN THUY LOI LUNG PAN PAC TINH LUNG QUYN_13.10.17-tổng hợp giao vốn cho các chủ đầu tư - xử lý 17.10.13_cấp nước" xfId="35432"/>
    <cellStyle name="T_DUTOAN THUY LOI LUNG PAN PAC TINH LUNG QUYN_13.10.17-tổng hợp giao vốn cho các chủ đầu tư - xử lý 17.10.13_cấp nước 2" xfId="35433"/>
    <cellStyle name="T_DUTOAN THUY LOI LUNG PAN PAC TINH LUNG QUYN_13.10.17-tổng hợp giao vốn cho các chủ đầu tư - xử lý 17.10.13_CT" xfId="35434"/>
    <cellStyle name="T_DUTOAN THUY LOI LUNG PAN PAC TINH LUNG QUYN_13.10.17-tổng hợp giao vốn cho các chủ đầu tư - xử lý 17.10.13_CT 2" xfId="35435"/>
    <cellStyle name="T_DUTOAN THUY LOI LUNG PAN PAC TINH LUNG QUYN_13.10.17-tổng hợp giao vốn cho các chủ đầu tư - xử lý 17.10.13_GT" xfId="35436"/>
    <cellStyle name="T_DUTOAN THUY LOI LUNG PAN PAC TINH LUNG QUYN_13.10.17-tổng hợp giao vốn cho các chủ đầu tư - xử lý 17.10.13_GT 2" xfId="35437"/>
    <cellStyle name="T_DUTOAN THUY LOI LUNG PAN PAC TINH LUNG QUYN_13.10.17-tổng hợp giao vốn cho các chủ đầu tư - xử lý 17.10.13_ha" xfId="35438"/>
    <cellStyle name="T_DUTOAN THUY LOI LUNG PAN PAC TINH LUNG QUYN_13.10.17-tổng hợp giao vốn cho các chủ đầu tư - xử lý 17.10.13_ha 2" xfId="35439"/>
    <cellStyle name="T_DUTOAN THUY LOI LUNG PAN PAC TINH LUNG QUYN_13.10.17-tổng hợp giao vốn cho các chủ đầu tư - xử lý 17.10.13_hl" xfId="35440"/>
    <cellStyle name="T_DUTOAN THUY LOI LUNG PAN PAC TINH LUNG QUYN_13.10.17-tổng hợp giao vốn cho các chủ đầu tư - xử lý 17.10.13_hl 2" xfId="35441"/>
    <cellStyle name="T_DUTOAN THUY LOI LUNG PAN PAC TINH LUNG QUYN_13.10.17-tổng hợp giao vốn cho các chủ đầu tư - xử lý 17.10.13_hq" xfId="35442"/>
    <cellStyle name="T_DUTOAN THUY LOI LUNG PAN PAC TINH LUNG QUYN_13.10.17-tổng hợp giao vốn cho các chủ đầu tư - xử lý 17.10.13_hq 2" xfId="35443"/>
    <cellStyle name="T_DUTOAN THUY LOI LUNG PAN PAC TINH LUNG QUYN_13.10.17-tổng hợp giao vốn cho các chủ đầu tư - xử lý 17.10.13_IFAT" xfId="35444"/>
    <cellStyle name="T_DUTOAN THUY LOI LUNG PAN PAC TINH LUNG QUYN_13.10.17-tổng hợp giao vốn cho các chủ đầu tư - xử lý 17.10.13_IFAT 2" xfId="35445"/>
    <cellStyle name="T_DUTOAN THUY LOI LUNG PAN PAC TINH LUNG QUYN_13.10.17-tổng hợp giao vốn cho các chủ đầu tư - xử lý 17.10.13_NN" xfId="35446"/>
    <cellStyle name="T_DUTOAN THUY LOI LUNG PAN PAC TINH LUNG QUYN_13.10.17-tổng hợp giao vốn cho các chủ đầu tư - xử lý 17.10.13_NN 2" xfId="35447"/>
    <cellStyle name="T_DUTOAN THUY LOI LUNG PAN PAC TINH LUNG QUYN_13.10.17-tổng hợp giao vốn cho các chủ đầu tư - xử lý 17.10.13_ph" xfId="35448"/>
    <cellStyle name="T_DUTOAN THUY LOI LUNG PAN PAC TINH LUNG QUYN_13.10.17-tổng hợp giao vốn cho các chủ đầu tư - xử lý 17.10.13_ph 2" xfId="35449"/>
    <cellStyle name="T_DUTOAN THUY LOI LUNG PAN PAC TINH LUNG QUYN_13.10.17-tổng hợp giao vốn cho các chủ đầu tư - xử lý 17.10.13_tl" xfId="35450"/>
    <cellStyle name="T_DUTOAN THUY LOI LUNG PAN PAC TINH LUNG QUYN_13.10.17-tổng hợp giao vốn cho các chủ đầu tư - xử lý 17.10.13_tl 2" xfId="35451"/>
    <cellStyle name="T_DUTOAN THUY LOI LUNG PAN PAC TINH LUNG QUYN_13.10.17-tổng hợp giao vốn cho các chủ đầu tư - xử lý 17.10.13_tp" xfId="35452"/>
    <cellStyle name="T_DUTOAN THUY LOI LUNG PAN PAC TINH LUNG QUYN_13.10.17-tổng hợp giao vốn cho các chủ đầu tư - xử lý 17.10.13_tp 2" xfId="35453"/>
    <cellStyle name="T_DUTOAN THUY LOI LUNG PAN PAC TINH LUNG QUYN_blm" xfId="35454"/>
    <cellStyle name="T_DUTOAN THUY LOI LUNG PAN PAC TINH LUNG QUYN_blm 2" xfId="35455"/>
    <cellStyle name="T_DUTOAN THUY LOI LUNG PAN PAC TINH LUNG QUYN_cấp nước" xfId="35456"/>
    <cellStyle name="T_DUTOAN THUY LOI LUNG PAN PAC TINH LUNG QUYN_cấp nước 2" xfId="35457"/>
    <cellStyle name="T_DUTOAN THUY LOI LUNG PAN PAC TINH LUNG QUYN_CT" xfId="35458"/>
    <cellStyle name="T_DUTOAN THUY LOI LUNG PAN PAC TINH LUNG QUYN_CT 2" xfId="35459"/>
    <cellStyle name="T_DUTOAN THUY LOI LUNG PAN PAC TINH LUNG QUYN_GT" xfId="35460"/>
    <cellStyle name="T_DUTOAN THUY LOI LUNG PAN PAC TINH LUNG QUYN_GT 2" xfId="35461"/>
    <cellStyle name="T_DUTOAN THUY LOI LUNG PAN PAC TINH LUNG QUYN_ha" xfId="35462"/>
    <cellStyle name="T_DUTOAN THUY LOI LUNG PAN PAC TINH LUNG QUYN_ha 2" xfId="35463"/>
    <cellStyle name="T_DUTOAN THUY LOI LUNG PAN PAC TINH LUNG QUYN_hl" xfId="35464"/>
    <cellStyle name="T_DUTOAN THUY LOI LUNG PAN PAC TINH LUNG QUYN_hl 2" xfId="35465"/>
    <cellStyle name="T_DUTOAN THUY LOI LUNG PAN PAC TINH LUNG QUYN_hq" xfId="35466"/>
    <cellStyle name="T_DUTOAN THUY LOI LUNG PAN PAC TINH LUNG QUYN_hq 2" xfId="35467"/>
    <cellStyle name="T_DUTOAN THUY LOI LUNG PAN PAC TINH LUNG QUYN_IFAT" xfId="35468"/>
    <cellStyle name="T_DUTOAN THUY LOI LUNG PAN PAC TINH LUNG QUYN_IFAT 2" xfId="35469"/>
    <cellStyle name="T_DUTOAN THUY LOI LUNG PAN PAC TINH LUNG QUYN_NN" xfId="35470"/>
    <cellStyle name="T_DUTOAN THUY LOI LUNG PAN PAC TINH LUNG QUYN_NN 2" xfId="35471"/>
    <cellStyle name="T_DUTOAN THUY LOI LUNG PAN PAC TINH LUNG QUYN_ph" xfId="35472"/>
    <cellStyle name="T_DUTOAN THUY LOI LUNG PAN PAC TINH LUNG QUYN_ph 2" xfId="35473"/>
    <cellStyle name="T_DUTOAN THUY LOI LUNG PAN PAC TINH LUNG QUYN_quản lý vốn " xfId="35474"/>
    <cellStyle name="T_DUTOAN THUY LOI LUNG PAN PAC TINH LUNG QUYN_quản lý vốn  2" xfId="35475"/>
    <cellStyle name="T_DUTOAN THUY LOI LUNG PAN PAC TINH LUNG QUYN_quản lý vốn _13.10.17-tổng hợp giao vốn cho các chủ đầu tư - xử lý 16.06.2014" xfId="35476"/>
    <cellStyle name="T_DUTOAN THUY LOI LUNG PAN PAC TINH LUNG QUYN_quản lý vốn _13.10.17-tổng hợp giao vốn cho các chủ đầu tư - xử lý 16.06.2014 2" xfId="35477"/>
    <cellStyle name="T_DUTOAN THUY LOI LUNG PAN PAC TINH LUNG QUYN_quản lý vốn _13.tk" xfId="35478"/>
    <cellStyle name="T_DUTOAN THUY LOI LUNG PAN PAC TINH LUNG QUYN_quản lý vốn _13.tk 2" xfId="35479"/>
    <cellStyle name="T_DUTOAN THUY LOI LUNG PAN PAC TINH LUNG QUYN_quản lý vốn _2.blc" xfId="35480"/>
    <cellStyle name="T_DUTOAN THUY LOI LUNG PAN PAC TINH LUNG QUYN_quản lý vốn _2.blc 2" xfId="35481"/>
    <cellStyle name="T_DUTOAN THUY LOI LUNG PAN PAC TINH LUNG QUYN_quản lý vốn _32.XNK" xfId="35482"/>
    <cellStyle name="T_DUTOAN THUY LOI LUNG PAN PAC TINH LUNG QUYN_quản lý vốn _32.XNK 2" xfId="35483"/>
    <cellStyle name="T_DUTOAN THUY LOI LUNG PAN PAC TINH LUNG QUYN_quản lý vốn _4.hl" xfId="35484"/>
    <cellStyle name="T_DUTOAN THUY LOI LUNG PAN PAC TINH LUNG QUYN_quản lý vốn _4.hl 2" xfId="35485"/>
    <cellStyle name="T_DUTOAN THUY LOI LUNG PAN PAC TINH LUNG QUYN_quản lý vốn _GD" xfId="35486"/>
    <cellStyle name="T_DUTOAN THUY LOI LUNG PAN PAC TINH LUNG QUYN_quản lý vốn _GD 2" xfId="35487"/>
    <cellStyle name="T_DUTOAN THUY LOI LUNG PAN PAC TINH LUNG QUYN_quản lý vốn _tp" xfId="35488"/>
    <cellStyle name="T_DUTOAN THUY LOI LUNG PAN PAC TINH LUNG QUYN_quản lý vốn _tp 2" xfId="35489"/>
    <cellStyle name="T_DUTOAN THUY LOI LUNG PAN PAC TINH LUNG QUYN_TH (2)" xfId="35490"/>
    <cellStyle name="T_DUTOAN THUY LOI LUNG PAN PAC TINH LUNG QUYN_TH (2) 2" xfId="35491"/>
    <cellStyle name="T_DUTOAN THUY LOI LUNG PAN PAC TINH LUNG QUYN_TH (2)_blm" xfId="35492"/>
    <cellStyle name="T_DUTOAN THUY LOI LUNG PAN PAC TINH LUNG QUYN_TH (2)_blm 2" xfId="35493"/>
    <cellStyle name="T_DUTOAN THUY LOI LUNG PAN PAC TINH LUNG QUYN_TH (2)_cấp nước" xfId="35494"/>
    <cellStyle name="T_DUTOAN THUY LOI LUNG PAN PAC TINH LUNG QUYN_TH (2)_cấp nước 2" xfId="35495"/>
    <cellStyle name="T_DUTOAN THUY LOI LUNG PAN PAC TINH LUNG QUYN_TH (2)_CT" xfId="35496"/>
    <cellStyle name="T_DUTOAN THUY LOI LUNG PAN PAC TINH LUNG QUYN_TH (2)_CT 2" xfId="35497"/>
    <cellStyle name="T_DUTOAN THUY LOI LUNG PAN PAC TINH LUNG QUYN_TH (2)_GT" xfId="35498"/>
    <cellStyle name="T_DUTOAN THUY LOI LUNG PAN PAC TINH LUNG QUYN_TH (2)_GT 2" xfId="35499"/>
    <cellStyle name="T_DUTOAN THUY LOI LUNG PAN PAC TINH LUNG QUYN_TH (2)_ha" xfId="35500"/>
    <cellStyle name="T_DUTOAN THUY LOI LUNG PAN PAC TINH LUNG QUYN_TH (2)_ha 2" xfId="35501"/>
    <cellStyle name="T_DUTOAN THUY LOI LUNG PAN PAC TINH LUNG QUYN_TH (2)_hl" xfId="35502"/>
    <cellStyle name="T_DUTOAN THUY LOI LUNG PAN PAC TINH LUNG QUYN_TH (2)_hl 2" xfId="35503"/>
    <cellStyle name="T_DUTOAN THUY LOI LUNG PAN PAC TINH LUNG QUYN_TH (2)_hq" xfId="35504"/>
    <cellStyle name="T_DUTOAN THUY LOI LUNG PAN PAC TINH LUNG QUYN_TH (2)_hq 2" xfId="35505"/>
    <cellStyle name="T_DUTOAN THUY LOI LUNG PAN PAC TINH LUNG QUYN_TH (2)_IFAT" xfId="35506"/>
    <cellStyle name="T_DUTOAN THUY LOI LUNG PAN PAC TINH LUNG QUYN_TH (2)_IFAT 2" xfId="35507"/>
    <cellStyle name="T_DUTOAN THUY LOI LUNG PAN PAC TINH LUNG QUYN_TH (2)_NN" xfId="35508"/>
    <cellStyle name="T_DUTOAN THUY LOI LUNG PAN PAC TINH LUNG QUYN_TH (2)_NN 2" xfId="35509"/>
    <cellStyle name="T_DUTOAN THUY LOI LUNG PAN PAC TINH LUNG QUYN_TH (2)_ph" xfId="35510"/>
    <cellStyle name="T_DUTOAN THUY LOI LUNG PAN PAC TINH LUNG QUYN_TH (2)_ph 2" xfId="35511"/>
    <cellStyle name="T_DUTOAN THUY LOI LUNG PAN PAC TINH LUNG QUYN_TH (2)_tl" xfId="35512"/>
    <cellStyle name="T_DUTOAN THUY LOI LUNG PAN PAC TINH LUNG QUYN_TH (2)_tl 2" xfId="35513"/>
    <cellStyle name="T_DUTOAN THUY LOI LUNG PAN PAC TINH LUNG QUYN_TH (2)_tp" xfId="35514"/>
    <cellStyle name="T_DUTOAN THUY LOI LUNG PAN PAC TINH LUNG QUYN_TH (2)_tp 2" xfId="35515"/>
    <cellStyle name="T_DUTOAN THUY LOI LUNG PAN PAC TINH LUNG QUYN_tl" xfId="35516"/>
    <cellStyle name="T_DUTOAN THUY LOI LUNG PAN PAC TINH LUNG QUYN_tl 2" xfId="35517"/>
    <cellStyle name="T_DUTOAN THUY LOI LUNG PAN PAC TINH LUNG QUYN_tp" xfId="35518"/>
    <cellStyle name="T_DUTOAN THUY LOI LUNG PAN PAC TINH LUNG QUYN_tp 2" xfId="35519"/>
    <cellStyle name="T_giao KH 2011 ngay 10-12-2010" xfId="35520"/>
    <cellStyle name="T_giao KH 2011 ngay 10-12-2010 2" xfId="35521"/>
    <cellStyle name="T_giao KH 2011 ngay 10-12-2010 2 2" xfId="35522"/>
    <cellStyle name="T_giao KH 2011 ngay 10-12-2010 3" xfId="35523"/>
    <cellStyle name="T_giao KH 2011 ngay 10-12-2010_!1 1 bao cao giao KH ve HTCMT vung TNB   12-12-2011" xfId="35524"/>
    <cellStyle name="T_giao KH 2011 ngay 10-12-2010_!1 1 bao cao giao KH ve HTCMT vung TNB   12-12-2011 2" xfId="35525"/>
    <cellStyle name="T_giao KH 2011 ngay 10-12-2010_!1 1 bao cao giao KH ve HTCMT vung TNB   12-12-2011 2 2" xfId="35526"/>
    <cellStyle name="T_giao KH 2011 ngay 10-12-2010_!1 1 bao cao giao KH ve HTCMT vung TNB   12-12-2011 3" xfId="35527"/>
    <cellStyle name="T_giao KH 2011 ngay 10-12-2010_KH TPCP vung TNB (03-1-2012)" xfId="35528"/>
    <cellStyle name="T_giao KH 2011 ngay 10-12-2010_KH TPCP vung TNB (03-1-2012) 2" xfId="35529"/>
    <cellStyle name="T_giao KH 2011 ngay 10-12-2010_KH TPCP vung TNB (03-1-2012) 2 2" xfId="35530"/>
    <cellStyle name="T_giao KH 2011 ngay 10-12-2010_KH TPCP vung TNB (03-1-2012) 3" xfId="35531"/>
    <cellStyle name="T_Ht-PTq1-03" xfId="35532"/>
    <cellStyle name="T_Ht-PTq1-03 2" xfId="35533"/>
    <cellStyle name="T_Ht-PTq1-03 2 2" xfId="35534"/>
    <cellStyle name="T_Ht-PTq1-03 3" xfId="35535"/>
    <cellStyle name="T_Ht-PTq1-03_!1 1 bao cao giao KH ve HTCMT vung TNB   12-12-2011" xfId="35536"/>
    <cellStyle name="T_Ht-PTq1-03_!1 1 bao cao giao KH ve HTCMT vung TNB   12-12-2011 2" xfId="35537"/>
    <cellStyle name="T_Ht-PTq1-03_!1 1 bao cao giao KH ve HTCMT vung TNB   12-12-2011 2 2" xfId="35538"/>
    <cellStyle name="T_Ht-PTq1-03_!1 1 bao cao giao KH ve HTCMT vung TNB   12-12-2011 3" xfId="35539"/>
    <cellStyle name="T_Ht-PTq1-03_kien giang 2" xfId="35540"/>
    <cellStyle name="T_Ht-PTq1-03_kien giang 2 2" xfId="35541"/>
    <cellStyle name="T_Ht-PTq1-03_kien giang 2 2 2" xfId="35542"/>
    <cellStyle name="T_Ht-PTq1-03_kien giang 2 3" xfId="35543"/>
    <cellStyle name="T_Ke hoach KTXH  nam 2009_PKT thang 11 nam 2008" xfId="35544"/>
    <cellStyle name="T_Ke hoach KTXH  nam 2009_PKT thang 11 nam 2008 2" xfId="35545"/>
    <cellStyle name="T_Ke hoach KTXH  nam 2009_PKT thang 11 nam 2008 2 2" xfId="35546"/>
    <cellStyle name="T_Ke hoach KTXH  nam 2009_PKT thang 11 nam 2008 3" xfId="35547"/>
    <cellStyle name="T_Ke hoach KTXH  nam 2009_PKT thang 11 nam 2008_!1 1 bao cao giao KH ve HTCMT vung TNB   12-12-2011" xfId="35548"/>
    <cellStyle name="T_Ke hoach KTXH  nam 2009_PKT thang 11 nam 2008_!1 1 bao cao giao KH ve HTCMT vung TNB   12-12-2011 2" xfId="35549"/>
    <cellStyle name="T_Ke hoach KTXH  nam 2009_PKT thang 11 nam 2008_!1 1 bao cao giao KH ve HTCMT vung TNB   12-12-2011 2 2" xfId="35550"/>
    <cellStyle name="T_Ke hoach KTXH  nam 2009_PKT thang 11 nam 2008_!1 1 bao cao giao KH ve HTCMT vung TNB   12-12-2011 3" xfId="35551"/>
    <cellStyle name="T_Ke hoach KTXH  nam 2009_PKT thang 11 nam 2008_KH TPCP vung TNB (03-1-2012)" xfId="35552"/>
    <cellStyle name="T_Ke hoach KTXH  nam 2009_PKT thang 11 nam 2008_KH TPCP vung TNB (03-1-2012) 2" xfId="35553"/>
    <cellStyle name="T_Ke hoach KTXH  nam 2009_PKT thang 11 nam 2008_KH TPCP vung TNB (03-1-2012) 2 2" xfId="35554"/>
    <cellStyle name="T_Ke hoach KTXH  nam 2009_PKT thang 11 nam 2008_KH TPCP vung TNB (03-1-2012) 3" xfId="35555"/>
    <cellStyle name="T_Ket qua dau thau" xfId="35556"/>
    <cellStyle name="T_Ket qua dau thau 2" xfId="35557"/>
    <cellStyle name="T_Ket qua dau thau 2 2" xfId="35558"/>
    <cellStyle name="T_Ket qua dau thau 3" xfId="35559"/>
    <cellStyle name="T_Ket qua dau thau_!1 1 bao cao giao KH ve HTCMT vung TNB   12-12-2011" xfId="35560"/>
    <cellStyle name="T_Ket qua dau thau_!1 1 bao cao giao KH ve HTCMT vung TNB   12-12-2011 2" xfId="35561"/>
    <cellStyle name="T_Ket qua dau thau_!1 1 bao cao giao KH ve HTCMT vung TNB   12-12-2011 2 2" xfId="35562"/>
    <cellStyle name="T_Ket qua dau thau_!1 1 bao cao giao KH ve HTCMT vung TNB   12-12-2011 3" xfId="35563"/>
    <cellStyle name="T_Ket qua dau thau_KH TPCP vung TNB (03-1-2012)" xfId="35564"/>
    <cellStyle name="T_Ket qua dau thau_KH TPCP vung TNB (03-1-2012) 2" xfId="35565"/>
    <cellStyle name="T_Ket qua dau thau_KH TPCP vung TNB (03-1-2012) 2 2" xfId="35566"/>
    <cellStyle name="T_Ket qua dau thau_KH TPCP vung TNB (03-1-2012) 3" xfId="35567"/>
    <cellStyle name="T_Ket qua phan bo von nam 2008" xfId="35568"/>
    <cellStyle name="T_Ket qua phan bo von nam 2008 2" xfId="35569"/>
    <cellStyle name="T_Ket qua phan bo von nam 2008 2 2" xfId="35570"/>
    <cellStyle name="T_Ket qua phan bo von nam 2008 3" xfId="35571"/>
    <cellStyle name="T_Ket qua phan bo von nam 2008_!1 1 bao cao giao KH ve HTCMT vung TNB   12-12-2011" xfId="35572"/>
    <cellStyle name="T_Ket qua phan bo von nam 2008_!1 1 bao cao giao KH ve HTCMT vung TNB   12-12-2011 2" xfId="35573"/>
    <cellStyle name="T_Ket qua phan bo von nam 2008_!1 1 bao cao giao KH ve HTCMT vung TNB   12-12-2011 2 2" xfId="35574"/>
    <cellStyle name="T_Ket qua phan bo von nam 2008_!1 1 bao cao giao KH ve HTCMT vung TNB   12-12-2011 3" xfId="35575"/>
    <cellStyle name="T_Ket qua phan bo von nam 2008_KH TPCP vung TNB (03-1-2012)" xfId="35576"/>
    <cellStyle name="T_Ket qua phan bo von nam 2008_KH TPCP vung TNB (03-1-2012) 2" xfId="35577"/>
    <cellStyle name="T_Ket qua phan bo von nam 2008_KH TPCP vung TNB (03-1-2012) 2 2" xfId="35578"/>
    <cellStyle name="T_Ket qua phan bo von nam 2008_KH TPCP vung TNB (03-1-2012) 3" xfId="35579"/>
    <cellStyle name="T_KH 2011-2015" xfId="35580"/>
    <cellStyle name="T_KH 2011-2015 2" xfId="35581"/>
    <cellStyle name="T_KH TPCP vung TNB (03-1-2012)" xfId="35582"/>
    <cellStyle name="T_KH TPCP vung TNB (03-1-2012) 2" xfId="35583"/>
    <cellStyle name="T_KH TPCP vung TNB (03-1-2012) 2 2" xfId="35584"/>
    <cellStyle name="T_KH TPCP vung TNB (03-1-2012) 3" xfId="35585"/>
    <cellStyle name="T_KH XDCB_2008 lan 2 sua ngay 10-11" xfId="35586"/>
    <cellStyle name="T_KH XDCB_2008 lan 2 sua ngay 10-11 2" xfId="35587"/>
    <cellStyle name="T_KH XDCB_2008 lan 2 sua ngay 10-11 2 2" xfId="35588"/>
    <cellStyle name="T_KH XDCB_2008 lan 2 sua ngay 10-11 3" xfId="35589"/>
    <cellStyle name="T_KH XDCB_2008 lan 2 sua ngay 10-11_!1 1 bao cao giao KH ve HTCMT vung TNB   12-12-2011" xfId="35590"/>
    <cellStyle name="T_KH XDCB_2008 lan 2 sua ngay 10-11_!1 1 bao cao giao KH ve HTCMT vung TNB   12-12-2011 2" xfId="35591"/>
    <cellStyle name="T_KH XDCB_2008 lan 2 sua ngay 10-11_!1 1 bao cao giao KH ve HTCMT vung TNB   12-12-2011 2 2" xfId="35592"/>
    <cellStyle name="T_KH XDCB_2008 lan 2 sua ngay 10-11_!1 1 bao cao giao KH ve HTCMT vung TNB   12-12-2011 3" xfId="35593"/>
    <cellStyle name="T_KH XDCB_2008 lan 2 sua ngay 10-11_KH TPCP vung TNB (03-1-2012)" xfId="35594"/>
    <cellStyle name="T_KH XDCB_2008 lan 2 sua ngay 10-11_KH TPCP vung TNB (03-1-2012) 2" xfId="35595"/>
    <cellStyle name="T_KH XDCB_2008 lan 2 sua ngay 10-11_KH TPCP vung TNB (03-1-2012) 2 2" xfId="35596"/>
    <cellStyle name="T_KH XDCB_2008 lan 2 sua ngay 10-11_KH TPCP vung TNB (03-1-2012) 3" xfId="35597"/>
    <cellStyle name="T_kien giang 2" xfId="35598"/>
    <cellStyle name="T_kien giang 2 2" xfId="35599"/>
    <cellStyle name="T_kien giang 2 2 2" xfId="35600"/>
    <cellStyle name="T_kien giang 2 3" xfId="35601"/>
    <cellStyle name="T_KLmoi thau-dt" xfId="35602"/>
    <cellStyle name="T_KLmoi thau-dt 2" xfId="35603"/>
    <cellStyle name="T_KLmoi thau-dt_blm" xfId="35604"/>
    <cellStyle name="T_KLmoi thau-dt_blm 2" xfId="35605"/>
    <cellStyle name="T_KLmoi thau-dt_cấp nước" xfId="35606"/>
    <cellStyle name="T_KLmoi thau-dt_cấp nước 2" xfId="35607"/>
    <cellStyle name="T_KLmoi thau-dt_CT" xfId="35608"/>
    <cellStyle name="T_KLmoi thau-dt_CT 2" xfId="35609"/>
    <cellStyle name="T_KLmoi thau-dt_GT" xfId="35610"/>
    <cellStyle name="T_KLmoi thau-dt_GT 2" xfId="35611"/>
    <cellStyle name="T_KLmoi thau-dt_ha" xfId="35612"/>
    <cellStyle name="T_KLmoi thau-dt_ha 2" xfId="35613"/>
    <cellStyle name="T_KLmoi thau-dt_hl" xfId="35614"/>
    <cellStyle name="T_KLmoi thau-dt_hl 2" xfId="35615"/>
    <cellStyle name="T_KLmoi thau-dt_hq" xfId="35616"/>
    <cellStyle name="T_KLmoi thau-dt_hq 2" xfId="35617"/>
    <cellStyle name="T_KLmoi thau-dt_IFAT" xfId="35618"/>
    <cellStyle name="T_KLmoi thau-dt_IFAT 2" xfId="35619"/>
    <cellStyle name="T_KLmoi thau-dt_NN" xfId="35620"/>
    <cellStyle name="T_KLmoi thau-dt_NN 2" xfId="35621"/>
    <cellStyle name="T_KLmoi thau-dt_ph" xfId="35622"/>
    <cellStyle name="T_KLmoi thau-dt_ph 2" xfId="35623"/>
    <cellStyle name="T_KLmoi thau-dt_quản lý vốn " xfId="35624"/>
    <cellStyle name="T_KLmoi thau-dt_quản lý vốn  2" xfId="35625"/>
    <cellStyle name="T_KLmoi thau-dt_quản lý vốn _13.10.17-tổng hợp giao vốn cho các chủ đầu tư - xử lý 16.06.2014" xfId="35626"/>
    <cellStyle name="T_KLmoi thau-dt_quản lý vốn _13.10.17-tổng hợp giao vốn cho các chủ đầu tư - xử lý 16.06.2014 2" xfId="35627"/>
    <cellStyle name="T_KLmoi thau-dt_quản lý vốn _13.tk" xfId="35628"/>
    <cellStyle name="T_KLmoi thau-dt_quản lý vốn _13.tk 2" xfId="35629"/>
    <cellStyle name="T_KLmoi thau-dt_quản lý vốn _2.blc" xfId="35630"/>
    <cellStyle name="T_KLmoi thau-dt_quản lý vốn _2.blc 2" xfId="35631"/>
    <cellStyle name="T_KLmoi thau-dt_quản lý vốn _32.XNK" xfId="35632"/>
    <cellStyle name="T_KLmoi thau-dt_quản lý vốn _32.XNK 2" xfId="35633"/>
    <cellStyle name="T_KLmoi thau-dt_quản lý vốn _4.hl" xfId="35634"/>
    <cellStyle name="T_KLmoi thau-dt_quản lý vốn _4.hl 2" xfId="35635"/>
    <cellStyle name="T_KLmoi thau-dt_quản lý vốn _GD" xfId="35636"/>
    <cellStyle name="T_KLmoi thau-dt_quản lý vốn _GD 2" xfId="35637"/>
    <cellStyle name="T_KLmoi thau-dt_quản lý vốn _tp" xfId="35638"/>
    <cellStyle name="T_KLmoi thau-dt_quản lý vốn _tp 2" xfId="35639"/>
    <cellStyle name="T_KLmoi thau-dt_TH (2)" xfId="35640"/>
    <cellStyle name="T_KLmoi thau-dt_TH (2) 2" xfId="35641"/>
    <cellStyle name="T_KLmoi thau-dt_TH (2)_blm" xfId="35642"/>
    <cellStyle name="T_KLmoi thau-dt_TH (2)_blm 2" xfId="35643"/>
    <cellStyle name="T_KLmoi thau-dt_TH (2)_cấp nước" xfId="35644"/>
    <cellStyle name="T_KLmoi thau-dt_TH (2)_cấp nước 2" xfId="35645"/>
    <cellStyle name="T_KLmoi thau-dt_TH (2)_CT" xfId="35646"/>
    <cellStyle name="T_KLmoi thau-dt_TH (2)_CT 2" xfId="35647"/>
    <cellStyle name="T_KLmoi thau-dt_TH (2)_GT" xfId="35648"/>
    <cellStyle name="T_KLmoi thau-dt_TH (2)_GT 2" xfId="35649"/>
    <cellStyle name="T_KLmoi thau-dt_TH (2)_ha" xfId="35650"/>
    <cellStyle name="T_KLmoi thau-dt_TH (2)_ha 2" xfId="35651"/>
    <cellStyle name="T_KLmoi thau-dt_TH (2)_hl" xfId="35652"/>
    <cellStyle name="T_KLmoi thau-dt_TH (2)_hl 2" xfId="35653"/>
    <cellStyle name="T_KLmoi thau-dt_TH (2)_hq" xfId="35654"/>
    <cellStyle name="T_KLmoi thau-dt_TH (2)_hq 2" xfId="35655"/>
    <cellStyle name="T_KLmoi thau-dt_TH (2)_IFAT" xfId="35656"/>
    <cellStyle name="T_KLmoi thau-dt_TH (2)_IFAT 2" xfId="35657"/>
    <cellStyle name="T_KLmoi thau-dt_TH (2)_NN" xfId="35658"/>
    <cellStyle name="T_KLmoi thau-dt_TH (2)_NN 2" xfId="35659"/>
    <cellStyle name="T_KLmoi thau-dt_TH (2)_ph" xfId="35660"/>
    <cellStyle name="T_KLmoi thau-dt_TH (2)_ph 2" xfId="35661"/>
    <cellStyle name="T_KLmoi thau-dt_TH (2)_tl" xfId="35662"/>
    <cellStyle name="T_KLmoi thau-dt_TH (2)_tl 2" xfId="35663"/>
    <cellStyle name="T_KLmoi thau-dt_TH (2)_tp" xfId="35664"/>
    <cellStyle name="T_KLmoi thau-dt_TH (2)_tp 2" xfId="35665"/>
    <cellStyle name="T_KLmoi thau-dt_tl" xfId="35666"/>
    <cellStyle name="T_KLmoi thau-dt_tl 2" xfId="35667"/>
    <cellStyle name="T_KLmoi thau-dt_tp" xfId="35668"/>
    <cellStyle name="T_KLmoi thau-dt_tp 2" xfId="35669"/>
    <cellStyle name="T_Me_Tri_6_07" xfId="35670"/>
    <cellStyle name="T_Me_Tri_6_07 2" xfId="35671"/>
    <cellStyle name="T_Me_Tri_6_07 2 2" xfId="35672"/>
    <cellStyle name="T_Me_Tri_6_07 3" xfId="35673"/>
    <cellStyle name="T_Me_Tri_6_07_!1 1 bao cao giao KH ve HTCMT vung TNB   12-12-2011" xfId="35674"/>
    <cellStyle name="T_Me_Tri_6_07_!1 1 bao cao giao KH ve HTCMT vung TNB   12-12-2011 2" xfId="35675"/>
    <cellStyle name="T_Me_Tri_6_07_!1 1 bao cao giao KH ve HTCMT vung TNB   12-12-2011 2 2" xfId="35676"/>
    <cellStyle name="T_Me_Tri_6_07_!1 1 bao cao giao KH ve HTCMT vung TNB   12-12-2011 3" xfId="35677"/>
    <cellStyle name="T_Me_Tri_6_07_Bieu4HTMT" xfId="35678"/>
    <cellStyle name="T_Me_Tri_6_07_Bieu4HTMT 2" xfId="35679"/>
    <cellStyle name="T_Me_Tri_6_07_Bieu4HTMT 2 2" xfId="35680"/>
    <cellStyle name="T_Me_Tri_6_07_Bieu4HTMT 3" xfId="35681"/>
    <cellStyle name="T_Me_Tri_6_07_Bieu4HTMT_!1 1 bao cao giao KH ve HTCMT vung TNB   12-12-2011" xfId="35682"/>
    <cellStyle name="T_Me_Tri_6_07_Bieu4HTMT_!1 1 bao cao giao KH ve HTCMT vung TNB   12-12-2011 2" xfId="35683"/>
    <cellStyle name="T_Me_Tri_6_07_Bieu4HTMT_!1 1 bao cao giao KH ve HTCMT vung TNB   12-12-2011 2 2" xfId="35684"/>
    <cellStyle name="T_Me_Tri_6_07_Bieu4HTMT_!1 1 bao cao giao KH ve HTCMT vung TNB   12-12-2011 3" xfId="35685"/>
    <cellStyle name="T_Me_Tri_6_07_Bieu4HTMT_KH TPCP vung TNB (03-1-2012)" xfId="35686"/>
    <cellStyle name="T_Me_Tri_6_07_Bieu4HTMT_KH TPCP vung TNB (03-1-2012) 2" xfId="35687"/>
    <cellStyle name="T_Me_Tri_6_07_Bieu4HTMT_KH TPCP vung TNB (03-1-2012) 2 2" xfId="35688"/>
    <cellStyle name="T_Me_Tri_6_07_Bieu4HTMT_KH TPCP vung TNB (03-1-2012) 3" xfId="35689"/>
    <cellStyle name="T_Me_Tri_6_07_KH TPCP vung TNB (03-1-2012)" xfId="35690"/>
    <cellStyle name="T_Me_Tri_6_07_KH TPCP vung TNB (03-1-2012) 2" xfId="35691"/>
    <cellStyle name="T_Me_Tri_6_07_KH TPCP vung TNB (03-1-2012) 2 2" xfId="35692"/>
    <cellStyle name="T_Me_Tri_6_07_KH TPCP vung TNB (03-1-2012) 3" xfId="35693"/>
    <cellStyle name="T_N2 thay dat (N1-1)" xfId="35694"/>
    <cellStyle name="T_N2 thay dat (N1-1) 2" xfId="35695"/>
    <cellStyle name="T_N2 thay dat (N1-1) 2 2" xfId="35696"/>
    <cellStyle name="T_N2 thay dat (N1-1) 3" xfId="35697"/>
    <cellStyle name="T_N2 thay dat (N1-1)_!1 1 bao cao giao KH ve HTCMT vung TNB   12-12-2011" xfId="35698"/>
    <cellStyle name="T_N2 thay dat (N1-1)_!1 1 bao cao giao KH ve HTCMT vung TNB   12-12-2011 2" xfId="35699"/>
    <cellStyle name="T_N2 thay dat (N1-1)_!1 1 bao cao giao KH ve HTCMT vung TNB   12-12-2011 2 2" xfId="35700"/>
    <cellStyle name="T_N2 thay dat (N1-1)_!1 1 bao cao giao KH ve HTCMT vung TNB   12-12-2011 3" xfId="35701"/>
    <cellStyle name="T_N2 thay dat (N1-1)_Bieu4HTMT" xfId="35702"/>
    <cellStyle name="T_N2 thay dat (N1-1)_Bieu4HTMT 2" xfId="35703"/>
    <cellStyle name="T_N2 thay dat (N1-1)_Bieu4HTMT 2 2" xfId="35704"/>
    <cellStyle name="T_N2 thay dat (N1-1)_Bieu4HTMT 3" xfId="35705"/>
    <cellStyle name="T_N2 thay dat (N1-1)_Bieu4HTMT_!1 1 bao cao giao KH ve HTCMT vung TNB   12-12-2011" xfId="35706"/>
    <cellStyle name="T_N2 thay dat (N1-1)_Bieu4HTMT_!1 1 bao cao giao KH ve HTCMT vung TNB   12-12-2011 2" xfId="35707"/>
    <cellStyle name="T_N2 thay dat (N1-1)_Bieu4HTMT_!1 1 bao cao giao KH ve HTCMT vung TNB   12-12-2011 2 2" xfId="35708"/>
    <cellStyle name="T_N2 thay dat (N1-1)_Bieu4HTMT_!1 1 bao cao giao KH ve HTCMT vung TNB   12-12-2011 3" xfId="35709"/>
    <cellStyle name="T_N2 thay dat (N1-1)_Bieu4HTMT_KH TPCP vung TNB (03-1-2012)" xfId="35710"/>
    <cellStyle name="T_N2 thay dat (N1-1)_Bieu4HTMT_KH TPCP vung TNB (03-1-2012) 2" xfId="35711"/>
    <cellStyle name="T_N2 thay dat (N1-1)_Bieu4HTMT_KH TPCP vung TNB (03-1-2012) 2 2" xfId="35712"/>
    <cellStyle name="T_N2 thay dat (N1-1)_Bieu4HTMT_KH TPCP vung TNB (03-1-2012) 3" xfId="35713"/>
    <cellStyle name="T_N2 thay dat (N1-1)_KH TPCP vung TNB (03-1-2012)" xfId="35714"/>
    <cellStyle name="T_N2 thay dat (N1-1)_KH TPCP vung TNB (03-1-2012) 2" xfId="35715"/>
    <cellStyle name="T_N2 thay dat (N1-1)_KH TPCP vung TNB (03-1-2012) 2 2" xfId="35716"/>
    <cellStyle name="T_N2 thay dat (N1-1)_KH TPCP vung TNB (03-1-2012) 3" xfId="35717"/>
    <cellStyle name="T_PBieu_2009" xfId="35718"/>
    <cellStyle name="T_PBieu_2009 2" xfId="35719"/>
    <cellStyle name="T_PBieu_2009_blm" xfId="35720"/>
    <cellStyle name="T_PBieu_2009_blm 2" xfId="35721"/>
    <cellStyle name="T_PBieu_2009_cấp nước" xfId="35722"/>
    <cellStyle name="T_PBieu_2009_cấp nước 2" xfId="35723"/>
    <cellStyle name="T_PBieu_2009_CT" xfId="35724"/>
    <cellStyle name="T_PBieu_2009_CT 2" xfId="35725"/>
    <cellStyle name="T_PBieu_2009_GT" xfId="35726"/>
    <cellStyle name="T_PBieu_2009_GT 2" xfId="35727"/>
    <cellStyle name="T_PBieu_2009_ha" xfId="35728"/>
    <cellStyle name="T_PBieu_2009_ha 2" xfId="35729"/>
    <cellStyle name="T_PBieu_2009_hl" xfId="35730"/>
    <cellStyle name="T_PBieu_2009_hl 2" xfId="35731"/>
    <cellStyle name="T_PBieu_2009_hq" xfId="35732"/>
    <cellStyle name="T_PBieu_2009_hq 2" xfId="35733"/>
    <cellStyle name="T_PBieu_2009_IFAT" xfId="35734"/>
    <cellStyle name="T_PBieu_2009_IFAT 2" xfId="35735"/>
    <cellStyle name="T_PBieu_2009_NN" xfId="35736"/>
    <cellStyle name="T_PBieu_2009_NN 2" xfId="35737"/>
    <cellStyle name="T_PBieu_2009_ph" xfId="35738"/>
    <cellStyle name="T_PBieu_2009_ph 2" xfId="35739"/>
    <cellStyle name="T_PBieu_2009_quản lý vốn " xfId="35740"/>
    <cellStyle name="T_PBieu_2009_quản lý vốn  2" xfId="35741"/>
    <cellStyle name="T_PBieu_2009_quản lý vốn _13.10.17-tổng hợp giao vốn cho các chủ đầu tư - xử lý 16.06.2014" xfId="35742"/>
    <cellStyle name="T_PBieu_2009_quản lý vốn _13.10.17-tổng hợp giao vốn cho các chủ đầu tư - xử lý 16.06.2014 2" xfId="35743"/>
    <cellStyle name="T_PBieu_2009_quản lý vốn _13.tk" xfId="35744"/>
    <cellStyle name="T_PBieu_2009_quản lý vốn _13.tk 2" xfId="35745"/>
    <cellStyle name="T_PBieu_2009_quản lý vốn _2.blc" xfId="35746"/>
    <cellStyle name="T_PBieu_2009_quản lý vốn _2.blc 2" xfId="35747"/>
    <cellStyle name="T_PBieu_2009_quản lý vốn _32.XNK" xfId="35748"/>
    <cellStyle name="T_PBieu_2009_quản lý vốn _32.XNK 2" xfId="35749"/>
    <cellStyle name="T_PBieu_2009_quản lý vốn _4.hl" xfId="35750"/>
    <cellStyle name="T_PBieu_2009_quản lý vốn _4.hl 2" xfId="35751"/>
    <cellStyle name="T_PBieu_2009_quản lý vốn _GD" xfId="35752"/>
    <cellStyle name="T_PBieu_2009_quản lý vốn _GD 2" xfId="35753"/>
    <cellStyle name="T_PBieu_2009_quản lý vốn _tp" xfId="35754"/>
    <cellStyle name="T_PBieu_2009_quản lý vốn _tp 2" xfId="35755"/>
    <cellStyle name="T_PBieu_2009_TH (2)" xfId="35756"/>
    <cellStyle name="T_PBieu_2009_TH (2) 2" xfId="35757"/>
    <cellStyle name="T_PBieu_2009_TH (2)_blm" xfId="35758"/>
    <cellStyle name="T_PBieu_2009_TH (2)_blm 2" xfId="35759"/>
    <cellStyle name="T_PBieu_2009_TH (2)_cấp nước" xfId="35760"/>
    <cellStyle name="T_PBieu_2009_TH (2)_cấp nước 2" xfId="35761"/>
    <cellStyle name="T_PBieu_2009_TH (2)_CT" xfId="35762"/>
    <cellStyle name="T_PBieu_2009_TH (2)_CT 2" xfId="35763"/>
    <cellStyle name="T_PBieu_2009_TH (2)_GT" xfId="35764"/>
    <cellStyle name="T_PBieu_2009_TH (2)_GT 2" xfId="35765"/>
    <cellStyle name="T_PBieu_2009_TH (2)_ha" xfId="35766"/>
    <cellStyle name="T_PBieu_2009_TH (2)_ha 2" xfId="35767"/>
    <cellStyle name="T_PBieu_2009_TH (2)_hl" xfId="35768"/>
    <cellStyle name="T_PBieu_2009_TH (2)_hl 2" xfId="35769"/>
    <cellStyle name="T_PBieu_2009_TH (2)_hq" xfId="35770"/>
    <cellStyle name="T_PBieu_2009_TH (2)_hq 2" xfId="35771"/>
    <cellStyle name="T_PBieu_2009_TH (2)_IFAT" xfId="35772"/>
    <cellStyle name="T_PBieu_2009_TH (2)_IFAT 2" xfId="35773"/>
    <cellStyle name="T_PBieu_2009_TH (2)_NN" xfId="35774"/>
    <cellStyle name="T_PBieu_2009_TH (2)_NN 2" xfId="35775"/>
    <cellStyle name="T_PBieu_2009_TH (2)_ph" xfId="35776"/>
    <cellStyle name="T_PBieu_2009_TH (2)_ph 2" xfId="35777"/>
    <cellStyle name="T_PBieu_2009_TH (2)_tl" xfId="35778"/>
    <cellStyle name="T_PBieu_2009_TH (2)_tl 2" xfId="35779"/>
    <cellStyle name="T_PBieu_2009_TH (2)_tp" xfId="35780"/>
    <cellStyle name="T_PBieu_2009_TH (2)_tp 2" xfId="35781"/>
    <cellStyle name="T_PBieu_2009_tl" xfId="35782"/>
    <cellStyle name="T_PBieu_2009_tl 2" xfId="35783"/>
    <cellStyle name="T_PBieu_2009_tp" xfId="35784"/>
    <cellStyle name="T_PBieu_2009_tp 2" xfId="35785"/>
    <cellStyle name="T_Phuong an can doi nam 2008" xfId="35786"/>
    <cellStyle name="T_Phuong an can doi nam 2008 2" xfId="35787"/>
    <cellStyle name="T_Phuong an can doi nam 2008 2 2" xfId="35788"/>
    <cellStyle name="T_Phuong an can doi nam 2008 3" xfId="35789"/>
    <cellStyle name="T_Phuong an can doi nam 2008_!1 1 bao cao giao KH ve HTCMT vung TNB   12-12-2011" xfId="35790"/>
    <cellStyle name="T_Phuong an can doi nam 2008_!1 1 bao cao giao KH ve HTCMT vung TNB   12-12-2011 2" xfId="35791"/>
    <cellStyle name="T_Phuong an can doi nam 2008_!1 1 bao cao giao KH ve HTCMT vung TNB   12-12-2011 2 2" xfId="35792"/>
    <cellStyle name="T_Phuong an can doi nam 2008_!1 1 bao cao giao KH ve HTCMT vung TNB   12-12-2011 3" xfId="35793"/>
    <cellStyle name="T_Phuong an can doi nam 2008_KH TPCP vung TNB (03-1-2012)" xfId="35794"/>
    <cellStyle name="T_Phuong an can doi nam 2008_KH TPCP vung TNB (03-1-2012) 2" xfId="35795"/>
    <cellStyle name="T_Phuong an can doi nam 2008_KH TPCP vung TNB (03-1-2012) 2 2" xfId="35796"/>
    <cellStyle name="T_Phuong an can doi nam 2008_KH TPCP vung TNB (03-1-2012) 3" xfId="35797"/>
    <cellStyle name="T_quản lý vốn " xfId="35798"/>
    <cellStyle name="T_quản lý vốn  2" xfId="35799"/>
    <cellStyle name="T_quản lý vốn _13.10.17-tổng hợp giao vốn cho các chủ đầu tư - xử lý 16.06.2014" xfId="35800"/>
    <cellStyle name="T_quản lý vốn _13.10.17-tổng hợp giao vốn cho các chủ đầu tư - xử lý 16.06.2014 2" xfId="35801"/>
    <cellStyle name="T_quản lý vốn _13.tk" xfId="35802"/>
    <cellStyle name="T_quản lý vốn _13.tk 2" xfId="35803"/>
    <cellStyle name="T_quản lý vốn _2.blc" xfId="35804"/>
    <cellStyle name="T_quản lý vốn _2.blc 2" xfId="35805"/>
    <cellStyle name="T_quản lý vốn _32.XNK" xfId="35806"/>
    <cellStyle name="T_quản lý vốn _32.XNK 2" xfId="35807"/>
    <cellStyle name="T_quản lý vốn _4.hl" xfId="35808"/>
    <cellStyle name="T_quản lý vốn _4.hl 2" xfId="35809"/>
    <cellStyle name="T_quản lý vốn _blm" xfId="35810"/>
    <cellStyle name="T_quản lý vốn _blm 2" xfId="35811"/>
    <cellStyle name="T_quản lý vốn _cấp nước" xfId="35812"/>
    <cellStyle name="T_quản lý vốn _cấp nước 2" xfId="35813"/>
    <cellStyle name="T_quản lý vốn _CT" xfId="35814"/>
    <cellStyle name="T_quản lý vốn _CT 2" xfId="35815"/>
    <cellStyle name="T_quản lý vốn _GD" xfId="35816"/>
    <cellStyle name="T_quản lý vốn _GD 2" xfId="35817"/>
    <cellStyle name="T_quản lý vốn _GT" xfId="35818"/>
    <cellStyle name="T_quản lý vốn _GT 2" xfId="35819"/>
    <cellStyle name="T_quản lý vốn _ha" xfId="35820"/>
    <cellStyle name="T_quản lý vốn _ha 2" xfId="35821"/>
    <cellStyle name="T_quản lý vốn _hl" xfId="35822"/>
    <cellStyle name="T_quản lý vốn _hl 2" xfId="35823"/>
    <cellStyle name="T_quản lý vốn _hq" xfId="35824"/>
    <cellStyle name="T_quản lý vốn _hq 2" xfId="35825"/>
    <cellStyle name="T_quản lý vốn _IFAT" xfId="35826"/>
    <cellStyle name="T_quản lý vốn _IFAT 2" xfId="35827"/>
    <cellStyle name="T_quản lý vốn _NN" xfId="35828"/>
    <cellStyle name="T_quản lý vốn _NN 2" xfId="35829"/>
    <cellStyle name="T_quản lý vốn _ph" xfId="35830"/>
    <cellStyle name="T_quản lý vốn _ph 2" xfId="35831"/>
    <cellStyle name="T_quản lý vốn _tl" xfId="35832"/>
    <cellStyle name="T_quản lý vốn _tl 2" xfId="35833"/>
    <cellStyle name="T_quản lý vốn _tp" xfId="35834"/>
    <cellStyle name="T_quản lý vốn _tp 2" xfId="35835"/>
    <cellStyle name="T_Seagame(BTL)" xfId="35836"/>
    <cellStyle name="T_Seagame(BTL) 2" xfId="35837"/>
    <cellStyle name="T_Seagame(BTL) 2 2" xfId="35838"/>
    <cellStyle name="T_Seagame(BTL) 3" xfId="35839"/>
    <cellStyle name="T_Sheet1" xfId="35840"/>
    <cellStyle name="T_Sheet1 2" xfId="35841"/>
    <cellStyle name="T_Sheet1_13.10.17-tổng hợp giao vốn cho các chủ đầu tư - xử lý 16.06.2014" xfId="35842"/>
    <cellStyle name="T_Sheet1_13.10.17-tổng hợp giao vốn cho các chủ đầu tư - xử lý 16.06.2014 2" xfId="35843"/>
    <cellStyle name="T_Sheet1_13.10.17-tổng hợp giao vốn cho các chủ đầu tư - xử lý 17.10.13" xfId="35844"/>
    <cellStyle name="T_Sheet1_13.10.17-tổng hợp giao vốn cho các chủ đầu tư - xử lý 17.10.13 2" xfId="35845"/>
    <cellStyle name="T_Sheet1_quản lý vốn " xfId="35846"/>
    <cellStyle name="T_Sheet1_quản lý vốn  2" xfId="35847"/>
    <cellStyle name="T_Sheet1_quản lý vốn _13.10.17-tổng hợp giao vốn cho các chủ đầu tư - xử lý 16.06.2014" xfId="35848"/>
    <cellStyle name="T_Sheet1_quản lý vốn _13.10.17-tổng hợp giao vốn cho các chủ đầu tư - xử lý 16.06.2014 2" xfId="35849"/>
    <cellStyle name="T_Sheet1_quản lý vốn _13.tk" xfId="35850"/>
    <cellStyle name="T_Sheet1_quản lý vốn _13.tk 2" xfId="35851"/>
    <cellStyle name="T_Sheet1_quản lý vốn _2.blc" xfId="35852"/>
    <cellStyle name="T_Sheet1_quản lý vốn _2.blc 2" xfId="35853"/>
    <cellStyle name="T_Sheet1_quản lý vốn _32.XNK" xfId="35854"/>
    <cellStyle name="T_Sheet1_quản lý vốn _32.XNK 2" xfId="35855"/>
    <cellStyle name="T_Sheet1_quản lý vốn _4.hl" xfId="35856"/>
    <cellStyle name="T_Sheet1_quản lý vốn _4.hl 2" xfId="35857"/>
    <cellStyle name="T_Sheet1_quản lý vốn _blm" xfId="35858"/>
    <cellStyle name="T_Sheet1_quản lý vốn _blm 2" xfId="35859"/>
    <cellStyle name="T_Sheet1_quản lý vốn _cấp nước" xfId="35860"/>
    <cellStyle name="T_Sheet1_quản lý vốn _cấp nước 2" xfId="35861"/>
    <cellStyle name="T_Sheet1_quản lý vốn _CT" xfId="35862"/>
    <cellStyle name="T_Sheet1_quản lý vốn _CT 2" xfId="35863"/>
    <cellStyle name="T_Sheet1_quản lý vốn _GD" xfId="35864"/>
    <cellStyle name="T_Sheet1_quản lý vốn _GD 2" xfId="35865"/>
    <cellStyle name="T_Sheet1_quản lý vốn _GT" xfId="35866"/>
    <cellStyle name="T_Sheet1_quản lý vốn _GT 2" xfId="35867"/>
    <cellStyle name="T_Sheet1_quản lý vốn _ha" xfId="35868"/>
    <cellStyle name="T_Sheet1_quản lý vốn _ha 2" xfId="35869"/>
    <cellStyle name="T_Sheet1_quản lý vốn _hl" xfId="35870"/>
    <cellStyle name="T_Sheet1_quản lý vốn _hl 2" xfId="35871"/>
    <cellStyle name="T_Sheet1_quản lý vốn _hq" xfId="35872"/>
    <cellStyle name="T_Sheet1_quản lý vốn _hq 2" xfId="35873"/>
    <cellStyle name="T_Sheet1_quản lý vốn _IFAT" xfId="35874"/>
    <cellStyle name="T_Sheet1_quản lý vốn _IFAT 2" xfId="35875"/>
    <cellStyle name="T_Sheet1_quản lý vốn _NN" xfId="35876"/>
    <cellStyle name="T_Sheet1_quản lý vốn _NN 2" xfId="35877"/>
    <cellStyle name="T_Sheet1_quản lý vốn _ph" xfId="35878"/>
    <cellStyle name="T_Sheet1_quản lý vốn _ph 2" xfId="35879"/>
    <cellStyle name="T_Sheet1_quản lý vốn _tl" xfId="35880"/>
    <cellStyle name="T_Sheet1_quản lý vốn _tl 2" xfId="35881"/>
    <cellStyle name="T_Sheet1_quản lý vốn _tp" xfId="35882"/>
    <cellStyle name="T_Sheet1_quản lý vốn _tp 2" xfId="35883"/>
    <cellStyle name="T_Sheet1_TH (2)" xfId="35884"/>
    <cellStyle name="T_Sheet1_TH (2) 2" xfId="35885"/>
    <cellStyle name="T_So GTVT" xfId="35886"/>
    <cellStyle name="T_So GTVT 2" xfId="35887"/>
    <cellStyle name="T_So GTVT 2 2" xfId="35888"/>
    <cellStyle name="T_So GTVT 3" xfId="35889"/>
    <cellStyle name="T_So GTVT_!1 1 bao cao giao KH ve HTCMT vung TNB   12-12-2011" xfId="35890"/>
    <cellStyle name="T_So GTVT_!1 1 bao cao giao KH ve HTCMT vung TNB   12-12-2011 2" xfId="35891"/>
    <cellStyle name="T_So GTVT_!1 1 bao cao giao KH ve HTCMT vung TNB   12-12-2011 2 2" xfId="35892"/>
    <cellStyle name="T_So GTVT_!1 1 bao cao giao KH ve HTCMT vung TNB   12-12-2011 3" xfId="35893"/>
    <cellStyle name="T_So GTVT_KH TPCP vung TNB (03-1-2012)" xfId="35894"/>
    <cellStyle name="T_So GTVT_KH TPCP vung TNB (03-1-2012) 2" xfId="35895"/>
    <cellStyle name="T_So GTVT_KH TPCP vung TNB (03-1-2012) 2 2" xfId="35896"/>
    <cellStyle name="T_So GTVT_KH TPCP vung TNB (03-1-2012) 3" xfId="35897"/>
    <cellStyle name="T_tai co cau dau tu (tong hop)1" xfId="35898"/>
    <cellStyle name="T_tai co cau dau tu (tong hop)1 2" xfId="35899"/>
    <cellStyle name="T_TD Buu dien XA HAU THAO LAN 3" xfId="35900"/>
    <cellStyle name="T_TD Buu dien XA HAU THAO LAN 3 2" xfId="35901"/>
    <cellStyle name="T_TD Buu dien XA HAU THAO LAN 3_13.10.17-tổng hợp giao vốn cho các chủ đầu tư - xử lý 16.06.2014" xfId="35902"/>
    <cellStyle name="T_TD Buu dien XA HAU THAO LAN 3_13.10.17-tổng hợp giao vốn cho các chủ đầu tư - xử lý 16.06.2014 2" xfId="35903"/>
    <cellStyle name="T_TD Buu dien XA HAU THAO LAN 3_13.10.17-tổng hợp giao vốn cho các chủ đầu tư - xử lý 17.10.13" xfId="35904"/>
    <cellStyle name="T_TD Buu dien XA HAU THAO LAN 3_13.10.17-tổng hợp giao vốn cho các chủ đầu tư - xử lý 17.10.13 2" xfId="35905"/>
    <cellStyle name="T_TD Buu dien XA HAU THAO LAN 3_quản lý vốn " xfId="35906"/>
    <cellStyle name="T_TD Buu dien XA HAU THAO LAN 3_quản lý vốn  2" xfId="35907"/>
    <cellStyle name="T_TD Buu dien XA HAU THAO LAN 3_quản lý vốn _13.10.17-tổng hợp giao vốn cho các chủ đầu tư - xử lý 16.06.2014" xfId="35908"/>
    <cellStyle name="T_TD Buu dien XA HAU THAO LAN 3_quản lý vốn _13.10.17-tổng hợp giao vốn cho các chủ đầu tư - xử lý 16.06.2014 2" xfId="35909"/>
    <cellStyle name="T_TD Buu dien XA HAU THAO LAN 3_quản lý vốn _13.tk" xfId="35910"/>
    <cellStyle name="T_TD Buu dien XA HAU THAO LAN 3_quản lý vốn _13.tk 2" xfId="35911"/>
    <cellStyle name="T_TD Buu dien XA HAU THAO LAN 3_quản lý vốn _2.blc" xfId="35912"/>
    <cellStyle name="T_TD Buu dien XA HAU THAO LAN 3_quản lý vốn _2.blc 2" xfId="35913"/>
    <cellStyle name="T_TD Buu dien XA HAU THAO LAN 3_quản lý vốn _32.XNK" xfId="35914"/>
    <cellStyle name="T_TD Buu dien XA HAU THAO LAN 3_quản lý vốn _32.XNK 2" xfId="35915"/>
    <cellStyle name="T_TD Buu dien XA HAU THAO LAN 3_quản lý vốn _4.hl" xfId="35916"/>
    <cellStyle name="T_TD Buu dien XA HAU THAO LAN 3_quản lý vốn _4.hl 2" xfId="35917"/>
    <cellStyle name="T_TD Buu dien XA HAU THAO LAN 3_quản lý vốn _blm" xfId="35918"/>
    <cellStyle name="T_TD Buu dien XA HAU THAO LAN 3_quản lý vốn _blm 2" xfId="35919"/>
    <cellStyle name="T_TD Buu dien XA HAU THAO LAN 3_quản lý vốn _cấp nước" xfId="35920"/>
    <cellStyle name="T_TD Buu dien XA HAU THAO LAN 3_quản lý vốn _cấp nước 2" xfId="35921"/>
    <cellStyle name="T_TD Buu dien XA HAU THAO LAN 3_quản lý vốn _CT" xfId="35922"/>
    <cellStyle name="T_TD Buu dien XA HAU THAO LAN 3_quản lý vốn _CT 2" xfId="35923"/>
    <cellStyle name="T_TD Buu dien XA HAU THAO LAN 3_quản lý vốn _GD" xfId="35924"/>
    <cellStyle name="T_TD Buu dien XA HAU THAO LAN 3_quản lý vốn _GD 2" xfId="35925"/>
    <cellStyle name="T_TD Buu dien XA HAU THAO LAN 3_quản lý vốn _GT" xfId="35926"/>
    <cellStyle name="T_TD Buu dien XA HAU THAO LAN 3_quản lý vốn _GT 2" xfId="35927"/>
    <cellStyle name="T_TD Buu dien XA HAU THAO LAN 3_quản lý vốn _ha" xfId="35928"/>
    <cellStyle name="T_TD Buu dien XA HAU THAO LAN 3_quản lý vốn _ha 2" xfId="35929"/>
    <cellStyle name="T_TD Buu dien XA HAU THAO LAN 3_quản lý vốn _hl" xfId="35930"/>
    <cellStyle name="T_TD Buu dien XA HAU THAO LAN 3_quản lý vốn _hl 2" xfId="35931"/>
    <cellStyle name="T_TD Buu dien XA HAU THAO LAN 3_quản lý vốn _hq" xfId="35932"/>
    <cellStyle name="T_TD Buu dien XA HAU THAO LAN 3_quản lý vốn _hq 2" xfId="35933"/>
    <cellStyle name="T_TD Buu dien XA HAU THAO LAN 3_quản lý vốn _IFAT" xfId="35934"/>
    <cellStyle name="T_TD Buu dien XA HAU THAO LAN 3_quản lý vốn _IFAT 2" xfId="35935"/>
    <cellStyle name="T_TD Buu dien XA HAU THAO LAN 3_quản lý vốn _NN" xfId="35936"/>
    <cellStyle name="T_TD Buu dien XA HAU THAO LAN 3_quản lý vốn _NN 2" xfId="35937"/>
    <cellStyle name="T_TD Buu dien XA HAU THAO LAN 3_quản lý vốn _ph" xfId="35938"/>
    <cellStyle name="T_TD Buu dien XA HAU THAO LAN 3_quản lý vốn _ph 2" xfId="35939"/>
    <cellStyle name="T_TD Buu dien XA HAU THAO LAN 3_quản lý vốn _tl" xfId="35940"/>
    <cellStyle name="T_TD Buu dien XA HAU THAO LAN 3_quản lý vốn _tl 2" xfId="35941"/>
    <cellStyle name="T_TD Buu dien XA HAU THAO LAN 3_quản lý vốn _tp" xfId="35942"/>
    <cellStyle name="T_TD Buu dien XA HAU THAO LAN 3_quản lý vốn _tp 2" xfId="35943"/>
    <cellStyle name="T_TD Buu dien XA HAU THAO LAN 3_TH (2)" xfId="35944"/>
    <cellStyle name="T_TD Buu dien XA HAU THAO LAN 3_TH (2) 2" xfId="35945"/>
    <cellStyle name="T_TDT + duong(8-5-07)" xfId="35946"/>
    <cellStyle name="T_TDT + duong(8-5-07) 2" xfId="35947"/>
    <cellStyle name="T_TDT + duong(8-5-07) 2 2" xfId="35948"/>
    <cellStyle name="T_TDT + duong(8-5-07) 3" xfId="35949"/>
    <cellStyle name="T_TDT + duong(8-5-07)_!1 1 bao cao giao KH ve HTCMT vung TNB   12-12-2011" xfId="35950"/>
    <cellStyle name="T_TDT + duong(8-5-07)_!1 1 bao cao giao KH ve HTCMT vung TNB   12-12-2011 2" xfId="35951"/>
    <cellStyle name="T_TDT + duong(8-5-07)_!1 1 bao cao giao KH ve HTCMT vung TNB   12-12-2011 2 2" xfId="35952"/>
    <cellStyle name="T_TDT + duong(8-5-07)_!1 1 bao cao giao KH ve HTCMT vung TNB   12-12-2011 3" xfId="35953"/>
    <cellStyle name="T_TDT + duong(8-5-07)_Bieu4HTMT" xfId="35954"/>
    <cellStyle name="T_TDT + duong(8-5-07)_Bieu4HTMT 2" xfId="35955"/>
    <cellStyle name="T_TDT + duong(8-5-07)_Bieu4HTMT 2 2" xfId="35956"/>
    <cellStyle name="T_TDT + duong(8-5-07)_Bieu4HTMT 3" xfId="35957"/>
    <cellStyle name="T_TDT + duong(8-5-07)_Bieu4HTMT_!1 1 bao cao giao KH ve HTCMT vung TNB   12-12-2011" xfId="35958"/>
    <cellStyle name="T_TDT + duong(8-5-07)_Bieu4HTMT_!1 1 bao cao giao KH ve HTCMT vung TNB   12-12-2011 2" xfId="35959"/>
    <cellStyle name="T_TDT + duong(8-5-07)_Bieu4HTMT_!1 1 bao cao giao KH ve HTCMT vung TNB   12-12-2011 2 2" xfId="35960"/>
    <cellStyle name="T_TDT + duong(8-5-07)_Bieu4HTMT_!1 1 bao cao giao KH ve HTCMT vung TNB   12-12-2011 3" xfId="35961"/>
    <cellStyle name="T_TDT + duong(8-5-07)_Bieu4HTMT_KH TPCP vung TNB (03-1-2012)" xfId="35962"/>
    <cellStyle name="T_TDT + duong(8-5-07)_Bieu4HTMT_KH TPCP vung TNB (03-1-2012) 2" xfId="35963"/>
    <cellStyle name="T_TDT + duong(8-5-07)_Bieu4HTMT_KH TPCP vung TNB (03-1-2012) 2 2" xfId="35964"/>
    <cellStyle name="T_TDT + duong(8-5-07)_Bieu4HTMT_KH TPCP vung TNB (03-1-2012) 3" xfId="35965"/>
    <cellStyle name="T_TDT + duong(8-5-07)_KH TPCP vung TNB (03-1-2012)" xfId="35966"/>
    <cellStyle name="T_TDT + duong(8-5-07)_KH TPCP vung TNB (03-1-2012) 2" xfId="35967"/>
    <cellStyle name="T_TDT + duong(8-5-07)_KH TPCP vung TNB (03-1-2012) 2 2" xfId="35968"/>
    <cellStyle name="T_TDT + duong(8-5-07)_KH TPCP vung TNB (03-1-2012) 3" xfId="35969"/>
    <cellStyle name="T_TH (2)" xfId="35970"/>
    <cellStyle name="T_TH (2) 2" xfId="35971"/>
    <cellStyle name="T_tham_tra_du_toan" xfId="35972"/>
    <cellStyle name="T_tham_tra_du_toan 2" xfId="35973"/>
    <cellStyle name="T_tham_tra_du_toan 2 2" xfId="35974"/>
    <cellStyle name="T_tham_tra_du_toan 3" xfId="35975"/>
    <cellStyle name="T_tham_tra_du_toan_!1 1 bao cao giao KH ve HTCMT vung TNB   12-12-2011" xfId="35976"/>
    <cellStyle name="T_tham_tra_du_toan_!1 1 bao cao giao KH ve HTCMT vung TNB   12-12-2011 2" xfId="35977"/>
    <cellStyle name="T_tham_tra_du_toan_!1 1 bao cao giao KH ve HTCMT vung TNB   12-12-2011 2 2" xfId="35978"/>
    <cellStyle name="T_tham_tra_du_toan_!1 1 bao cao giao KH ve HTCMT vung TNB   12-12-2011 3" xfId="35979"/>
    <cellStyle name="T_tham_tra_du_toan_Bieu4HTMT" xfId="35980"/>
    <cellStyle name="T_tham_tra_du_toan_Bieu4HTMT 2" xfId="35981"/>
    <cellStyle name="T_tham_tra_du_toan_Bieu4HTMT 2 2" xfId="35982"/>
    <cellStyle name="T_tham_tra_du_toan_Bieu4HTMT 3" xfId="35983"/>
    <cellStyle name="T_tham_tra_du_toan_Bieu4HTMT_!1 1 bao cao giao KH ve HTCMT vung TNB   12-12-2011" xfId="35984"/>
    <cellStyle name="T_tham_tra_du_toan_Bieu4HTMT_!1 1 bao cao giao KH ve HTCMT vung TNB   12-12-2011 2" xfId="35985"/>
    <cellStyle name="T_tham_tra_du_toan_Bieu4HTMT_!1 1 bao cao giao KH ve HTCMT vung TNB   12-12-2011 2 2" xfId="35986"/>
    <cellStyle name="T_tham_tra_du_toan_Bieu4HTMT_!1 1 bao cao giao KH ve HTCMT vung TNB   12-12-2011 3" xfId="35987"/>
    <cellStyle name="T_tham_tra_du_toan_Bieu4HTMT_KH TPCP vung TNB (03-1-2012)" xfId="35988"/>
    <cellStyle name="T_tham_tra_du_toan_Bieu4HTMT_KH TPCP vung TNB (03-1-2012) 2" xfId="35989"/>
    <cellStyle name="T_tham_tra_du_toan_Bieu4HTMT_KH TPCP vung TNB (03-1-2012) 2 2" xfId="35990"/>
    <cellStyle name="T_tham_tra_du_toan_Bieu4HTMT_KH TPCP vung TNB (03-1-2012) 3" xfId="35991"/>
    <cellStyle name="T_tham_tra_du_toan_KH TPCP vung TNB (03-1-2012)" xfId="35992"/>
    <cellStyle name="T_tham_tra_du_toan_KH TPCP vung TNB (03-1-2012) 2" xfId="35993"/>
    <cellStyle name="T_tham_tra_du_toan_KH TPCP vung TNB (03-1-2012) 2 2" xfId="35994"/>
    <cellStyle name="T_tham_tra_du_toan_KH TPCP vung TNB (03-1-2012) 3" xfId="35995"/>
    <cellStyle name="T_Thiet bi" xfId="35996"/>
    <cellStyle name="T_Thiet bi 2" xfId="35997"/>
    <cellStyle name="T_Thiet bi 2 2" xfId="35998"/>
    <cellStyle name="T_Thiet bi 3" xfId="35999"/>
    <cellStyle name="T_Thiet bi_!1 1 bao cao giao KH ve HTCMT vung TNB   12-12-2011" xfId="36000"/>
    <cellStyle name="T_Thiet bi_!1 1 bao cao giao KH ve HTCMT vung TNB   12-12-2011 2" xfId="36001"/>
    <cellStyle name="T_Thiet bi_!1 1 bao cao giao KH ve HTCMT vung TNB   12-12-2011 2 2" xfId="36002"/>
    <cellStyle name="T_Thiet bi_!1 1 bao cao giao KH ve HTCMT vung TNB   12-12-2011 3" xfId="36003"/>
    <cellStyle name="T_Thiet bi_Bieu4HTMT" xfId="36004"/>
    <cellStyle name="T_Thiet bi_Bieu4HTMT 2" xfId="36005"/>
    <cellStyle name="T_Thiet bi_Bieu4HTMT 2 2" xfId="36006"/>
    <cellStyle name="T_Thiet bi_Bieu4HTMT 3" xfId="36007"/>
    <cellStyle name="T_Thiet bi_Bieu4HTMT_!1 1 bao cao giao KH ve HTCMT vung TNB   12-12-2011" xfId="36008"/>
    <cellStyle name="T_Thiet bi_Bieu4HTMT_!1 1 bao cao giao KH ve HTCMT vung TNB   12-12-2011 2" xfId="36009"/>
    <cellStyle name="T_Thiet bi_Bieu4HTMT_!1 1 bao cao giao KH ve HTCMT vung TNB   12-12-2011 2 2" xfId="36010"/>
    <cellStyle name="T_Thiet bi_Bieu4HTMT_!1 1 bao cao giao KH ve HTCMT vung TNB   12-12-2011 3" xfId="36011"/>
    <cellStyle name="T_Thiet bi_Bieu4HTMT_KH TPCP vung TNB (03-1-2012)" xfId="36012"/>
    <cellStyle name="T_Thiet bi_Bieu4HTMT_KH TPCP vung TNB (03-1-2012) 2" xfId="36013"/>
    <cellStyle name="T_Thiet bi_Bieu4HTMT_KH TPCP vung TNB (03-1-2012) 2 2" xfId="36014"/>
    <cellStyle name="T_Thiet bi_Bieu4HTMT_KH TPCP vung TNB (03-1-2012) 3" xfId="36015"/>
    <cellStyle name="T_Thiet bi_KH TPCP vung TNB (03-1-2012)" xfId="36016"/>
    <cellStyle name="T_Thiet bi_KH TPCP vung TNB (03-1-2012) 2" xfId="36017"/>
    <cellStyle name="T_Thiet bi_KH TPCP vung TNB (03-1-2012) 2 2" xfId="36018"/>
    <cellStyle name="T_Thiet bi_KH TPCP vung TNB (03-1-2012) 3" xfId="36019"/>
    <cellStyle name="T_Thong ke TDTKKT - Nam 2005" xfId="36020"/>
    <cellStyle name="T_Thong ke TDTKKT - Nam 2005 2" xfId="36021"/>
    <cellStyle name="T_Thong ke TDTKKT - Nam 2005_13.10.17-tổng hợp giao vốn cho các chủ đầu tư - xử lý 16.06.2014" xfId="36022"/>
    <cellStyle name="T_Thong ke TDTKKT - Nam 2005_13.10.17-tổng hợp giao vốn cho các chủ đầu tư - xử lý 16.06.2014 2" xfId="36023"/>
    <cellStyle name="T_Thong ke TDTKKT - Nam 2005_13.10.17-tổng hợp giao vốn cho các chủ đầu tư - xử lý 17.10.13" xfId="36024"/>
    <cellStyle name="T_Thong ke TDTKKT - Nam 2005_13.10.17-tổng hợp giao vốn cho các chủ đầu tư - xử lý 17.10.13 2" xfId="36025"/>
    <cellStyle name="T_Thong ke TDTKKT - Nam 2005_13.10.17-tổng hợp giao vốn cho các chủ đầu tư - xử lý 17.10.13_blm" xfId="36026"/>
    <cellStyle name="T_Thong ke TDTKKT - Nam 2005_13.10.17-tổng hợp giao vốn cho các chủ đầu tư - xử lý 17.10.13_blm 2" xfId="36027"/>
    <cellStyle name="T_Thong ke TDTKKT - Nam 2005_13.10.17-tổng hợp giao vốn cho các chủ đầu tư - xử lý 17.10.13_cấp nước" xfId="36028"/>
    <cellStyle name="T_Thong ke TDTKKT - Nam 2005_13.10.17-tổng hợp giao vốn cho các chủ đầu tư - xử lý 17.10.13_cấp nước 2" xfId="36029"/>
    <cellStyle name="T_Thong ke TDTKKT - Nam 2005_13.10.17-tổng hợp giao vốn cho các chủ đầu tư - xử lý 17.10.13_CT" xfId="36030"/>
    <cellStyle name="T_Thong ke TDTKKT - Nam 2005_13.10.17-tổng hợp giao vốn cho các chủ đầu tư - xử lý 17.10.13_CT 2" xfId="36031"/>
    <cellStyle name="T_Thong ke TDTKKT - Nam 2005_13.10.17-tổng hợp giao vốn cho các chủ đầu tư - xử lý 17.10.13_GT" xfId="36032"/>
    <cellStyle name="T_Thong ke TDTKKT - Nam 2005_13.10.17-tổng hợp giao vốn cho các chủ đầu tư - xử lý 17.10.13_GT 2" xfId="36033"/>
    <cellStyle name="T_Thong ke TDTKKT - Nam 2005_13.10.17-tổng hợp giao vốn cho các chủ đầu tư - xử lý 17.10.13_ha" xfId="36034"/>
    <cellStyle name="T_Thong ke TDTKKT - Nam 2005_13.10.17-tổng hợp giao vốn cho các chủ đầu tư - xử lý 17.10.13_ha 2" xfId="36035"/>
    <cellStyle name="T_Thong ke TDTKKT - Nam 2005_13.10.17-tổng hợp giao vốn cho các chủ đầu tư - xử lý 17.10.13_hl" xfId="36036"/>
    <cellStyle name="T_Thong ke TDTKKT - Nam 2005_13.10.17-tổng hợp giao vốn cho các chủ đầu tư - xử lý 17.10.13_hl 2" xfId="36037"/>
    <cellStyle name="T_Thong ke TDTKKT - Nam 2005_13.10.17-tổng hợp giao vốn cho các chủ đầu tư - xử lý 17.10.13_hq" xfId="36038"/>
    <cellStyle name="T_Thong ke TDTKKT - Nam 2005_13.10.17-tổng hợp giao vốn cho các chủ đầu tư - xử lý 17.10.13_hq 2" xfId="36039"/>
    <cellStyle name="T_Thong ke TDTKKT - Nam 2005_13.10.17-tổng hợp giao vốn cho các chủ đầu tư - xử lý 17.10.13_IFAT" xfId="36040"/>
    <cellStyle name="T_Thong ke TDTKKT - Nam 2005_13.10.17-tổng hợp giao vốn cho các chủ đầu tư - xử lý 17.10.13_IFAT 2" xfId="36041"/>
    <cellStyle name="T_Thong ke TDTKKT - Nam 2005_13.10.17-tổng hợp giao vốn cho các chủ đầu tư - xử lý 17.10.13_NN" xfId="36042"/>
    <cellStyle name="T_Thong ke TDTKKT - Nam 2005_13.10.17-tổng hợp giao vốn cho các chủ đầu tư - xử lý 17.10.13_NN 2" xfId="36043"/>
    <cellStyle name="T_Thong ke TDTKKT - Nam 2005_13.10.17-tổng hợp giao vốn cho các chủ đầu tư - xử lý 17.10.13_ph" xfId="36044"/>
    <cellStyle name="T_Thong ke TDTKKT - Nam 2005_13.10.17-tổng hợp giao vốn cho các chủ đầu tư - xử lý 17.10.13_ph 2" xfId="36045"/>
    <cellStyle name="T_Thong ke TDTKKT - Nam 2005_13.10.17-tổng hợp giao vốn cho các chủ đầu tư - xử lý 17.10.13_tl" xfId="36046"/>
    <cellStyle name="T_Thong ke TDTKKT - Nam 2005_13.10.17-tổng hợp giao vốn cho các chủ đầu tư - xử lý 17.10.13_tl 2" xfId="36047"/>
    <cellStyle name="T_Thong ke TDTKKT - Nam 2005_13.10.17-tổng hợp giao vốn cho các chủ đầu tư - xử lý 17.10.13_tp" xfId="36048"/>
    <cellStyle name="T_Thong ke TDTKKT - Nam 2005_13.10.17-tổng hợp giao vốn cho các chủ đầu tư - xử lý 17.10.13_tp 2" xfId="36049"/>
    <cellStyle name="T_Thong ke TDTKKT - Nam 2005_blm" xfId="36050"/>
    <cellStyle name="T_Thong ke TDTKKT - Nam 2005_blm 2" xfId="36051"/>
    <cellStyle name="T_Thong ke TDTKKT - Nam 2005_cấp nước" xfId="36052"/>
    <cellStyle name="T_Thong ke TDTKKT - Nam 2005_cấp nước 2" xfId="36053"/>
    <cellStyle name="T_Thong ke TDTKKT - Nam 2005_CT" xfId="36054"/>
    <cellStyle name="T_Thong ke TDTKKT - Nam 2005_CT 2" xfId="36055"/>
    <cellStyle name="T_Thong ke TDTKKT - Nam 2005_GT" xfId="36056"/>
    <cellStyle name="T_Thong ke TDTKKT - Nam 2005_GT 2" xfId="36057"/>
    <cellStyle name="T_Thong ke TDTKKT - Nam 2005_ha" xfId="36058"/>
    <cellStyle name="T_Thong ke TDTKKT - Nam 2005_ha 2" xfId="36059"/>
    <cellStyle name="T_Thong ke TDTKKT - Nam 2005_hl" xfId="36060"/>
    <cellStyle name="T_Thong ke TDTKKT - Nam 2005_hl 2" xfId="36061"/>
    <cellStyle name="T_Thong ke TDTKKT - Nam 2005_hq" xfId="36062"/>
    <cellStyle name="T_Thong ke TDTKKT - Nam 2005_hq 2" xfId="36063"/>
    <cellStyle name="T_Thong ke TDTKKT - Nam 2005_IFAT" xfId="36064"/>
    <cellStyle name="T_Thong ke TDTKKT - Nam 2005_IFAT 2" xfId="36065"/>
    <cellStyle name="T_Thong ke TDTKKT - Nam 2005_NN" xfId="36066"/>
    <cellStyle name="T_Thong ke TDTKKT - Nam 2005_NN 2" xfId="36067"/>
    <cellStyle name="T_Thong ke TDTKKT - Nam 2005_ph" xfId="36068"/>
    <cellStyle name="T_Thong ke TDTKKT - Nam 2005_ph 2" xfId="36069"/>
    <cellStyle name="T_Thong ke TDTKKT - Nam 2005_quản lý vốn " xfId="36070"/>
    <cellStyle name="T_Thong ke TDTKKT - Nam 2005_quản lý vốn  2" xfId="36071"/>
    <cellStyle name="T_Thong ke TDTKKT - Nam 2005_quản lý vốn _13.10.17-tổng hợp giao vốn cho các chủ đầu tư - xử lý 16.06.2014" xfId="36072"/>
    <cellStyle name="T_Thong ke TDTKKT - Nam 2005_quản lý vốn _13.10.17-tổng hợp giao vốn cho các chủ đầu tư - xử lý 16.06.2014 2" xfId="36073"/>
    <cellStyle name="T_Thong ke TDTKKT - Nam 2005_quản lý vốn _13.tk" xfId="36074"/>
    <cellStyle name="T_Thong ke TDTKKT - Nam 2005_quản lý vốn _13.tk 2" xfId="36075"/>
    <cellStyle name="T_Thong ke TDTKKT - Nam 2005_quản lý vốn _2.blc" xfId="36076"/>
    <cellStyle name="T_Thong ke TDTKKT - Nam 2005_quản lý vốn _2.blc 2" xfId="36077"/>
    <cellStyle name="T_Thong ke TDTKKT - Nam 2005_quản lý vốn _32.XNK" xfId="36078"/>
    <cellStyle name="T_Thong ke TDTKKT - Nam 2005_quản lý vốn _32.XNK 2" xfId="36079"/>
    <cellStyle name="T_Thong ke TDTKKT - Nam 2005_quản lý vốn _4.hl" xfId="36080"/>
    <cellStyle name="T_Thong ke TDTKKT - Nam 2005_quản lý vốn _4.hl 2" xfId="36081"/>
    <cellStyle name="T_Thong ke TDTKKT - Nam 2005_quản lý vốn _GD" xfId="36082"/>
    <cellStyle name="T_Thong ke TDTKKT - Nam 2005_quản lý vốn _GD 2" xfId="36083"/>
    <cellStyle name="T_Thong ke TDTKKT - Nam 2005_quản lý vốn _tp" xfId="36084"/>
    <cellStyle name="T_Thong ke TDTKKT - Nam 2005_quản lý vốn _tp 2" xfId="36085"/>
    <cellStyle name="T_Thong ke TDTKKT - Nam 2005_TH (2)" xfId="36086"/>
    <cellStyle name="T_Thong ke TDTKKT - Nam 2005_TH (2) 2" xfId="36087"/>
    <cellStyle name="T_Thong ke TDTKKT - Nam 2005_TH (2)_blm" xfId="36088"/>
    <cellStyle name="T_Thong ke TDTKKT - Nam 2005_TH (2)_blm 2" xfId="36089"/>
    <cellStyle name="T_Thong ke TDTKKT - Nam 2005_TH (2)_cấp nước" xfId="36090"/>
    <cellStyle name="T_Thong ke TDTKKT - Nam 2005_TH (2)_cấp nước 2" xfId="36091"/>
    <cellStyle name="T_Thong ke TDTKKT - Nam 2005_TH (2)_CT" xfId="36092"/>
    <cellStyle name="T_Thong ke TDTKKT - Nam 2005_TH (2)_CT 2" xfId="36093"/>
    <cellStyle name="T_Thong ke TDTKKT - Nam 2005_TH (2)_GT" xfId="36094"/>
    <cellStyle name="T_Thong ke TDTKKT - Nam 2005_TH (2)_GT 2" xfId="36095"/>
    <cellStyle name="T_Thong ke TDTKKT - Nam 2005_TH (2)_ha" xfId="36096"/>
    <cellStyle name="T_Thong ke TDTKKT - Nam 2005_TH (2)_ha 2" xfId="36097"/>
    <cellStyle name="T_Thong ke TDTKKT - Nam 2005_TH (2)_hl" xfId="36098"/>
    <cellStyle name="T_Thong ke TDTKKT - Nam 2005_TH (2)_hl 2" xfId="36099"/>
    <cellStyle name="T_Thong ke TDTKKT - Nam 2005_TH (2)_hq" xfId="36100"/>
    <cellStyle name="T_Thong ke TDTKKT - Nam 2005_TH (2)_hq 2" xfId="36101"/>
    <cellStyle name="T_Thong ke TDTKKT - Nam 2005_TH (2)_IFAT" xfId="36102"/>
    <cellStyle name="T_Thong ke TDTKKT - Nam 2005_TH (2)_IFAT 2" xfId="36103"/>
    <cellStyle name="T_Thong ke TDTKKT - Nam 2005_TH (2)_NN" xfId="36104"/>
    <cellStyle name="T_Thong ke TDTKKT - Nam 2005_TH (2)_NN 2" xfId="36105"/>
    <cellStyle name="T_Thong ke TDTKKT - Nam 2005_TH (2)_ph" xfId="36106"/>
    <cellStyle name="T_Thong ke TDTKKT - Nam 2005_TH (2)_ph 2" xfId="36107"/>
    <cellStyle name="T_Thong ke TDTKKT - Nam 2005_TH (2)_tl" xfId="36108"/>
    <cellStyle name="T_Thong ke TDTKKT - Nam 2005_TH (2)_tl 2" xfId="36109"/>
    <cellStyle name="T_Thong ke TDTKKT - Nam 2005_TH (2)_tp" xfId="36110"/>
    <cellStyle name="T_Thong ke TDTKKT - Nam 2005_TH (2)_tp 2" xfId="36111"/>
    <cellStyle name="T_Thong ke TDTKKT - Nam 2005_tl" xfId="36112"/>
    <cellStyle name="T_Thong ke TDTKKT - Nam 2005_tl 2" xfId="36113"/>
    <cellStyle name="T_Thong ke TDTKKT - Nam 2005_tp" xfId="36114"/>
    <cellStyle name="T_Thong ke TDTKKT - Nam 2005_tp 2" xfId="36115"/>
    <cellStyle name="T_Thuy loi Cau Nha Pha O Quy Ho, Sa Pa_So NN&amp;PTNT" xfId="36116"/>
    <cellStyle name="T_Thuy loi Cau Nha Pha O Quy Ho, Sa Pa_So NN&amp;PTNT 2" xfId="36117"/>
    <cellStyle name="T_Thuy loi Cau Nha Pha O Quy Ho, Sa Pa_So NN&amp;PTNT_13.10.17-tổng hợp giao vốn cho các chủ đầu tư - xử lý 16.06.2014" xfId="36118"/>
    <cellStyle name="T_Thuy loi Cau Nha Pha O Quy Ho, Sa Pa_So NN&amp;PTNT_13.10.17-tổng hợp giao vốn cho các chủ đầu tư - xử lý 16.06.2014 2" xfId="36119"/>
    <cellStyle name="T_Thuy loi Cau Nha Pha O Quy Ho, Sa Pa_So NN&amp;PTNT_13.10.17-tổng hợp giao vốn cho các chủ đầu tư - xử lý 17.10.13" xfId="36120"/>
    <cellStyle name="T_Thuy loi Cau Nha Pha O Quy Ho, Sa Pa_So NN&amp;PTNT_13.10.17-tổng hợp giao vốn cho các chủ đầu tư - xử lý 17.10.13 2" xfId="36121"/>
    <cellStyle name="T_Thuy loi Cau Nha Pha O Quy Ho, Sa Pa_So NN&amp;PTNT_quản lý vốn " xfId="36122"/>
    <cellStyle name="T_Thuy loi Cau Nha Pha O Quy Ho, Sa Pa_So NN&amp;PTNT_quản lý vốn  2" xfId="36123"/>
    <cellStyle name="T_Thuy loi Cau Nha Pha O Quy Ho, Sa Pa_So NN&amp;PTNT_quản lý vốn _13.10.17-tổng hợp giao vốn cho các chủ đầu tư - xử lý 16.06.2014" xfId="36124"/>
    <cellStyle name="T_Thuy loi Cau Nha Pha O Quy Ho, Sa Pa_So NN&amp;PTNT_quản lý vốn _13.10.17-tổng hợp giao vốn cho các chủ đầu tư - xử lý 16.06.2014 2" xfId="36125"/>
    <cellStyle name="T_Thuy loi Cau Nha Pha O Quy Ho, Sa Pa_So NN&amp;PTNT_quản lý vốn _13.tk" xfId="36126"/>
    <cellStyle name="T_Thuy loi Cau Nha Pha O Quy Ho, Sa Pa_So NN&amp;PTNT_quản lý vốn _13.tk 2" xfId="36127"/>
    <cellStyle name="T_Thuy loi Cau Nha Pha O Quy Ho, Sa Pa_So NN&amp;PTNT_quản lý vốn _2.blc" xfId="36128"/>
    <cellStyle name="T_Thuy loi Cau Nha Pha O Quy Ho, Sa Pa_So NN&amp;PTNT_quản lý vốn _2.blc 2" xfId="36129"/>
    <cellStyle name="T_Thuy loi Cau Nha Pha O Quy Ho, Sa Pa_So NN&amp;PTNT_quản lý vốn _32.XNK" xfId="36130"/>
    <cellStyle name="T_Thuy loi Cau Nha Pha O Quy Ho, Sa Pa_So NN&amp;PTNT_quản lý vốn _32.XNK 2" xfId="36131"/>
    <cellStyle name="T_Thuy loi Cau Nha Pha O Quy Ho, Sa Pa_So NN&amp;PTNT_quản lý vốn _4.hl" xfId="36132"/>
    <cellStyle name="T_Thuy loi Cau Nha Pha O Quy Ho, Sa Pa_So NN&amp;PTNT_quản lý vốn _4.hl 2" xfId="36133"/>
    <cellStyle name="T_Thuy loi Cau Nha Pha O Quy Ho, Sa Pa_So NN&amp;PTNT_quản lý vốn _blm" xfId="36134"/>
    <cellStyle name="T_Thuy loi Cau Nha Pha O Quy Ho, Sa Pa_So NN&amp;PTNT_quản lý vốn _blm 2" xfId="36135"/>
    <cellStyle name="T_Thuy loi Cau Nha Pha O Quy Ho, Sa Pa_So NN&amp;PTNT_quản lý vốn _cấp nước" xfId="36136"/>
    <cellStyle name="T_Thuy loi Cau Nha Pha O Quy Ho, Sa Pa_So NN&amp;PTNT_quản lý vốn _cấp nước 2" xfId="36137"/>
    <cellStyle name="T_Thuy loi Cau Nha Pha O Quy Ho, Sa Pa_So NN&amp;PTNT_quản lý vốn _CT" xfId="36138"/>
    <cellStyle name="T_Thuy loi Cau Nha Pha O Quy Ho, Sa Pa_So NN&amp;PTNT_quản lý vốn _CT 2" xfId="36139"/>
    <cellStyle name="T_Thuy loi Cau Nha Pha O Quy Ho, Sa Pa_So NN&amp;PTNT_quản lý vốn _GD" xfId="36140"/>
    <cellStyle name="T_Thuy loi Cau Nha Pha O Quy Ho, Sa Pa_So NN&amp;PTNT_quản lý vốn _GD 2" xfId="36141"/>
    <cellStyle name="T_Thuy loi Cau Nha Pha O Quy Ho, Sa Pa_So NN&amp;PTNT_quản lý vốn _GT" xfId="36142"/>
    <cellStyle name="T_Thuy loi Cau Nha Pha O Quy Ho, Sa Pa_So NN&amp;PTNT_quản lý vốn _GT 2" xfId="36143"/>
    <cellStyle name="T_Thuy loi Cau Nha Pha O Quy Ho, Sa Pa_So NN&amp;PTNT_quản lý vốn _ha" xfId="36144"/>
    <cellStyle name="T_Thuy loi Cau Nha Pha O Quy Ho, Sa Pa_So NN&amp;PTNT_quản lý vốn _ha 2" xfId="36145"/>
    <cellStyle name="T_Thuy loi Cau Nha Pha O Quy Ho, Sa Pa_So NN&amp;PTNT_quản lý vốn _hl" xfId="36146"/>
    <cellStyle name="T_Thuy loi Cau Nha Pha O Quy Ho, Sa Pa_So NN&amp;PTNT_quản lý vốn _hl 2" xfId="36147"/>
    <cellStyle name="T_Thuy loi Cau Nha Pha O Quy Ho, Sa Pa_So NN&amp;PTNT_quản lý vốn _hq" xfId="36148"/>
    <cellStyle name="T_Thuy loi Cau Nha Pha O Quy Ho, Sa Pa_So NN&amp;PTNT_quản lý vốn _hq 2" xfId="36149"/>
    <cellStyle name="T_Thuy loi Cau Nha Pha O Quy Ho, Sa Pa_So NN&amp;PTNT_quản lý vốn _IFAT" xfId="36150"/>
    <cellStyle name="T_Thuy loi Cau Nha Pha O Quy Ho, Sa Pa_So NN&amp;PTNT_quản lý vốn _IFAT 2" xfId="36151"/>
    <cellStyle name="T_Thuy loi Cau Nha Pha O Quy Ho, Sa Pa_So NN&amp;PTNT_quản lý vốn _NN" xfId="36152"/>
    <cellStyle name="T_Thuy loi Cau Nha Pha O Quy Ho, Sa Pa_So NN&amp;PTNT_quản lý vốn _NN 2" xfId="36153"/>
    <cellStyle name="T_Thuy loi Cau Nha Pha O Quy Ho, Sa Pa_So NN&amp;PTNT_quản lý vốn _ph" xfId="36154"/>
    <cellStyle name="T_Thuy loi Cau Nha Pha O Quy Ho, Sa Pa_So NN&amp;PTNT_quản lý vốn _ph 2" xfId="36155"/>
    <cellStyle name="T_Thuy loi Cau Nha Pha O Quy Ho, Sa Pa_So NN&amp;PTNT_quản lý vốn _tl" xfId="36156"/>
    <cellStyle name="T_Thuy loi Cau Nha Pha O Quy Ho, Sa Pa_So NN&amp;PTNT_quản lý vốn _tl 2" xfId="36157"/>
    <cellStyle name="T_Thuy loi Cau Nha Pha O Quy Ho, Sa Pa_So NN&amp;PTNT_quản lý vốn _tp" xfId="36158"/>
    <cellStyle name="T_Thuy loi Cau Nha Pha O Quy Ho, Sa Pa_So NN&amp;PTNT_quản lý vốn _tp 2" xfId="36159"/>
    <cellStyle name="T_Thuy loi Cau Nha Pha O Quy Ho, Sa Pa_So NN&amp;PTNT_TH (2)" xfId="36160"/>
    <cellStyle name="T_Thuy loi Cau Nha Pha O Quy Ho, Sa Pa_So NN&amp;PTNT_TH (2) 2" xfId="36161"/>
    <cellStyle name="T_Tien luong" xfId="36162"/>
    <cellStyle name="T_Tien luong 2" xfId="36163"/>
    <cellStyle name="T_Tien luong_blm" xfId="36164"/>
    <cellStyle name="T_Tien luong_blm 2" xfId="36165"/>
    <cellStyle name="T_Tien luong_cấp nước" xfId="36166"/>
    <cellStyle name="T_Tien luong_cấp nước 2" xfId="36167"/>
    <cellStyle name="T_Tien luong_CT" xfId="36168"/>
    <cellStyle name="T_Tien luong_CT 2" xfId="36169"/>
    <cellStyle name="T_Tien luong_GT" xfId="36170"/>
    <cellStyle name="T_Tien luong_GT 2" xfId="36171"/>
    <cellStyle name="T_Tien luong_ha" xfId="36172"/>
    <cellStyle name="T_Tien luong_ha 2" xfId="36173"/>
    <cellStyle name="T_Tien luong_hl" xfId="36174"/>
    <cellStyle name="T_Tien luong_hl 2" xfId="36175"/>
    <cellStyle name="T_Tien luong_hq" xfId="36176"/>
    <cellStyle name="T_Tien luong_hq 2" xfId="36177"/>
    <cellStyle name="T_Tien luong_IFAT" xfId="36178"/>
    <cellStyle name="T_Tien luong_IFAT 2" xfId="36179"/>
    <cellStyle name="T_Tien luong_NN" xfId="36180"/>
    <cellStyle name="T_Tien luong_NN 2" xfId="36181"/>
    <cellStyle name="T_Tien luong_ph" xfId="36182"/>
    <cellStyle name="T_Tien luong_ph 2" xfId="36183"/>
    <cellStyle name="T_Tien luong_quản lý vốn " xfId="36184"/>
    <cellStyle name="T_Tien luong_quản lý vốn  2" xfId="36185"/>
    <cellStyle name="T_Tien luong_quản lý vốn _13.10.17-tổng hợp giao vốn cho các chủ đầu tư - xử lý 16.06.2014" xfId="36186"/>
    <cellStyle name="T_Tien luong_quản lý vốn _13.10.17-tổng hợp giao vốn cho các chủ đầu tư - xử lý 16.06.2014 2" xfId="36187"/>
    <cellStyle name="T_Tien luong_quản lý vốn _13.tk" xfId="36188"/>
    <cellStyle name="T_Tien luong_quản lý vốn _13.tk 2" xfId="36189"/>
    <cellStyle name="T_Tien luong_quản lý vốn _2.blc" xfId="36190"/>
    <cellStyle name="T_Tien luong_quản lý vốn _2.blc 2" xfId="36191"/>
    <cellStyle name="T_Tien luong_quản lý vốn _32.XNK" xfId="36192"/>
    <cellStyle name="T_Tien luong_quản lý vốn _32.XNK 2" xfId="36193"/>
    <cellStyle name="T_Tien luong_quản lý vốn _4.hl" xfId="36194"/>
    <cellStyle name="T_Tien luong_quản lý vốn _4.hl 2" xfId="36195"/>
    <cellStyle name="T_Tien luong_quản lý vốn _GD" xfId="36196"/>
    <cellStyle name="T_Tien luong_quản lý vốn _GD 2" xfId="36197"/>
    <cellStyle name="T_Tien luong_quản lý vốn _tp" xfId="36198"/>
    <cellStyle name="T_Tien luong_quản lý vốn _tp 2" xfId="36199"/>
    <cellStyle name="T_Tien luong_TH (2)" xfId="36200"/>
    <cellStyle name="T_Tien luong_TH (2) 2" xfId="36201"/>
    <cellStyle name="T_Tien luong_TH (2)_blm" xfId="36202"/>
    <cellStyle name="T_Tien luong_TH (2)_blm 2" xfId="36203"/>
    <cellStyle name="T_Tien luong_TH (2)_cấp nước" xfId="36204"/>
    <cellStyle name="T_Tien luong_TH (2)_cấp nước 2" xfId="36205"/>
    <cellStyle name="T_Tien luong_TH (2)_CT" xfId="36206"/>
    <cellStyle name="T_Tien luong_TH (2)_CT 2" xfId="36207"/>
    <cellStyle name="T_Tien luong_TH (2)_GT" xfId="36208"/>
    <cellStyle name="T_Tien luong_TH (2)_GT 2" xfId="36209"/>
    <cellStyle name="T_Tien luong_TH (2)_ha" xfId="36210"/>
    <cellStyle name="T_Tien luong_TH (2)_ha 2" xfId="36211"/>
    <cellStyle name="T_Tien luong_TH (2)_hl" xfId="36212"/>
    <cellStyle name="T_Tien luong_TH (2)_hl 2" xfId="36213"/>
    <cellStyle name="T_Tien luong_TH (2)_hq" xfId="36214"/>
    <cellStyle name="T_Tien luong_TH (2)_hq 2" xfId="36215"/>
    <cellStyle name="T_Tien luong_TH (2)_IFAT" xfId="36216"/>
    <cellStyle name="T_Tien luong_TH (2)_IFAT 2" xfId="36217"/>
    <cellStyle name="T_Tien luong_TH (2)_NN" xfId="36218"/>
    <cellStyle name="T_Tien luong_TH (2)_NN 2" xfId="36219"/>
    <cellStyle name="T_Tien luong_TH (2)_ph" xfId="36220"/>
    <cellStyle name="T_Tien luong_TH (2)_ph 2" xfId="36221"/>
    <cellStyle name="T_Tien luong_TH (2)_tl" xfId="36222"/>
    <cellStyle name="T_Tien luong_TH (2)_tl 2" xfId="36223"/>
    <cellStyle name="T_Tien luong_TH (2)_tp" xfId="36224"/>
    <cellStyle name="T_Tien luong_TH (2)_tp 2" xfId="36225"/>
    <cellStyle name="T_Tien luong_tl" xfId="36226"/>
    <cellStyle name="T_Tien luong_tl 2" xfId="36227"/>
    <cellStyle name="T_Tien luong_tp" xfId="36228"/>
    <cellStyle name="T_Tien luong_tp 2" xfId="36229"/>
    <cellStyle name="T_TK_HT" xfId="36230"/>
    <cellStyle name="T_TK_HT 2" xfId="36231"/>
    <cellStyle name="T_TK_HT 2 2" xfId="36232"/>
    <cellStyle name="T_TK_HT 3" xfId="36233"/>
    <cellStyle name="T_Van Ban 2007" xfId="36234"/>
    <cellStyle name="T_Van Ban 2007 2" xfId="36235"/>
    <cellStyle name="T_Van Ban 2007_15_10_2013 BC nhu cau von doi ung ODA (2014-2016) ngay 15102013 Sua" xfId="36236"/>
    <cellStyle name="T_Van Ban 2007_15_10_2013 BC nhu cau von doi ung ODA (2014-2016) ngay 15102013 Sua 2" xfId="36237"/>
    <cellStyle name="T_Van Ban 2007_bao cao phan bo KHDT 2011(final)" xfId="36238"/>
    <cellStyle name="T_Van Ban 2007_bao cao phan bo KHDT 2011(final) 2" xfId="36239"/>
    <cellStyle name="T_Van Ban 2007_bao cao phan bo KHDT 2011(final)_BC nhu cau von doi ung ODA nganh NN (BKH)" xfId="36240"/>
    <cellStyle name="T_Van Ban 2007_bao cao phan bo KHDT 2011(final)_BC nhu cau von doi ung ODA nganh NN (BKH) 2" xfId="36241"/>
    <cellStyle name="T_Van Ban 2007_bao cao phan bo KHDT 2011(final)_BC Tai co cau (bieu TH)" xfId="36242"/>
    <cellStyle name="T_Van Ban 2007_bao cao phan bo KHDT 2011(final)_BC Tai co cau (bieu TH) 2" xfId="36243"/>
    <cellStyle name="T_Van Ban 2007_bao cao phan bo KHDT 2011(final)_DK 2014-2015 final" xfId="36244"/>
    <cellStyle name="T_Van Ban 2007_bao cao phan bo KHDT 2011(final)_DK 2014-2015 final 2" xfId="36245"/>
    <cellStyle name="T_Van Ban 2007_bao cao phan bo KHDT 2011(final)_DK 2014-2015 new" xfId="36246"/>
    <cellStyle name="T_Van Ban 2007_bao cao phan bo KHDT 2011(final)_DK 2014-2015 new 2" xfId="36247"/>
    <cellStyle name="T_Van Ban 2007_bao cao phan bo KHDT 2011(final)_DK KH CBDT 2014 11-11-2013" xfId="36248"/>
    <cellStyle name="T_Van Ban 2007_bao cao phan bo KHDT 2011(final)_DK KH CBDT 2014 11-11-2013 2" xfId="36249"/>
    <cellStyle name="T_Van Ban 2007_bao cao phan bo KHDT 2011(final)_DK KH CBDT 2014 11-11-2013(1)" xfId="36250"/>
    <cellStyle name="T_Van Ban 2007_bao cao phan bo KHDT 2011(final)_DK KH CBDT 2014 11-11-2013(1) 2" xfId="36251"/>
    <cellStyle name="T_Van Ban 2007_bao cao phan bo KHDT 2011(final)_KH 2011-2015" xfId="36252"/>
    <cellStyle name="T_Van Ban 2007_bao cao phan bo KHDT 2011(final)_KH 2011-2015 2" xfId="36253"/>
    <cellStyle name="T_Van Ban 2007_bao cao phan bo KHDT 2011(final)_tai co cau dau tu (tong hop)1" xfId="36254"/>
    <cellStyle name="T_Van Ban 2007_bao cao phan bo KHDT 2011(final)_tai co cau dau tu (tong hop)1 2" xfId="36255"/>
    <cellStyle name="T_Van Ban 2007_BC nhu cau von doi ung ODA nganh NN (BKH)" xfId="36256"/>
    <cellStyle name="T_Van Ban 2007_BC nhu cau von doi ung ODA nganh NN (BKH) 2" xfId="36257"/>
    <cellStyle name="T_Van Ban 2007_BC nhu cau von doi ung ODA nganh NN (BKH)_05-12  KH trung han 2016-2020 - Liem Thinh edited" xfId="36258"/>
    <cellStyle name="T_Van Ban 2007_BC nhu cau von doi ung ODA nganh NN (BKH)_05-12  KH trung han 2016-2020 - Liem Thinh edited 2" xfId="36259"/>
    <cellStyle name="T_Van Ban 2007_BC nhu cau von doi ung ODA nganh NN (BKH)_Copy of 05-12  KH trung han 2016-2020 - Liem Thinh edited (1)" xfId="36260"/>
    <cellStyle name="T_Van Ban 2007_BC nhu cau von doi ung ODA nganh NN (BKH)_Copy of 05-12  KH trung han 2016-2020 - Liem Thinh edited (1) 2" xfId="36261"/>
    <cellStyle name="T_Van Ban 2007_BC Tai co cau (bieu TH)" xfId="36262"/>
    <cellStyle name="T_Van Ban 2007_BC Tai co cau (bieu TH) 2" xfId="36263"/>
    <cellStyle name="T_Van Ban 2007_BC Tai co cau (bieu TH)_05-12  KH trung han 2016-2020 - Liem Thinh edited" xfId="36264"/>
    <cellStyle name="T_Van Ban 2007_BC Tai co cau (bieu TH)_05-12  KH trung han 2016-2020 - Liem Thinh edited 2" xfId="36265"/>
    <cellStyle name="T_Van Ban 2007_BC Tai co cau (bieu TH)_Copy of 05-12  KH trung han 2016-2020 - Liem Thinh edited (1)" xfId="36266"/>
    <cellStyle name="T_Van Ban 2007_BC Tai co cau (bieu TH)_Copy of 05-12  KH trung han 2016-2020 - Liem Thinh edited (1) 2" xfId="36267"/>
    <cellStyle name="T_Van Ban 2007_DK 2014-2015 final" xfId="36268"/>
    <cellStyle name="T_Van Ban 2007_DK 2014-2015 final 2" xfId="36269"/>
    <cellStyle name="T_Van Ban 2007_DK 2014-2015 final_05-12  KH trung han 2016-2020 - Liem Thinh edited" xfId="36270"/>
    <cellStyle name="T_Van Ban 2007_DK 2014-2015 final_05-12  KH trung han 2016-2020 - Liem Thinh edited 2" xfId="36271"/>
    <cellStyle name="T_Van Ban 2007_DK 2014-2015 final_Copy of 05-12  KH trung han 2016-2020 - Liem Thinh edited (1)" xfId="36272"/>
    <cellStyle name="T_Van Ban 2007_DK 2014-2015 final_Copy of 05-12  KH trung han 2016-2020 - Liem Thinh edited (1) 2" xfId="36273"/>
    <cellStyle name="T_Van Ban 2007_DK 2014-2015 new" xfId="36274"/>
    <cellStyle name="T_Van Ban 2007_DK 2014-2015 new 2" xfId="36275"/>
    <cellStyle name="T_Van Ban 2007_DK 2014-2015 new_05-12  KH trung han 2016-2020 - Liem Thinh edited" xfId="36276"/>
    <cellStyle name="T_Van Ban 2007_DK 2014-2015 new_05-12  KH trung han 2016-2020 - Liem Thinh edited 2" xfId="36277"/>
    <cellStyle name="T_Van Ban 2007_DK 2014-2015 new_Copy of 05-12  KH trung han 2016-2020 - Liem Thinh edited (1)" xfId="36278"/>
    <cellStyle name="T_Van Ban 2007_DK 2014-2015 new_Copy of 05-12  KH trung han 2016-2020 - Liem Thinh edited (1) 2" xfId="36279"/>
    <cellStyle name="T_Van Ban 2007_DK KH CBDT 2014 11-11-2013" xfId="36280"/>
    <cellStyle name="T_Van Ban 2007_DK KH CBDT 2014 11-11-2013 2" xfId="36281"/>
    <cellStyle name="T_Van Ban 2007_DK KH CBDT 2014 11-11-2013(1)" xfId="36282"/>
    <cellStyle name="T_Van Ban 2007_DK KH CBDT 2014 11-11-2013(1) 2" xfId="36283"/>
    <cellStyle name="T_Van Ban 2007_DK KH CBDT 2014 11-11-2013(1)_05-12  KH trung han 2016-2020 - Liem Thinh edited" xfId="36284"/>
    <cellStyle name="T_Van Ban 2007_DK KH CBDT 2014 11-11-2013(1)_05-12  KH trung han 2016-2020 - Liem Thinh edited 2" xfId="36285"/>
    <cellStyle name="T_Van Ban 2007_DK KH CBDT 2014 11-11-2013(1)_Copy of 05-12  KH trung han 2016-2020 - Liem Thinh edited (1)" xfId="36286"/>
    <cellStyle name="T_Van Ban 2007_DK KH CBDT 2014 11-11-2013(1)_Copy of 05-12  KH trung han 2016-2020 - Liem Thinh edited (1) 2" xfId="36287"/>
    <cellStyle name="T_Van Ban 2007_DK KH CBDT 2014 11-11-2013_05-12  KH trung han 2016-2020 - Liem Thinh edited" xfId="36288"/>
    <cellStyle name="T_Van Ban 2007_DK KH CBDT 2014 11-11-2013_05-12  KH trung han 2016-2020 - Liem Thinh edited 2" xfId="36289"/>
    <cellStyle name="T_Van Ban 2007_DK KH CBDT 2014 11-11-2013_Copy of 05-12  KH trung han 2016-2020 - Liem Thinh edited (1)" xfId="36290"/>
    <cellStyle name="T_Van Ban 2007_DK KH CBDT 2014 11-11-2013_Copy of 05-12  KH trung han 2016-2020 - Liem Thinh edited (1) 2" xfId="36291"/>
    <cellStyle name="T_Van Ban 2008" xfId="36292"/>
    <cellStyle name="T_Van Ban 2008 2" xfId="36293"/>
    <cellStyle name="T_Van Ban 2008_15_10_2013 BC nhu cau von doi ung ODA (2014-2016) ngay 15102013 Sua" xfId="36294"/>
    <cellStyle name="T_Van Ban 2008_15_10_2013 BC nhu cau von doi ung ODA (2014-2016) ngay 15102013 Sua 2" xfId="36295"/>
    <cellStyle name="T_Van Ban 2008_bao cao phan bo KHDT 2011(final)" xfId="36296"/>
    <cellStyle name="T_Van Ban 2008_bao cao phan bo KHDT 2011(final) 2" xfId="36297"/>
    <cellStyle name="T_Van Ban 2008_bao cao phan bo KHDT 2011(final)_BC nhu cau von doi ung ODA nganh NN (BKH)" xfId="36298"/>
    <cellStyle name="T_Van Ban 2008_bao cao phan bo KHDT 2011(final)_BC nhu cau von doi ung ODA nganh NN (BKH) 2" xfId="36299"/>
    <cellStyle name="T_Van Ban 2008_bao cao phan bo KHDT 2011(final)_BC Tai co cau (bieu TH)" xfId="36300"/>
    <cellStyle name="T_Van Ban 2008_bao cao phan bo KHDT 2011(final)_BC Tai co cau (bieu TH) 2" xfId="36301"/>
    <cellStyle name="T_Van Ban 2008_bao cao phan bo KHDT 2011(final)_DK 2014-2015 final" xfId="36302"/>
    <cellStyle name="T_Van Ban 2008_bao cao phan bo KHDT 2011(final)_DK 2014-2015 final 2" xfId="36303"/>
    <cellStyle name="T_Van Ban 2008_bao cao phan bo KHDT 2011(final)_DK 2014-2015 new" xfId="36304"/>
    <cellStyle name="T_Van Ban 2008_bao cao phan bo KHDT 2011(final)_DK 2014-2015 new 2" xfId="36305"/>
    <cellStyle name="T_Van Ban 2008_bao cao phan bo KHDT 2011(final)_DK KH CBDT 2014 11-11-2013" xfId="36306"/>
    <cellStyle name="T_Van Ban 2008_bao cao phan bo KHDT 2011(final)_DK KH CBDT 2014 11-11-2013 2" xfId="36307"/>
    <cellStyle name="T_Van Ban 2008_bao cao phan bo KHDT 2011(final)_DK KH CBDT 2014 11-11-2013(1)" xfId="36308"/>
    <cellStyle name="T_Van Ban 2008_bao cao phan bo KHDT 2011(final)_DK KH CBDT 2014 11-11-2013(1) 2" xfId="36309"/>
    <cellStyle name="T_Van Ban 2008_bao cao phan bo KHDT 2011(final)_KH 2011-2015" xfId="36310"/>
    <cellStyle name="T_Van Ban 2008_bao cao phan bo KHDT 2011(final)_KH 2011-2015 2" xfId="36311"/>
    <cellStyle name="T_Van Ban 2008_bao cao phan bo KHDT 2011(final)_tai co cau dau tu (tong hop)1" xfId="36312"/>
    <cellStyle name="T_Van Ban 2008_bao cao phan bo KHDT 2011(final)_tai co cau dau tu (tong hop)1 2" xfId="36313"/>
    <cellStyle name="T_Van Ban 2008_BC nhu cau von doi ung ODA nganh NN (BKH)" xfId="36314"/>
    <cellStyle name="T_Van Ban 2008_BC nhu cau von doi ung ODA nganh NN (BKH) 2" xfId="36315"/>
    <cellStyle name="T_Van Ban 2008_BC nhu cau von doi ung ODA nganh NN (BKH)_05-12  KH trung han 2016-2020 - Liem Thinh edited" xfId="36316"/>
    <cellStyle name="T_Van Ban 2008_BC nhu cau von doi ung ODA nganh NN (BKH)_05-12  KH trung han 2016-2020 - Liem Thinh edited 2" xfId="36317"/>
    <cellStyle name="T_Van Ban 2008_BC nhu cau von doi ung ODA nganh NN (BKH)_Copy of 05-12  KH trung han 2016-2020 - Liem Thinh edited (1)" xfId="36318"/>
    <cellStyle name="T_Van Ban 2008_BC nhu cau von doi ung ODA nganh NN (BKH)_Copy of 05-12  KH trung han 2016-2020 - Liem Thinh edited (1) 2" xfId="36319"/>
    <cellStyle name="T_Van Ban 2008_BC Tai co cau (bieu TH)" xfId="36320"/>
    <cellStyle name="T_Van Ban 2008_BC Tai co cau (bieu TH) 2" xfId="36321"/>
    <cellStyle name="T_Van Ban 2008_BC Tai co cau (bieu TH)_05-12  KH trung han 2016-2020 - Liem Thinh edited" xfId="36322"/>
    <cellStyle name="T_Van Ban 2008_BC Tai co cau (bieu TH)_05-12  KH trung han 2016-2020 - Liem Thinh edited 2" xfId="36323"/>
    <cellStyle name="T_Van Ban 2008_BC Tai co cau (bieu TH)_Copy of 05-12  KH trung han 2016-2020 - Liem Thinh edited (1)" xfId="36324"/>
    <cellStyle name="T_Van Ban 2008_BC Tai co cau (bieu TH)_Copy of 05-12  KH trung han 2016-2020 - Liem Thinh edited (1) 2" xfId="36325"/>
    <cellStyle name="T_Van Ban 2008_DK 2014-2015 final" xfId="36326"/>
    <cellStyle name="T_Van Ban 2008_DK 2014-2015 final 2" xfId="36327"/>
    <cellStyle name="T_Van Ban 2008_DK 2014-2015 final_05-12  KH trung han 2016-2020 - Liem Thinh edited" xfId="36328"/>
    <cellStyle name="T_Van Ban 2008_DK 2014-2015 final_05-12  KH trung han 2016-2020 - Liem Thinh edited 2" xfId="36329"/>
    <cellStyle name="T_Van Ban 2008_DK 2014-2015 final_Copy of 05-12  KH trung han 2016-2020 - Liem Thinh edited (1)" xfId="36330"/>
    <cellStyle name="T_Van Ban 2008_DK 2014-2015 final_Copy of 05-12  KH trung han 2016-2020 - Liem Thinh edited (1) 2" xfId="36331"/>
    <cellStyle name="T_Van Ban 2008_DK 2014-2015 new" xfId="36332"/>
    <cellStyle name="T_Van Ban 2008_DK 2014-2015 new 2" xfId="36333"/>
    <cellStyle name="T_Van Ban 2008_DK 2014-2015 new_05-12  KH trung han 2016-2020 - Liem Thinh edited" xfId="36334"/>
    <cellStyle name="T_Van Ban 2008_DK 2014-2015 new_05-12  KH trung han 2016-2020 - Liem Thinh edited 2" xfId="36335"/>
    <cellStyle name="T_Van Ban 2008_DK 2014-2015 new_Copy of 05-12  KH trung han 2016-2020 - Liem Thinh edited (1)" xfId="36336"/>
    <cellStyle name="T_Van Ban 2008_DK 2014-2015 new_Copy of 05-12  KH trung han 2016-2020 - Liem Thinh edited (1) 2" xfId="36337"/>
    <cellStyle name="T_Van Ban 2008_DK KH CBDT 2014 11-11-2013" xfId="36338"/>
    <cellStyle name="T_Van Ban 2008_DK KH CBDT 2014 11-11-2013 2" xfId="36339"/>
    <cellStyle name="T_Van Ban 2008_DK KH CBDT 2014 11-11-2013(1)" xfId="36340"/>
    <cellStyle name="T_Van Ban 2008_DK KH CBDT 2014 11-11-2013(1) 2" xfId="36341"/>
    <cellStyle name="T_Van Ban 2008_DK KH CBDT 2014 11-11-2013(1)_05-12  KH trung han 2016-2020 - Liem Thinh edited" xfId="36342"/>
    <cellStyle name="T_Van Ban 2008_DK KH CBDT 2014 11-11-2013(1)_05-12  KH trung han 2016-2020 - Liem Thinh edited 2" xfId="36343"/>
    <cellStyle name="T_Van Ban 2008_DK KH CBDT 2014 11-11-2013(1)_Copy of 05-12  KH trung han 2016-2020 - Liem Thinh edited (1)" xfId="36344"/>
    <cellStyle name="T_Van Ban 2008_DK KH CBDT 2014 11-11-2013(1)_Copy of 05-12  KH trung han 2016-2020 - Liem Thinh edited (1) 2" xfId="36345"/>
    <cellStyle name="T_Van Ban 2008_DK KH CBDT 2014 11-11-2013_05-12  KH trung han 2016-2020 - Liem Thinh edited" xfId="36346"/>
    <cellStyle name="T_Van Ban 2008_DK KH CBDT 2014 11-11-2013_05-12  KH trung han 2016-2020 - Liem Thinh edited 2" xfId="36347"/>
    <cellStyle name="T_Van Ban 2008_DK KH CBDT 2014 11-11-2013_Copy of 05-12  KH trung han 2016-2020 - Liem Thinh edited (1)" xfId="36348"/>
    <cellStyle name="T_Van Ban 2008_DK KH CBDT 2014 11-11-2013_Copy of 05-12  KH trung han 2016-2020 - Liem Thinh edited (1) 2" xfId="36349"/>
    <cellStyle name="T_XDCB thang 12.2010" xfId="36350"/>
    <cellStyle name="T_XDCB thang 12.2010 2" xfId="36351"/>
    <cellStyle name="T_XDCB thang 12.2010 2 2" xfId="36352"/>
    <cellStyle name="T_XDCB thang 12.2010 3" xfId="36353"/>
    <cellStyle name="T_XDCB thang 12.2010_!1 1 bao cao giao KH ve HTCMT vung TNB   12-12-2011" xfId="36354"/>
    <cellStyle name="T_XDCB thang 12.2010_!1 1 bao cao giao KH ve HTCMT vung TNB   12-12-2011 2" xfId="36355"/>
    <cellStyle name="T_XDCB thang 12.2010_!1 1 bao cao giao KH ve HTCMT vung TNB   12-12-2011 2 2" xfId="36356"/>
    <cellStyle name="T_XDCB thang 12.2010_!1 1 bao cao giao KH ve HTCMT vung TNB   12-12-2011 3" xfId="36357"/>
    <cellStyle name="T_XDCB thang 12.2010_KH TPCP vung TNB (03-1-2012)" xfId="36358"/>
    <cellStyle name="T_XDCB thang 12.2010_KH TPCP vung TNB (03-1-2012) 2" xfId="36359"/>
    <cellStyle name="T_XDCB thang 12.2010_KH TPCP vung TNB (03-1-2012) 2 2" xfId="36360"/>
    <cellStyle name="T_XDCB thang 12.2010_KH TPCP vung TNB (03-1-2012) 3" xfId="36361"/>
    <cellStyle name="T_ÿÿÿÿÿ" xfId="36362"/>
    <cellStyle name="T_ÿÿÿÿÿ 2" xfId="36363"/>
    <cellStyle name="T_ÿÿÿÿÿ 2 2" xfId="36364"/>
    <cellStyle name="T_ÿÿÿÿÿ 3" xfId="36365"/>
    <cellStyle name="T_ÿÿÿÿÿ_!1 1 bao cao giao KH ve HTCMT vung TNB   12-12-2011" xfId="36366"/>
    <cellStyle name="T_ÿÿÿÿÿ_!1 1 bao cao giao KH ve HTCMT vung TNB   12-12-2011 2" xfId="36367"/>
    <cellStyle name="T_ÿÿÿÿÿ_!1 1 bao cao giao KH ve HTCMT vung TNB   12-12-2011 2 2" xfId="36368"/>
    <cellStyle name="T_ÿÿÿÿÿ_!1 1 bao cao giao KH ve HTCMT vung TNB   12-12-2011 3" xfId="36369"/>
    <cellStyle name="T_ÿÿÿÿÿ_13.10.17-tổng hợp giao vốn cho các chủ đầu tư - xử lý 16.06.2014" xfId="36370"/>
    <cellStyle name="T_ÿÿÿÿÿ_13.10.17-tổng hợp giao vốn cho các chủ đầu tư - xử lý 16.06.2014 2" xfId="36371"/>
    <cellStyle name="T_ÿÿÿÿÿ_13.10.17-tổng hợp giao vốn cho các chủ đầu tư - xử lý 17.10.13" xfId="36372"/>
    <cellStyle name="T_ÿÿÿÿÿ_13.10.17-tổng hợp giao vốn cho các chủ đầu tư - xử lý 17.10.13 2" xfId="36373"/>
    <cellStyle name="T_ÿÿÿÿÿ_Bieu mau cong trinh khoi cong moi 3-4" xfId="36374"/>
    <cellStyle name="T_ÿÿÿÿÿ_Bieu mau cong trinh khoi cong moi 3-4 2" xfId="36375"/>
    <cellStyle name="T_ÿÿÿÿÿ_Bieu mau cong trinh khoi cong moi 3-4 2 2" xfId="36376"/>
    <cellStyle name="T_ÿÿÿÿÿ_Bieu mau cong trinh khoi cong moi 3-4 3" xfId="36377"/>
    <cellStyle name="T_ÿÿÿÿÿ_Bieu mau cong trinh khoi cong moi 3-4_!1 1 bao cao giao KH ve HTCMT vung TNB   12-12-2011" xfId="36378"/>
    <cellStyle name="T_ÿÿÿÿÿ_Bieu mau cong trinh khoi cong moi 3-4_!1 1 bao cao giao KH ve HTCMT vung TNB   12-12-2011 2" xfId="36379"/>
    <cellStyle name="T_ÿÿÿÿÿ_Bieu mau cong trinh khoi cong moi 3-4_!1 1 bao cao giao KH ve HTCMT vung TNB   12-12-2011 2 2" xfId="36380"/>
    <cellStyle name="T_ÿÿÿÿÿ_Bieu mau cong trinh khoi cong moi 3-4_!1 1 bao cao giao KH ve HTCMT vung TNB   12-12-2011 3" xfId="36381"/>
    <cellStyle name="T_ÿÿÿÿÿ_Bieu mau cong trinh khoi cong moi 3-4_KH TPCP vung TNB (03-1-2012)" xfId="36382"/>
    <cellStyle name="T_ÿÿÿÿÿ_Bieu mau cong trinh khoi cong moi 3-4_KH TPCP vung TNB (03-1-2012) 2" xfId="36383"/>
    <cellStyle name="T_ÿÿÿÿÿ_Bieu mau cong trinh khoi cong moi 3-4_KH TPCP vung TNB (03-1-2012) 2 2" xfId="36384"/>
    <cellStyle name="T_ÿÿÿÿÿ_Bieu mau cong trinh khoi cong moi 3-4_KH TPCP vung TNB (03-1-2012) 3" xfId="36385"/>
    <cellStyle name="T_ÿÿÿÿÿ_Bieu3ODA" xfId="36386"/>
    <cellStyle name="T_ÿÿÿÿÿ_Bieu3ODA 2" xfId="36387"/>
    <cellStyle name="T_ÿÿÿÿÿ_Bieu3ODA 2 2" xfId="36388"/>
    <cellStyle name="T_ÿÿÿÿÿ_Bieu3ODA 3" xfId="36389"/>
    <cellStyle name="T_ÿÿÿÿÿ_Bieu3ODA_!1 1 bao cao giao KH ve HTCMT vung TNB   12-12-2011" xfId="36390"/>
    <cellStyle name="T_ÿÿÿÿÿ_Bieu3ODA_!1 1 bao cao giao KH ve HTCMT vung TNB   12-12-2011 2" xfId="36391"/>
    <cellStyle name="T_ÿÿÿÿÿ_Bieu3ODA_!1 1 bao cao giao KH ve HTCMT vung TNB   12-12-2011 2 2" xfId="36392"/>
    <cellStyle name="T_ÿÿÿÿÿ_Bieu3ODA_!1 1 bao cao giao KH ve HTCMT vung TNB   12-12-2011 3" xfId="36393"/>
    <cellStyle name="T_ÿÿÿÿÿ_Bieu3ODA_KH TPCP vung TNB (03-1-2012)" xfId="36394"/>
    <cellStyle name="T_ÿÿÿÿÿ_Bieu3ODA_KH TPCP vung TNB (03-1-2012) 2" xfId="36395"/>
    <cellStyle name="T_ÿÿÿÿÿ_Bieu3ODA_KH TPCP vung TNB (03-1-2012) 2 2" xfId="36396"/>
    <cellStyle name="T_ÿÿÿÿÿ_Bieu3ODA_KH TPCP vung TNB (03-1-2012) 3" xfId="36397"/>
    <cellStyle name="T_ÿÿÿÿÿ_Bieu4HTMT" xfId="36398"/>
    <cellStyle name="T_ÿÿÿÿÿ_Bieu4HTMT 2" xfId="36399"/>
    <cellStyle name="T_ÿÿÿÿÿ_Bieu4HTMT 2 2" xfId="36400"/>
    <cellStyle name="T_ÿÿÿÿÿ_Bieu4HTMT 3" xfId="36401"/>
    <cellStyle name="T_ÿÿÿÿÿ_Bieu4HTMT_!1 1 bao cao giao KH ve HTCMT vung TNB   12-12-2011" xfId="36402"/>
    <cellStyle name="T_ÿÿÿÿÿ_Bieu4HTMT_!1 1 bao cao giao KH ve HTCMT vung TNB   12-12-2011 2" xfId="36403"/>
    <cellStyle name="T_ÿÿÿÿÿ_Bieu4HTMT_!1 1 bao cao giao KH ve HTCMT vung TNB   12-12-2011 2 2" xfId="36404"/>
    <cellStyle name="T_ÿÿÿÿÿ_Bieu4HTMT_!1 1 bao cao giao KH ve HTCMT vung TNB   12-12-2011 3" xfId="36405"/>
    <cellStyle name="T_ÿÿÿÿÿ_Bieu4HTMT_KH TPCP vung TNB (03-1-2012)" xfId="36406"/>
    <cellStyle name="T_ÿÿÿÿÿ_Bieu4HTMT_KH TPCP vung TNB (03-1-2012) 2" xfId="36407"/>
    <cellStyle name="T_ÿÿÿÿÿ_Bieu4HTMT_KH TPCP vung TNB (03-1-2012) 2 2" xfId="36408"/>
    <cellStyle name="T_ÿÿÿÿÿ_Bieu4HTMT_KH TPCP vung TNB (03-1-2012) 3" xfId="36409"/>
    <cellStyle name="T_ÿÿÿÿÿ_blm" xfId="36410"/>
    <cellStyle name="T_ÿÿÿÿÿ_blm 2" xfId="36411"/>
    <cellStyle name="T_ÿÿÿÿÿ_cấp nước" xfId="36412"/>
    <cellStyle name="T_ÿÿÿÿÿ_cấp nước 2" xfId="36413"/>
    <cellStyle name="T_ÿÿÿÿÿ_CT" xfId="36414"/>
    <cellStyle name="T_ÿÿÿÿÿ_CT 2" xfId="36415"/>
    <cellStyle name="T_ÿÿÿÿÿ_GT" xfId="36416"/>
    <cellStyle name="T_ÿÿÿÿÿ_GT 2" xfId="36417"/>
    <cellStyle name="T_ÿÿÿÿÿ_ha" xfId="36418"/>
    <cellStyle name="T_ÿÿÿÿÿ_ha 2" xfId="36419"/>
    <cellStyle name="T_ÿÿÿÿÿ_hl" xfId="36420"/>
    <cellStyle name="T_ÿÿÿÿÿ_hl 2" xfId="36421"/>
    <cellStyle name="T_ÿÿÿÿÿ_hq" xfId="36422"/>
    <cellStyle name="T_ÿÿÿÿÿ_hq 2" xfId="36423"/>
    <cellStyle name="T_ÿÿÿÿÿ_IFAT" xfId="36424"/>
    <cellStyle name="T_ÿÿÿÿÿ_IFAT 2" xfId="36425"/>
    <cellStyle name="T_ÿÿÿÿÿ_KH TPCP vung TNB (03-1-2012)" xfId="36426"/>
    <cellStyle name="T_ÿÿÿÿÿ_KH TPCP vung TNB (03-1-2012) 2" xfId="36427"/>
    <cellStyle name="T_ÿÿÿÿÿ_KH TPCP vung TNB (03-1-2012) 2 2" xfId="36428"/>
    <cellStyle name="T_ÿÿÿÿÿ_KH TPCP vung TNB (03-1-2012) 3" xfId="36429"/>
    <cellStyle name="T_ÿÿÿÿÿ_kien giang 2" xfId="36430"/>
    <cellStyle name="T_ÿÿÿÿÿ_kien giang 2 2" xfId="36431"/>
    <cellStyle name="T_ÿÿÿÿÿ_kien giang 2 2 2" xfId="36432"/>
    <cellStyle name="T_ÿÿÿÿÿ_kien giang 2 3" xfId="36433"/>
    <cellStyle name="T_ÿÿÿÿÿ_NN" xfId="36434"/>
    <cellStyle name="T_ÿÿÿÿÿ_NN 2" xfId="36435"/>
    <cellStyle name="T_ÿÿÿÿÿ_ph" xfId="36436"/>
    <cellStyle name="T_ÿÿÿÿÿ_ph 2" xfId="36437"/>
    <cellStyle name="T_ÿÿÿÿÿ_quản lý vốn " xfId="36438"/>
    <cellStyle name="T_ÿÿÿÿÿ_quản lý vốn  2" xfId="36439"/>
    <cellStyle name="T_ÿÿÿÿÿ_quản lý vốn _13.10.17-tổng hợp giao vốn cho các chủ đầu tư - xử lý 16.06.2014" xfId="36440"/>
    <cellStyle name="T_ÿÿÿÿÿ_quản lý vốn _13.10.17-tổng hợp giao vốn cho các chủ đầu tư - xử lý 16.06.2014 2" xfId="36441"/>
    <cellStyle name="T_ÿÿÿÿÿ_quản lý vốn _13.tk" xfId="36442"/>
    <cellStyle name="T_ÿÿÿÿÿ_quản lý vốn _13.tk 2" xfId="36443"/>
    <cellStyle name="T_ÿÿÿÿÿ_quản lý vốn _2.blc" xfId="36444"/>
    <cellStyle name="T_ÿÿÿÿÿ_quản lý vốn _2.blc 2" xfId="36445"/>
    <cellStyle name="T_ÿÿÿÿÿ_quản lý vốn _32.XNK" xfId="36446"/>
    <cellStyle name="T_ÿÿÿÿÿ_quản lý vốn _32.XNK 2" xfId="36447"/>
    <cellStyle name="T_ÿÿÿÿÿ_quản lý vốn _4.hl" xfId="36448"/>
    <cellStyle name="T_ÿÿÿÿÿ_quản lý vốn _4.hl 2" xfId="36449"/>
    <cellStyle name="T_ÿÿÿÿÿ_quản lý vốn _blm" xfId="36450"/>
    <cellStyle name="T_ÿÿÿÿÿ_quản lý vốn _blm 2" xfId="36451"/>
    <cellStyle name="T_ÿÿÿÿÿ_quản lý vốn _cấp nước" xfId="36452"/>
    <cellStyle name="T_ÿÿÿÿÿ_quản lý vốn _cấp nước 2" xfId="36453"/>
    <cellStyle name="T_ÿÿÿÿÿ_quản lý vốn _CT" xfId="36454"/>
    <cellStyle name="T_ÿÿÿÿÿ_quản lý vốn _CT 2" xfId="36455"/>
    <cellStyle name="T_ÿÿÿÿÿ_quản lý vốn _GD" xfId="36456"/>
    <cellStyle name="T_ÿÿÿÿÿ_quản lý vốn _GD 2" xfId="36457"/>
    <cellStyle name="T_ÿÿÿÿÿ_quản lý vốn _GT" xfId="36458"/>
    <cellStyle name="T_ÿÿÿÿÿ_quản lý vốn _GT 2" xfId="36459"/>
    <cellStyle name="T_ÿÿÿÿÿ_quản lý vốn _ha" xfId="36460"/>
    <cellStyle name="T_ÿÿÿÿÿ_quản lý vốn _ha 2" xfId="36461"/>
    <cellStyle name="T_ÿÿÿÿÿ_quản lý vốn _hl" xfId="36462"/>
    <cellStyle name="T_ÿÿÿÿÿ_quản lý vốn _hl 2" xfId="36463"/>
    <cellStyle name="T_ÿÿÿÿÿ_quản lý vốn _hq" xfId="36464"/>
    <cellStyle name="T_ÿÿÿÿÿ_quản lý vốn _hq 2" xfId="36465"/>
    <cellStyle name="T_ÿÿÿÿÿ_quản lý vốn _IFAT" xfId="36466"/>
    <cellStyle name="T_ÿÿÿÿÿ_quản lý vốn _IFAT 2" xfId="36467"/>
    <cellStyle name="T_ÿÿÿÿÿ_quản lý vốn _NN" xfId="36468"/>
    <cellStyle name="T_ÿÿÿÿÿ_quản lý vốn _NN 2" xfId="36469"/>
    <cellStyle name="T_ÿÿÿÿÿ_quản lý vốn _ph" xfId="36470"/>
    <cellStyle name="T_ÿÿÿÿÿ_quản lý vốn _ph 2" xfId="36471"/>
    <cellStyle name="T_ÿÿÿÿÿ_quản lý vốn _tl" xfId="36472"/>
    <cellStyle name="T_ÿÿÿÿÿ_quản lý vốn _tl 2" xfId="36473"/>
    <cellStyle name="T_ÿÿÿÿÿ_quản lý vốn _tp" xfId="36474"/>
    <cellStyle name="T_ÿÿÿÿÿ_quản lý vốn _tp 2" xfId="36475"/>
    <cellStyle name="T_ÿÿÿÿÿ_TH (2)" xfId="36476"/>
    <cellStyle name="T_ÿÿÿÿÿ_TH (2) 2" xfId="36477"/>
    <cellStyle name="T_ÿÿÿÿÿ_tl" xfId="36478"/>
    <cellStyle name="T_ÿÿÿÿÿ_tl 2" xfId="36479"/>
    <cellStyle name="T_ÿÿÿÿÿ_tp" xfId="36480"/>
    <cellStyle name="T_ÿÿÿÿÿ_tp 2" xfId="36481"/>
    <cellStyle name="Text Indent A" xfId="36482"/>
    <cellStyle name="Text Indent A 2" xfId="36483"/>
    <cellStyle name="Text Indent B" xfId="36484"/>
    <cellStyle name="Text Indent B 10" xfId="36485"/>
    <cellStyle name="Text Indent B 10 2" xfId="36486"/>
    <cellStyle name="Text Indent B 11" xfId="36487"/>
    <cellStyle name="Text Indent B 11 2" xfId="36488"/>
    <cellStyle name="Text Indent B 12" xfId="36489"/>
    <cellStyle name="Text Indent B 12 2" xfId="36490"/>
    <cellStyle name="Text Indent B 13" xfId="36491"/>
    <cellStyle name="Text Indent B 13 2" xfId="36492"/>
    <cellStyle name="Text Indent B 14" xfId="36493"/>
    <cellStyle name="Text Indent B 14 2" xfId="36494"/>
    <cellStyle name="Text Indent B 15" xfId="36495"/>
    <cellStyle name="Text Indent B 15 2" xfId="36496"/>
    <cellStyle name="Text Indent B 16" xfId="36497"/>
    <cellStyle name="Text Indent B 16 2" xfId="36498"/>
    <cellStyle name="Text Indent B 17" xfId="36499"/>
    <cellStyle name="Text Indent B 2" xfId="36500"/>
    <cellStyle name="Text Indent B 2 2" xfId="36501"/>
    <cellStyle name="Text Indent B 3" xfId="36502"/>
    <cellStyle name="Text Indent B 3 2" xfId="36503"/>
    <cellStyle name="Text Indent B 4" xfId="36504"/>
    <cellStyle name="Text Indent B 4 2" xfId="36505"/>
    <cellStyle name="Text Indent B 5" xfId="36506"/>
    <cellStyle name="Text Indent B 5 2" xfId="36507"/>
    <cellStyle name="Text Indent B 6" xfId="36508"/>
    <cellStyle name="Text Indent B 6 2" xfId="36509"/>
    <cellStyle name="Text Indent B 7" xfId="36510"/>
    <cellStyle name="Text Indent B 7 2" xfId="36511"/>
    <cellStyle name="Text Indent B 8" xfId="36512"/>
    <cellStyle name="Text Indent B 8 2" xfId="36513"/>
    <cellStyle name="Text Indent B 9" xfId="36514"/>
    <cellStyle name="Text Indent B 9 2" xfId="36515"/>
    <cellStyle name="Text Indent C" xfId="36516"/>
    <cellStyle name="Text Indent C 10" xfId="36517"/>
    <cellStyle name="Text Indent C 10 2" xfId="36518"/>
    <cellStyle name="Text Indent C 11" xfId="36519"/>
    <cellStyle name="Text Indent C 11 2" xfId="36520"/>
    <cellStyle name="Text Indent C 12" xfId="36521"/>
    <cellStyle name="Text Indent C 12 2" xfId="36522"/>
    <cellStyle name="Text Indent C 13" xfId="36523"/>
    <cellStyle name="Text Indent C 13 2" xfId="36524"/>
    <cellStyle name="Text Indent C 14" xfId="36525"/>
    <cellStyle name="Text Indent C 14 2" xfId="36526"/>
    <cellStyle name="Text Indent C 15" xfId="36527"/>
    <cellStyle name="Text Indent C 15 2" xfId="36528"/>
    <cellStyle name="Text Indent C 16" xfId="36529"/>
    <cellStyle name="Text Indent C 16 2" xfId="36530"/>
    <cellStyle name="Text Indent C 17" xfId="36531"/>
    <cellStyle name="Text Indent C 2" xfId="36532"/>
    <cellStyle name="Text Indent C 2 2" xfId="36533"/>
    <cellStyle name="Text Indent C 3" xfId="36534"/>
    <cellStyle name="Text Indent C 3 2" xfId="36535"/>
    <cellStyle name="Text Indent C 4" xfId="36536"/>
    <cellStyle name="Text Indent C 4 2" xfId="36537"/>
    <cellStyle name="Text Indent C 5" xfId="36538"/>
    <cellStyle name="Text Indent C 5 2" xfId="36539"/>
    <cellStyle name="Text Indent C 6" xfId="36540"/>
    <cellStyle name="Text Indent C 6 2" xfId="36541"/>
    <cellStyle name="Text Indent C 7" xfId="36542"/>
    <cellStyle name="Text Indent C 7 2" xfId="36543"/>
    <cellStyle name="Text Indent C 8" xfId="36544"/>
    <cellStyle name="Text Indent C 8 2" xfId="36545"/>
    <cellStyle name="Text Indent C 9" xfId="36546"/>
    <cellStyle name="Text Indent C 9 2" xfId="36547"/>
    <cellStyle name="th" xfId="36548"/>
    <cellStyle name="th 2" xfId="36549"/>
    <cellStyle name="th 2 2" xfId="36550"/>
    <cellStyle name="th 3" xfId="36551"/>
    <cellStyle name="þ_x005f_x001d_ð¤_x005f_x000c_¯þ_x005f_x0014__x005f_x000d_¨þU_x005f_x0001_À_x005f_x0004_ _x005f_x0015__x005f_x000f__x005f_x0001__x005f_x0001_" xfId="36552"/>
    <cellStyle name="þ_x005f_x001d_ð¤_x005f_x000c_¯þ_x005f_x0014__x005f_x000d_¨þU_x005f_x0001_À_x005f_x0004_ _x005f_x0015__x005f_x000f__x005f_x0001__x005f_x0001_ 2" xfId="36553"/>
    <cellStyle name="þ_x005f_x001d_ð·_x005f_x000c_æþ'_x005f_x000d_ßþU_x005f_x0001_Ø_x005f_x0005_ü_x005f_x0014__x005f_x0007__x005f_x0001__x005f_x0001_" xfId="36554"/>
    <cellStyle name="þ_x005f_x001d_ð·_x005f_x000c_æþ'_x005f_x000d_ßþU_x005f_x0001_Ø_x005f_x0005_ü_x005f_x0014__x005f_x0007__x005f_x0001__x005f_x0001_ 2" xfId="36555"/>
    <cellStyle name="þ_x005f_x001d_ðÇ%Uý—&amp;Hý9_x005f_x0008_Ÿ s_x005f_x000a__x005f_x0007__x005f_x0001__x005f_x0001_" xfId="36556"/>
    <cellStyle name="þ_x005f_x001d_ðÇ%Uý—&amp;Hý9_x005f_x0008_Ÿ s_x005f_x000a__x005f_x0007__x005f_x0001__x005f_x0001_ 2" xfId="36557"/>
    <cellStyle name="þ_x005f_x001d_ðK_x005f_x000c_Fý_x005f_x001b__x005f_x000d_9ýU_x005f_x0001_Ð_x005f_x0008_¦)_x005f_x0007__x005f_x0001__x005f_x0001_" xfId="36558"/>
    <cellStyle name="þ_x005f_x001d_ðK_x005f_x000c_Fý_x005f_x001b__x005f_x000d_9ýU_x005f_x0001_Ð_x005f_x0008_¦)_x005f_x0007__x005f_x0001__x005f_x0001_ 2" xfId="3655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3656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36561"/>
    <cellStyle name="þ_x005f_x005f_x005f_x001d_ð·_x005f_x005f_x005f_x000c_æþ'_x005f_x005f_x005f_x000d_ßþU_x005f_x005f_x005f_x0001_Ø_x005f_x005f_x005f_x0005_ü_x005f_x005f_x005f_x0014__x005f_x005f_x005f_x0007__x005f_x005f_x005f_x0001__x005f_x005f_x005f_x0001_" xfId="36562"/>
    <cellStyle name="þ_x005f_x005f_x005f_x001d_ð·_x005f_x005f_x005f_x000c_æþ'_x005f_x005f_x005f_x000d_ßþU_x005f_x005f_x005f_x0001_Ø_x005f_x005f_x005f_x0005_ü_x005f_x005f_x005f_x0014__x005f_x005f_x005f_x0007__x005f_x005f_x005f_x0001__x005f_x005f_x005f_x0001_ 2" xfId="36563"/>
    <cellStyle name="þ_x005f_x005f_x005f_x001d_ðÇ%Uý—&amp;Hý9_x005f_x005f_x005f_x0008_Ÿ s_x005f_x005f_x005f_x000a__x005f_x005f_x005f_x0007__x005f_x005f_x005f_x0001__x005f_x005f_x005f_x0001_" xfId="36564"/>
    <cellStyle name="þ_x005f_x005f_x005f_x001d_ðÇ%Uý—&amp;Hý9_x005f_x005f_x005f_x0008_Ÿ s_x005f_x005f_x005f_x000a__x005f_x005f_x005f_x0007__x005f_x005f_x005f_x0001__x005f_x005f_x005f_x0001_ 2" xfId="36565"/>
    <cellStyle name="þ_x005f_x005f_x005f_x001d_ðK_x005f_x005f_x005f_x000c_Fý_x005f_x005f_x005f_x001b__x005f_x005f_x005f_x000d_9ýU_x005f_x005f_x005f_x0001_Ð_x005f_x005f_x005f_x0008_¦)_x005f_x005f_x005f_x0007__x005f_x005f_x005f_x0001__x005f_x005f_x005f_x0001_" xfId="36566"/>
    <cellStyle name="þ_x005f_x005f_x005f_x001d_ðK_x005f_x005f_x005f_x000c_Fý_x005f_x005f_x005f_x001b__x005f_x005f_x005f_x000d_9ýU_x005f_x005f_x005f_x0001_Ð_x005f_x005f_x005f_x0008_¦)_x005f_x005f_x005f_x0007__x005f_x005f_x005f_x0001__x005f_x005f_x005f_x0001_ 2" xfId="36567"/>
    <cellStyle name="than" xfId="36568"/>
    <cellStyle name="than 2" xfId="36569"/>
    <cellStyle name="Thanh" xfId="36570"/>
    <cellStyle name="Thanh 2" xfId="36571"/>
    <cellStyle name="þ_x001d_ð¤_x000c_¯þ_x0014__x000a_¨þU_x0001_À_x0004_ _x0015__x000f__x0001__x0001_" xfId="36572"/>
    <cellStyle name="þ_x001d_ð¤_x000c_¯þ_x0014__x000a_¨þU_x0001_À_x0004_ _x0015__x000f__x0001__x0001_ 2" xfId="36573"/>
    <cellStyle name="þ_x001d_ð¤_x000c_¯þ_x0014__x000d_¨þU_x0001_À_x0004_ _x0015__x000f__x0001__x0001_" xfId="36574"/>
    <cellStyle name="þ_x001d_ð¤_x000c_¯þ_x0014__x000d_¨þU_x0001_À_x0004_ _x0015__x000f__x0001__x0001_ 2" xfId="36575"/>
    <cellStyle name="þ_x001d_ð·_x000c_æþ'_x000a_ßþU_x0001_Ø_x0005_ü_x0014__x0007__x0001__x0001_" xfId="36576"/>
    <cellStyle name="þ_x001d_ð·_x000c_æþ'_x000a_ßþU_x0001_Ø_x0005_ü_x0014__x0007__x0001__x0001_ 2" xfId="36577"/>
    <cellStyle name="þ_x001d_ð·_x000c_æþ'_x000d_ßþU_x0001_Ø_x0005_ü_x0014__x0007__x0001__x0001_" xfId="36578"/>
    <cellStyle name="þ_x001d_ð·_x000c_æþ'_x000d_ßþU_x0001_Ø_x0005_ü_x0014__x0007__x0001__x0001_ 2" xfId="36579"/>
    <cellStyle name="þ_x001d_ðÇ%Uý—&amp;Hý9_x0008_Ÿ s_x000a__x0007__x0001__x0001_" xfId="36580"/>
    <cellStyle name="þ_x001d_ðÇ%Uý—&amp;Hý9_x0008_Ÿ s_x000a__x0007__x0001__x0001_ 2" xfId="36581"/>
    <cellStyle name="þ_x001d_ðK_x000c_Fý_x001b__x000a_9ýU_x0001_Ð_x0008_¦)_x0007__x0001__x0001_" xfId="36582"/>
    <cellStyle name="þ_x001d_ðK_x000c_Fý_x001b__x000a_9ýU_x0001_Ð_x0008_¦)_x0007__x0001__x0001_ 2" xfId="36583"/>
    <cellStyle name="þ_x001d_ðK_x000c_Fý_x001b__x000d_9ýU_x0001_Ð_x0008_¦)_x0007__x0001__x0001_" xfId="36584"/>
    <cellStyle name="þ_x001d_ðK_x000c_Fý_x001b__x000d_9ýU_x0001_Ð_x0008_¦)_x0007__x0001__x0001_ 2" xfId="36585"/>
    <cellStyle name="thuong-10" xfId="36586"/>
    <cellStyle name="thuong-10 2" xfId="36587"/>
    <cellStyle name="thuong-11" xfId="36588"/>
    <cellStyle name="thuong-11 2" xfId="36589"/>
    <cellStyle name="thuong-11 2 2" xfId="36590"/>
    <cellStyle name="thuong-11 3" xfId="36591"/>
    <cellStyle name="Thuyet minh" xfId="36592"/>
    <cellStyle name="Thuyet minh 2" xfId="36593"/>
    <cellStyle name="Tiªu ®Ì" xfId="36594"/>
    <cellStyle name="Tiªu ®Ì 2" xfId="36595"/>
    <cellStyle name="Tickmark" xfId="36596"/>
    <cellStyle name="Tickmark 2" xfId="36597"/>
    <cellStyle name="Tien1" xfId="36598"/>
    <cellStyle name="Tien1 2" xfId="36599"/>
    <cellStyle name="Tieu_de_2" xfId="36600"/>
    <cellStyle name="Times New Roman" xfId="36601"/>
    <cellStyle name="Times New Roman 2" xfId="36602"/>
    <cellStyle name="TiÓu môc" xfId="36603"/>
    <cellStyle name="TiÓu môc 2" xfId="36604"/>
    <cellStyle name="tit1" xfId="36605"/>
    <cellStyle name="tit1 2" xfId="36606"/>
    <cellStyle name="tit2" xfId="36607"/>
    <cellStyle name="tit2 2" xfId="36608"/>
    <cellStyle name="tit2 2 2" xfId="36609"/>
    <cellStyle name="tit2 3" xfId="36610"/>
    <cellStyle name="tit3" xfId="36611"/>
    <cellStyle name="tit3 2" xfId="36612"/>
    <cellStyle name="tit4" xfId="36613"/>
    <cellStyle name="tit4 2" xfId="36614"/>
    <cellStyle name="Title 2" xfId="36615"/>
    <cellStyle name="Title 2 2" xfId="36616"/>
    <cellStyle name="Tong so" xfId="36617"/>
    <cellStyle name="tong so 1" xfId="36618"/>
    <cellStyle name="tong so 1 2" xfId="36619"/>
    <cellStyle name="Tong so 2" xfId="36620"/>
    <cellStyle name="Tong so 3" xfId="36621"/>
    <cellStyle name="Tong so 4" xfId="36622"/>
    <cellStyle name="Tong so 5" xfId="36623"/>
    <cellStyle name="Tong so 6" xfId="36624"/>
    <cellStyle name="Tong so 7" xfId="36625"/>
    <cellStyle name="Tong so_2013-08-15 Tong hop KH 2014 (5)" xfId="36626"/>
    <cellStyle name="Tongcong" xfId="36627"/>
    <cellStyle name="Tongcong 2" xfId="36628"/>
    <cellStyle name="Total 2" xfId="36629"/>
    <cellStyle name="Total 2 2" xfId="36630"/>
    <cellStyle name="Total 2 3" xfId="36631"/>
    <cellStyle name="Total 2 3 10" xfId="36632"/>
    <cellStyle name="Total 2 3 11" xfId="36633"/>
    <cellStyle name="Total 2 3 12" xfId="36634"/>
    <cellStyle name="Total 2 3 13" xfId="36635"/>
    <cellStyle name="Total 2 3 14" xfId="36636"/>
    <cellStyle name="Total 2 3 15" xfId="36637"/>
    <cellStyle name="Total 2 3 2" xfId="36638"/>
    <cellStyle name="Total 2 3 3" xfId="36639"/>
    <cellStyle name="Total 2 3 3 2" xfId="36640"/>
    <cellStyle name="Total 2 3 3 3" xfId="36641"/>
    <cellStyle name="Total 2 3 3 4" xfId="36642"/>
    <cellStyle name="Total 2 3 3 5" xfId="36643"/>
    <cellStyle name="Total 2 3 3 6" xfId="36644"/>
    <cellStyle name="Total 2 3 3 7" xfId="36645"/>
    <cellStyle name="Total 2 3 3 8" xfId="36646"/>
    <cellStyle name="Total 2 3 4" xfId="36647"/>
    <cellStyle name="Total 2 3 4 2" xfId="36648"/>
    <cellStyle name="Total 2 3 4 3" xfId="36649"/>
    <cellStyle name="Total 2 3 4 4" xfId="36650"/>
    <cellStyle name="Total 2 3 4 5" xfId="36651"/>
    <cellStyle name="Total 2 3 4 6" xfId="36652"/>
    <cellStyle name="Total 2 3 4 7" xfId="36653"/>
    <cellStyle name="Total 2 3 4 8" xfId="36654"/>
    <cellStyle name="Total 2 3 5" xfId="36655"/>
    <cellStyle name="Total 2 3 5 2" xfId="36656"/>
    <cellStyle name="Total 2 3 5 3" xfId="36657"/>
    <cellStyle name="Total 2 3 5 4" xfId="36658"/>
    <cellStyle name="Total 2 3 5 5" xfId="36659"/>
    <cellStyle name="Total 2 3 5 6" xfId="36660"/>
    <cellStyle name="Total 2 3 5 7" xfId="36661"/>
    <cellStyle name="Total 2 3 5 8" xfId="36662"/>
    <cellStyle name="Total 2 3 6" xfId="36663"/>
    <cellStyle name="Total 2 3 6 2" xfId="36664"/>
    <cellStyle name="Total 2 3 6 3" xfId="36665"/>
    <cellStyle name="Total 2 3 6 4" xfId="36666"/>
    <cellStyle name="Total 2 3 6 5" xfId="36667"/>
    <cellStyle name="Total 2 3 6 6" xfId="36668"/>
    <cellStyle name="Total 2 3 6 7" xfId="36669"/>
    <cellStyle name="Total 2 3 6 8" xfId="36670"/>
    <cellStyle name="Total 2 3 7" xfId="36671"/>
    <cellStyle name="Total 2 3 7 2" xfId="36672"/>
    <cellStyle name="Total 2 3 7 3" xfId="36673"/>
    <cellStyle name="Total 2 3 7 4" xfId="36674"/>
    <cellStyle name="Total 2 3 7 5" xfId="36675"/>
    <cellStyle name="Total 2 3 7 6" xfId="36676"/>
    <cellStyle name="Total 2 3 7 7" xfId="36677"/>
    <cellStyle name="Total 2 3 7 8" xfId="36678"/>
    <cellStyle name="Total 2 3 8" xfId="36679"/>
    <cellStyle name="Total 2 3 8 2" xfId="36680"/>
    <cellStyle name="Total 2 3 8 3" xfId="36681"/>
    <cellStyle name="Total 2 3 8 4" xfId="36682"/>
    <cellStyle name="Total 2 3 8 5" xfId="36683"/>
    <cellStyle name="Total 2 3 8 6" xfId="36684"/>
    <cellStyle name="Total 2 3 8 7" xfId="36685"/>
    <cellStyle name="Total 2 3 8 8" xfId="36686"/>
    <cellStyle name="Total 2 3 9" xfId="36687"/>
    <cellStyle name="Total 2 4" xfId="36688"/>
    <cellStyle name="Total 2 4 10" xfId="36689"/>
    <cellStyle name="Total 2 4 11" xfId="36690"/>
    <cellStyle name="Total 2 4 12" xfId="36691"/>
    <cellStyle name="Total 2 4 13" xfId="36692"/>
    <cellStyle name="Total 2 4 14" xfId="36693"/>
    <cellStyle name="Total 2 4 15" xfId="36694"/>
    <cellStyle name="Total 2 4 2" xfId="36695"/>
    <cellStyle name="Total 2 4 3" xfId="36696"/>
    <cellStyle name="Total 2 4 3 2" xfId="36697"/>
    <cellStyle name="Total 2 4 3 3" xfId="36698"/>
    <cellStyle name="Total 2 4 3 4" xfId="36699"/>
    <cellStyle name="Total 2 4 3 5" xfId="36700"/>
    <cellStyle name="Total 2 4 3 6" xfId="36701"/>
    <cellStyle name="Total 2 4 3 7" xfId="36702"/>
    <cellStyle name="Total 2 4 3 8" xfId="36703"/>
    <cellStyle name="Total 2 4 4" xfId="36704"/>
    <cellStyle name="Total 2 4 4 2" xfId="36705"/>
    <cellStyle name="Total 2 4 4 3" xfId="36706"/>
    <cellStyle name="Total 2 4 4 4" xfId="36707"/>
    <cellStyle name="Total 2 4 4 5" xfId="36708"/>
    <cellStyle name="Total 2 4 4 6" xfId="36709"/>
    <cellStyle name="Total 2 4 4 7" xfId="36710"/>
    <cellStyle name="Total 2 4 4 8" xfId="36711"/>
    <cellStyle name="Total 2 4 5" xfId="36712"/>
    <cellStyle name="Total 2 4 5 2" xfId="36713"/>
    <cellStyle name="Total 2 4 5 3" xfId="36714"/>
    <cellStyle name="Total 2 4 5 4" xfId="36715"/>
    <cellStyle name="Total 2 4 5 5" xfId="36716"/>
    <cellStyle name="Total 2 4 5 6" xfId="36717"/>
    <cellStyle name="Total 2 4 5 7" xfId="36718"/>
    <cellStyle name="Total 2 4 5 8" xfId="36719"/>
    <cellStyle name="Total 2 4 6" xfId="36720"/>
    <cellStyle name="Total 2 4 6 2" xfId="36721"/>
    <cellStyle name="Total 2 4 6 3" xfId="36722"/>
    <cellStyle name="Total 2 4 6 4" xfId="36723"/>
    <cellStyle name="Total 2 4 6 5" xfId="36724"/>
    <cellStyle name="Total 2 4 6 6" xfId="36725"/>
    <cellStyle name="Total 2 4 6 7" xfId="36726"/>
    <cellStyle name="Total 2 4 6 8" xfId="36727"/>
    <cellStyle name="Total 2 4 7" xfId="36728"/>
    <cellStyle name="Total 2 4 7 2" xfId="36729"/>
    <cellStyle name="Total 2 4 7 3" xfId="36730"/>
    <cellStyle name="Total 2 4 7 4" xfId="36731"/>
    <cellStyle name="Total 2 4 7 5" xfId="36732"/>
    <cellStyle name="Total 2 4 7 6" xfId="36733"/>
    <cellStyle name="Total 2 4 7 7" xfId="36734"/>
    <cellStyle name="Total 2 4 7 8" xfId="36735"/>
    <cellStyle name="Total 2 4 8" xfId="36736"/>
    <cellStyle name="Total 2 4 8 2" xfId="36737"/>
    <cellStyle name="Total 2 4 8 3" xfId="36738"/>
    <cellStyle name="Total 2 4 8 4" xfId="36739"/>
    <cellStyle name="Total 2 4 8 5" xfId="36740"/>
    <cellStyle name="Total 2 4 8 6" xfId="36741"/>
    <cellStyle name="Total 2 4 8 7" xfId="36742"/>
    <cellStyle name="Total 2 4 8 8" xfId="36743"/>
    <cellStyle name="Total 2 4 9" xfId="36744"/>
    <cellStyle name="Total 2 5" xfId="36745"/>
    <cellStyle name="Total 2 5 10" xfId="36746"/>
    <cellStyle name="Total 2 5 11" xfId="36747"/>
    <cellStyle name="Total 2 5 12" xfId="36748"/>
    <cellStyle name="Total 2 5 13" xfId="36749"/>
    <cellStyle name="Total 2 5 14" xfId="36750"/>
    <cellStyle name="Total 2 5 15" xfId="36751"/>
    <cellStyle name="Total 2 5 2" xfId="36752"/>
    <cellStyle name="Total 2 5 3" xfId="36753"/>
    <cellStyle name="Total 2 5 3 2" xfId="36754"/>
    <cellStyle name="Total 2 5 3 3" xfId="36755"/>
    <cellStyle name="Total 2 5 3 4" xfId="36756"/>
    <cellStyle name="Total 2 5 3 5" xfId="36757"/>
    <cellStyle name="Total 2 5 3 6" xfId="36758"/>
    <cellStyle name="Total 2 5 3 7" xfId="36759"/>
    <cellStyle name="Total 2 5 3 8" xfId="36760"/>
    <cellStyle name="Total 2 5 4" xfId="36761"/>
    <cellStyle name="Total 2 5 4 2" xfId="36762"/>
    <cellStyle name="Total 2 5 4 3" xfId="36763"/>
    <cellStyle name="Total 2 5 4 4" xfId="36764"/>
    <cellStyle name="Total 2 5 4 5" xfId="36765"/>
    <cellStyle name="Total 2 5 4 6" xfId="36766"/>
    <cellStyle name="Total 2 5 4 7" xfId="36767"/>
    <cellStyle name="Total 2 5 4 8" xfId="36768"/>
    <cellStyle name="Total 2 5 5" xfId="36769"/>
    <cellStyle name="Total 2 5 5 2" xfId="36770"/>
    <cellStyle name="Total 2 5 5 3" xfId="36771"/>
    <cellStyle name="Total 2 5 5 4" xfId="36772"/>
    <cellStyle name="Total 2 5 5 5" xfId="36773"/>
    <cellStyle name="Total 2 5 5 6" xfId="36774"/>
    <cellStyle name="Total 2 5 5 7" xfId="36775"/>
    <cellStyle name="Total 2 5 5 8" xfId="36776"/>
    <cellStyle name="Total 2 5 6" xfId="36777"/>
    <cellStyle name="Total 2 5 6 2" xfId="36778"/>
    <cellStyle name="Total 2 5 6 3" xfId="36779"/>
    <cellStyle name="Total 2 5 6 4" xfId="36780"/>
    <cellStyle name="Total 2 5 6 5" xfId="36781"/>
    <cellStyle name="Total 2 5 6 6" xfId="36782"/>
    <cellStyle name="Total 2 5 6 7" xfId="36783"/>
    <cellStyle name="Total 2 5 6 8" xfId="36784"/>
    <cellStyle name="Total 2 5 7" xfId="36785"/>
    <cellStyle name="Total 2 5 7 2" xfId="36786"/>
    <cellStyle name="Total 2 5 7 3" xfId="36787"/>
    <cellStyle name="Total 2 5 7 4" xfId="36788"/>
    <cellStyle name="Total 2 5 7 5" xfId="36789"/>
    <cellStyle name="Total 2 5 7 6" xfId="36790"/>
    <cellStyle name="Total 2 5 7 7" xfId="36791"/>
    <cellStyle name="Total 2 5 7 8" xfId="36792"/>
    <cellStyle name="Total 2 5 8" xfId="36793"/>
    <cellStyle name="Total 2 5 8 2" xfId="36794"/>
    <cellStyle name="Total 2 5 8 3" xfId="36795"/>
    <cellStyle name="Total 2 5 8 4" xfId="36796"/>
    <cellStyle name="Total 2 5 8 5" xfId="36797"/>
    <cellStyle name="Total 2 5 8 6" xfId="36798"/>
    <cellStyle name="Total 2 5 8 7" xfId="36799"/>
    <cellStyle name="Total 2 5 8 8" xfId="36800"/>
    <cellStyle name="Total 2 5 9" xfId="36801"/>
    <cellStyle name="Total 2 6" xfId="36802"/>
    <cellStyle name="Total 2 6 10" xfId="36803"/>
    <cellStyle name="Total 2 6 11" xfId="36804"/>
    <cellStyle name="Total 2 6 12" xfId="36805"/>
    <cellStyle name="Total 2 6 13" xfId="36806"/>
    <cellStyle name="Total 2 6 14" xfId="36807"/>
    <cellStyle name="Total 2 6 15" xfId="36808"/>
    <cellStyle name="Total 2 6 2" xfId="36809"/>
    <cellStyle name="Total 2 6 3" xfId="36810"/>
    <cellStyle name="Total 2 6 3 2" xfId="36811"/>
    <cellStyle name="Total 2 6 3 3" xfId="36812"/>
    <cellStyle name="Total 2 6 3 4" xfId="36813"/>
    <cellStyle name="Total 2 6 3 5" xfId="36814"/>
    <cellStyle name="Total 2 6 3 6" xfId="36815"/>
    <cellStyle name="Total 2 6 3 7" xfId="36816"/>
    <cellStyle name="Total 2 6 3 8" xfId="36817"/>
    <cellStyle name="Total 2 6 4" xfId="36818"/>
    <cellStyle name="Total 2 6 4 2" xfId="36819"/>
    <cellStyle name="Total 2 6 4 3" xfId="36820"/>
    <cellStyle name="Total 2 6 4 4" xfId="36821"/>
    <cellStyle name="Total 2 6 4 5" xfId="36822"/>
    <cellStyle name="Total 2 6 4 6" xfId="36823"/>
    <cellStyle name="Total 2 6 4 7" xfId="36824"/>
    <cellStyle name="Total 2 6 4 8" xfId="36825"/>
    <cellStyle name="Total 2 6 5" xfId="36826"/>
    <cellStyle name="Total 2 6 5 2" xfId="36827"/>
    <cellStyle name="Total 2 6 5 3" xfId="36828"/>
    <cellStyle name="Total 2 6 5 4" xfId="36829"/>
    <cellStyle name="Total 2 6 5 5" xfId="36830"/>
    <cellStyle name="Total 2 6 5 6" xfId="36831"/>
    <cellStyle name="Total 2 6 5 7" xfId="36832"/>
    <cellStyle name="Total 2 6 5 8" xfId="36833"/>
    <cellStyle name="Total 2 6 6" xfId="36834"/>
    <cellStyle name="Total 2 6 6 2" xfId="36835"/>
    <cellStyle name="Total 2 6 6 3" xfId="36836"/>
    <cellStyle name="Total 2 6 6 4" xfId="36837"/>
    <cellStyle name="Total 2 6 6 5" xfId="36838"/>
    <cellStyle name="Total 2 6 6 6" xfId="36839"/>
    <cellStyle name="Total 2 6 6 7" xfId="36840"/>
    <cellStyle name="Total 2 6 6 8" xfId="36841"/>
    <cellStyle name="Total 2 6 7" xfId="36842"/>
    <cellStyle name="Total 2 6 7 2" xfId="36843"/>
    <cellStyle name="Total 2 6 7 3" xfId="36844"/>
    <cellStyle name="Total 2 6 7 4" xfId="36845"/>
    <cellStyle name="Total 2 6 7 5" xfId="36846"/>
    <cellStyle name="Total 2 6 7 6" xfId="36847"/>
    <cellStyle name="Total 2 6 7 7" xfId="36848"/>
    <cellStyle name="Total 2 6 7 8" xfId="36849"/>
    <cellStyle name="Total 2 6 8" xfId="36850"/>
    <cellStyle name="Total 2 6 8 2" xfId="36851"/>
    <cellStyle name="Total 2 6 8 3" xfId="36852"/>
    <cellStyle name="Total 2 6 8 4" xfId="36853"/>
    <cellStyle name="Total 2 6 8 5" xfId="36854"/>
    <cellStyle name="Total 2 6 8 6" xfId="36855"/>
    <cellStyle name="Total 2 6 8 7" xfId="36856"/>
    <cellStyle name="Total 2 6 8 8" xfId="36857"/>
    <cellStyle name="Total 2 6 9" xfId="36858"/>
    <cellStyle name="Total 2 7" xfId="36859"/>
    <cellStyle name="Total 2 7 10" xfId="36860"/>
    <cellStyle name="Total 2 7 11" xfId="36861"/>
    <cellStyle name="Total 2 7 12" xfId="36862"/>
    <cellStyle name="Total 2 7 13" xfId="36863"/>
    <cellStyle name="Total 2 7 14" xfId="36864"/>
    <cellStyle name="Total 2 7 15" xfId="36865"/>
    <cellStyle name="Total 2 7 2" xfId="36866"/>
    <cellStyle name="Total 2 7 3" xfId="36867"/>
    <cellStyle name="Total 2 7 3 2" xfId="36868"/>
    <cellStyle name="Total 2 7 3 3" xfId="36869"/>
    <cellStyle name="Total 2 7 3 4" xfId="36870"/>
    <cellStyle name="Total 2 7 3 5" xfId="36871"/>
    <cellStyle name="Total 2 7 3 6" xfId="36872"/>
    <cellStyle name="Total 2 7 3 7" xfId="36873"/>
    <cellStyle name="Total 2 7 3 8" xfId="36874"/>
    <cellStyle name="Total 2 7 4" xfId="36875"/>
    <cellStyle name="Total 2 7 4 2" xfId="36876"/>
    <cellStyle name="Total 2 7 4 3" xfId="36877"/>
    <cellStyle name="Total 2 7 4 4" xfId="36878"/>
    <cellStyle name="Total 2 7 4 5" xfId="36879"/>
    <cellStyle name="Total 2 7 4 6" xfId="36880"/>
    <cellStyle name="Total 2 7 4 7" xfId="36881"/>
    <cellStyle name="Total 2 7 4 8" xfId="36882"/>
    <cellStyle name="Total 2 7 5" xfId="36883"/>
    <cellStyle name="Total 2 7 5 2" xfId="36884"/>
    <cellStyle name="Total 2 7 5 3" xfId="36885"/>
    <cellStyle name="Total 2 7 5 4" xfId="36886"/>
    <cellStyle name="Total 2 7 5 5" xfId="36887"/>
    <cellStyle name="Total 2 7 5 6" xfId="36888"/>
    <cellStyle name="Total 2 7 5 7" xfId="36889"/>
    <cellStyle name="Total 2 7 5 8" xfId="36890"/>
    <cellStyle name="Total 2 7 6" xfId="36891"/>
    <cellStyle name="Total 2 7 6 2" xfId="36892"/>
    <cellStyle name="Total 2 7 6 3" xfId="36893"/>
    <cellStyle name="Total 2 7 6 4" xfId="36894"/>
    <cellStyle name="Total 2 7 6 5" xfId="36895"/>
    <cellStyle name="Total 2 7 6 6" xfId="36896"/>
    <cellStyle name="Total 2 7 6 7" xfId="36897"/>
    <cellStyle name="Total 2 7 6 8" xfId="36898"/>
    <cellStyle name="Total 2 7 7" xfId="36899"/>
    <cellStyle name="Total 2 7 7 2" xfId="36900"/>
    <cellStyle name="Total 2 7 7 3" xfId="36901"/>
    <cellStyle name="Total 2 7 7 4" xfId="36902"/>
    <cellStyle name="Total 2 7 7 5" xfId="36903"/>
    <cellStyle name="Total 2 7 7 6" xfId="36904"/>
    <cellStyle name="Total 2 7 7 7" xfId="36905"/>
    <cellStyle name="Total 2 7 7 8" xfId="36906"/>
    <cellStyle name="Total 2 7 8" xfId="36907"/>
    <cellStyle name="Total 2 7 8 2" xfId="36908"/>
    <cellStyle name="Total 2 7 8 3" xfId="36909"/>
    <cellStyle name="Total 2 7 8 4" xfId="36910"/>
    <cellStyle name="Total 2 7 8 5" xfId="36911"/>
    <cellStyle name="Total 2 7 8 6" xfId="36912"/>
    <cellStyle name="Total 2 7 8 7" xfId="36913"/>
    <cellStyle name="Total 2 7 8 8" xfId="36914"/>
    <cellStyle name="Total 2 7 9" xfId="36915"/>
    <cellStyle name="Total 2 8" xfId="36916"/>
    <cellStyle name="Total 2 8 10" xfId="36917"/>
    <cellStyle name="Total 2 8 11" xfId="36918"/>
    <cellStyle name="Total 2 8 12" xfId="36919"/>
    <cellStyle name="Total 2 8 13" xfId="36920"/>
    <cellStyle name="Total 2 8 14" xfId="36921"/>
    <cellStyle name="Total 2 8 15" xfId="36922"/>
    <cellStyle name="Total 2 8 2" xfId="36923"/>
    <cellStyle name="Total 2 8 3" xfId="36924"/>
    <cellStyle name="Total 2 8 3 2" xfId="36925"/>
    <cellStyle name="Total 2 8 3 3" xfId="36926"/>
    <cellStyle name="Total 2 8 3 4" xfId="36927"/>
    <cellStyle name="Total 2 8 3 5" xfId="36928"/>
    <cellStyle name="Total 2 8 3 6" xfId="36929"/>
    <cellStyle name="Total 2 8 3 7" xfId="36930"/>
    <cellStyle name="Total 2 8 3 8" xfId="36931"/>
    <cellStyle name="Total 2 8 4" xfId="36932"/>
    <cellStyle name="Total 2 8 4 2" xfId="36933"/>
    <cellStyle name="Total 2 8 4 3" xfId="36934"/>
    <cellStyle name="Total 2 8 4 4" xfId="36935"/>
    <cellStyle name="Total 2 8 4 5" xfId="36936"/>
    <cellStyle name="Total 2 8 4 6" xfId="36937"/>
    <cellStyle name="Total 2 8 4 7" xfId="36938"/>
    <cellStyle name="Total 2 8 4 8" xfId="36939"/>
    <cellStyle name="Total 2 8 5" xfId="36940"/>
    <cellStyle name="Total 2 8 5 2" xfId="36941"/>
    <cellStyle name="Total 2 8 5 3" xfId="36942"/>
    <cellStyle name="Total 2 8 5 4" xfId="36943"/>
    <cellStyle name="Total 2 8 5 5" xfId="36944"/>
    <cellStyle name="Total 2 8 5 6" xfId="36945"/>
    <cellStyle name="Total 2 8 5 7" xfId="36946"/>
    <cellStyle name="Total 2 8 5 8" xfId="36947"/>
    <cellStyle name="Total 2 8 6" xfId="36948"/>
    <cellStyle name="Total 2 8 6 2" xfId="36949"/>
    <cellStyle name="Total 2 8 6 3" xfId="36950"/>
    <cellStyle name="Total 2 8 6 4" xfId="36951"/>
    <cellStyle name="Total 2 8 6 5" xfId="36952"/>
    <cellStyle name="Total 2 8 6 6" xfId="36953"/>
    <cellStyle name="Total 2 8 6 7" xfId="36954"/>
    <cellStyle name="Total 2 8 6 8" xfId="36955"/>
    <cellStyle name="Total 2 8 7" xfId="36956"/>
    <cellStyle name="Total 2 8 7 2" xfId="36957"/>
    <cellStyle name="Total 2 8 7 3" xfId="36958"/>
    <cellStyle name="Total 2 8 7 4" xfId="36959"/>
    <cellStyle name="Total 2 8 7 5" xfId="36960"/>
    <cellStyle name="Total 2 8 7 6" xfId="36961"/>
    <cellStyle name="Total 2 8 7 7" xfId="36962"/>
    <cellStyle name="Total 2 8 7 8" xfId="36963"/>
    <cellStyle name="Total 2 8 8" xfId="36964"/>
    <cellStyle name="Total 2 8 8 2" xfId="36965"/>
    <cellStyle name="Total 2 8 8 3" xfId="36966"/>
    <cellStyle name="Total 2 8 8 4" xfId="36967"/>
    <cellStyle name="Total 2 8 8 5" xfId="36968"/>
    <cellStyle name="Total 2 8 8 6" xfId="36969"/>
    <cellStyle name="Total 2 8 8 7" xfId="36970"/>
    <cellStyle name="Total 2 8 8 8" xfId="36971"/>
    <cellStyle name="Total 2 8 9" xfId="36972"/>
    <cellStyle name="trang" xfId="36973"/>
    <cellStyle name="trang 2" xfId="36974"/>
    <cellStyle name="ts" xfId="36975"/>
    <cellStyle name="ts 2" xfId="36976"/>
    <cellStyle name="tt1" xfId="36977"/>
    <cellStyle name="tt1 2" xfId="36978"/>
    <cellStyle name="Tusental (0)_pldt" xfId="36979"/>
    <cellStyle name="Tusental_pldt" xfId="36980"/>
    <cellStyle name="UM" xfId="36981"/>
    <cellStyle name="UM 2" xfId="36982"/>
    <cellStyle name="UNIDAGSCode" xfId="36983"/>
    <cellStyle name="UNIDAGSCode 2" xfId="36984"/>
    <cellStyle name="UNIDAGSCode2" xfId="36985"/>
    <cellStyle name="UNIDAGSCode2 2" xfId="36986"/>
    <cellStyle name="UNIDAGSCode2 3" xfId="36987"/>
    <cellStyle name="UNIDAGSCode2 3 10" xfId="36988"/>
    <cellStyle name="UNIDAGSCode2 3 11" xfId="36989"/>
    <cellStyle name="UNIDAGSCode2 3 12" xfId="36990"/>
    <cellStyle name="UNIDAGSCode2 3 13" xfId="36991"/>
    <cellStyle name="UNIDAGSCode2 3 14" xfId="36992"/>
    <cellStyle name="UNIDAGSCode2 3 15" xfId="36993"/>
    <cellStyle name="UNIDAGSCode2 3 2" xfId="36994"/>
    <cellStyle name="UNIDAGSCode2 3 3" xfId="36995"/>
    <cellStyle name="UNIDAGSCode2 3 3 2" xfId="36996"/>
    <cellStyle name="UNIDAGSCode2 3 3 3" xfId="36997"/>
    <cellStyle name="UNIDAGSCode2 3 3 4" xfId="36998"/>
    <cellStyle name="UNIDAGSCode2 3 3 5" xfId="36999"/>
    <cellStyle name="UNIDAGSCode2 3 3 6" xfId="37000"/>
    <cellStyle name="UNIDAGSCode2 3 3 7" xfId="37001"/>
    <cellStyle name="UNIDAGSCode2 3 3 8" xfId="37002"/>
    <cellStyle name="UNIDAGSCode2 3 4" xfId="37003"/>
    <cellStyle name="UNIDAGSCode2 3 4 2" xfId="37004"/>
    <cellStyle name="UNIDAGSCode2 3 4 3" xfId="37005"/>
    <cellStyle name="UNIDAGSCode2 3 4 4" xfId="37006"/>
    <cellStyle name="UNIDAGSCode2 3 4 5" xfId="37007"/>
    <cellStyle name="UNIDAGSCode2 3 4 6" xfId="37008"/>
    <cellStyle name="UNIDAGSCode2 3 4 7" xfId="37009"/>
    <cellStyle name="UNIDAGSCode2 3 4 8" xfId="37010"/>
    <cellStyle name="UNIDAGSCode2 3 5" xfId="37011"/>
    <cellStyle name="UNIDAGSCode2 3 5 2" xfId="37012"/>
    <cellStyle name="UNIDAGSCode2 3 5 3" xfId="37013"/>
    <cellStyle name="UNIDAGSCode2 3 5 4" xfId="37014"/>
    <cellStyle name="UNIDAGSCode2 3 5 5" xfId="37015"/>
    <cellStyle name="UNIDAGSCode2 3 5 6" xfId="37016"/>
    <cellStyle name="UNIDAGSCode2 3 5 7" xfId="37017"/>
    <cellStyle name="UNIDAGSCode2 3 5 8" xfId="37018"/>
    <cellStyle name="UNIDAGSCode2 3 6" xfId="37019"/>
    <cellStyle name="UNIDAGSCode2 3 6 2" xfId="37020"/>
    <cellStyle name="UNIDAGSCode2 3 6 3" xfId="37021"/>
    <cellStyle name="UNIDAGSCode2 3 6 4" xfId="37022"/>
    <cellStyle name="UNIDAGSCode2 3 6 5" xfId="37023"/>
    <cellStyle name="UNIDAGSCode2 3 6 6" xfId="37024"/>
    <cellStyle name="UNIDAGSCode2 3 6 7" xfId="37025"/>
    <cellStyle name="UNIDAGSCode2 3 6 8" xfId="37026"/>
    <cellStyle name="UNIDAGSCode2 3 7" xfId="37027"/>
    <cellStyle name="UNIDAGSCode2 3 7 2" xfId="37028"/>
    <cellStyle name="UNIDAGSCode2 3 7 3" xfId="37029"/>
    <cellStyle name="UNIDAGSCode2 3 7 4" xfId="37030"/>
    <cellStyle name="UNIDAGSCode2 3 7 5" xfId="37031"/>
    <cellStyle name="UNIDAGSCode2 3 7 6" xfId="37032"/>
    <cellStyle name="UNIDAGSCode2 3 7 7" xfId="37033"/>
    <cellStyle name="UNIDAGSCode2 3 7 8" xfId="37034"/>
    <cellStyle name="UNIDAGSCode2 3 8" xfId="37035"/>
    <cellStyle name="UNIDAGSCode2 3 8 2" xfId="37036"/>
    <cellStyle name="UNIDAGSCode2 3 8 3" xfId="37037"/>
    <cellStyle name="UNIDAGSCode2 3 8 4" xfId="37038"/>
    <cellStyle name="UNIDAGSCode2 3 8 5" xfId="37039"/>
    <cellStyle name="UNIDAGSCode2 3 8 6" xfId="37040"/>
    <cellStyle name="UNIDAGSCode2 3 8 7" xfId="37041"/>
    <cellStyle name="UNIDAGSCode2 3 8 8" xfId="37042"/>
    <cellStyle name="UNIDAGSCode2 3 9" xfId="37043"/>
    <cellStyle name="UNIDAGSCode2 4" xfId="37044"/>
    <cellStyle name="UNIDAGSCode2 4 10" xfId="37045"/>
    <cellStyle name="UNIDAGSCode2 4 11" xfId="37046"/>
    <cellStyle name="UNIDAGSCode2 4 12" xfId="37047"/>
    <cellStyle name="UNIDAGSCode2 4 13" xfId="37048"/>
    <cellStyle name="UNIDAGSCode2 4 14" xfId="37049"/>
    <cellStyle name="UNIDAGSCode2 4 15" xfId="37050"/>
    <cellStyle name="UNIDAGSCode2 4 2" xfId="37051"/>
    <cellStyle name="UNIDAGSCode2 4 3" xfId="37052"/>
    <cellStyle name="UNIDAGSCode2 4 3 2" xfId="37053"/>
    <cellStyle name="UNIDAGSCode2 4 3 3" xfId="37054"/>
    <cellStyle name="UNIDAGSCode2 4 3 4" xfId="37055"/>
    <cellStyle name="UNIDAGSCode2 4 3 5" xfId="37056"/>
    <cellStyle name="UNIDAGSCode2 4 3 6" xfId="37057"/>
    <cellStyle name="UNIDAGSCode2 4 3 7" xfId="37058"/>
    <cellStyle name="UNIDAGSCode2 4 3 8" xfId="37059"/>
    <cellStyle name="UNIDAGSCode2 4 4" xfId="37060"/>
    <cellStyle name="UNIDAGSCode2 4 4 2" xfId="37061"/>
    <cellStyle name="UNIDAGSCode2 4 4 3" xfId="37062"/>
    <cellStyle name="UNIDAGSCode2 4 4 4" xfId="37063"/>
    <cellStyle name="UNIDAGSCode2 4 4 5" xfId="37064"/>
    <cellStyle name="UNIDAGSCode2 4 4 6" xfId="37065"/>
    <cellStyle name="UNIDAGSCode2 4 4 7" xfId="37066"/>
    <cellStyle name="UNIDAGSCode2 4 4 8" xfId="37067"/>
    <cellStyle name="UNIDAGSCode2 4 5" xfId="37068"/>
    <cellStyle name="UNIDAGSCode2 4 5 2" xfId="37069"/>
    <cellStyle name="UNIDAGSCode2 4 5 3" xfId="37070"/>
    <cellStyle name="UNIDAGSCode2 4 5 4" xfId="37071"/>
    <cellStyle name="UNIDAGSCode2 4 5 5" xfId="37072"/>
    <cellStyle name="UNIDAGSCode2 4 5 6" xfId="37073"/>
    <cellStyle name="UNIDAGSCode2 4 5 7" xfId="37074"/>
    <cellStyle name="UNIDAGSCode2 4 5 8" xfId="37075"/>
    <cellStyle name="UNIDAGSCode2 4 6" xfId="37076"/>
    <cellStyle name="UNIDAGSCode2 4 6 2" xfId="37077"/>
    <cellStyle name="UNIDAGSCode2 4 6 3" xfId="37078"/>
    <cellStyle name="UNIDAGSCode2 4 6 4" xfId="37079"/>
    <cellStyle name="UNIDAGSCode2 4 6 5" xfId="37080"/>
    <cellStyle name="UNIDAGSCode2 4 6 6" xfId="37081"/>
    <cellStyle name="UNIDAGSCode2 4 6 7" xfId="37082"/>
    <cellStyle name="UNIDAGSCode2 4 6 8" xfId="37083"/>
    <cellStyle name="UNIDAGSCode2 4 7" xfId="37084"/>
    <cellStyle name="UNIDAGSCode2 4 7 2" xfId="37085"/>
    <cellStyle name="UNIDAGSCode2 4 7 3" xfId="37086"/>
    <cellStyle name="UNIDAGSCode2 4 7 4" xfId="37087"/>
    <cellStyle name="UNIDAGSCode2 4 7 5" xfId="37088"/>
    <cellStyle name="UNIDAGSCode2 4 7 6" xfId="37089"/>
    <cellStyle name="UNIDAGSCode2 4 7 7" xfId="37090"/>
    <cellStyle name="UNIDAGSCode2 4 7 8" xfId="37091"/>
    <cellStyle name="UNIDAGSCode2 4 8" xfId="37092"/>
    <cellStyle name="UNIDAGSCode2 4 8 2" xfId="37093"/>
    <cellStyle name="UNIDAGSCode2 4 8 3" xfId="37094"/>
    <cellStyle name="UNIDAGSCode2 4 8 4" xfId="37095"/>
    <cellStyle name="UNIDAGSCode2 4 8 5" xfId="37096"/>
    <cellStyle name="UNIDAGSCode2 4 8 6" xfId="37097"/>
    <cellStyle name="UNIDAGSCode2 4 8 7" xfId="37098"/>
    <cellStyle name="UNIDAGSCode2 4 8 8" xfId="37099"/>
    <cellStyle name="UNIDAGSCode2 4 9" xfId="37100"/>
    <cellStyle name="UNIDAGSCode2 5" xfId="37101"/>
    <cellStyle name="UNIDAGSCode2 5 10" xfId="37102"/>
    <cellStyle name="UNIDAGSCode2 5 11" xfId="37103"/>
    <cellStyle name="UNIDAGSCode2 5 12" xfId="37104"/>
    <cellStyle name="UNIDAGSCode2 5 13" xfId="37105"/>
    <cellStyle name="UNIDAGSCode2 5 14" xfId="37106"/>
    <cellStyle name="UNIDAGSCode2 5 15" xfId="37107"/>
    <cellStyle name="UNIDAGSCode2 5 2" xfId="37108"/>
    <cellStyle name="UNIDAGSCode2 5 3" xfId="37109"/>
    <cellStyle name="UNIDAGSCode2 5 3 2" xfId="37110"/>
    <cellStyle name="UNIDAGSCode2 5 3 3" xfId="37111"/>
    <cellStyle name="UNIDAGSCode2 5 3 4" xfId="37112"/>
    <cellStyle name="UNIDAGSCode2 5 3 5" xfId="37113"/>
    <cellStyle name="UNIDAGSCode2 5 3 6" xfId="37114"/>
    <cellStyle name="UNIDAGSCode2 5 3 7" xfId="37115"/>
    <cellStyle name="UNIDAGSCode2 5 3 8" xfId="37116"/>
    <cellStyle name="UNIDAGSCode2 5 4" xfId="37117"/>
    <cellStyle name="UNIDAGSCode2 5 4 2" xfId="37118"/>
    <cellStyle name="UNIDAGSCode2 5 4 3" xfId="37119"/>
    <cellStyle name="UNIDAGSCode2 5 4 4" xfId="37120"/>
    <cellStyle name="UNIDAGSCode2 5 4 5" xfId="37121"/>
    <cellStyle name="UNIDAGSCode2 5 4 6" xfId="37122"/>
    <cellStyle name="UNIDAGSCode2 5 4 7" xfId="37123"/>
    <cellStyle name="UNIDAGSCode2 5 4 8" xfId="37124"/>
    <cellStyle name="UNIDAGSCode2 5 5" xfId="37125"/>
    <cellStyle name="UNIDAGSCode2 5 5 2" xfId="37126"/>
    <cellStyle name="UNIDAGSCode2 5 5 3" xfId="37127"/>
    <cellStyle name="UNIDAGSCode2 5 5 4" xfId="37128"/>
    <cellStyle name="UNIDAGSCode2 5 5 5" xfId="37129"/>
    <cellStyle name="UNIDAGSCode2 5 5 6" xfId="37130"/>
    <cellStyle name="UNIDAGSCode2 5 5 7" xfId="37131"/>
    <cellStyle name="UNIDAGSCode2 5 5 8" xfId="37132"/>
    <cellStyle name="UNIDAGSCode2 5 6" xfId="37133"/>
    <cellStyle name="UNIDAGSCode2 5 6 2" xfId="37134"/>
    <cellStyle name="UNIDAGSCode2 5 6 3" xfId="37135"/>
    <cellStyle name="UNIDAGSCode2 5 6 4" xfId="37136"/>
    <cellStyle name="UNIDAGSCode2 5 6 5" xfId="37137"/>
    <cellStyle name="UNIDAGSCode2 5 6 6" xfId="37138"/>
    <cellStyle name="UNIDAGSCode2 5 6 7" xfId="37139"/>
    <cellStyle name="UNIDAGSCode2 5 6 8" xfId="37140"/>
    <cellStyle name="UNIDAGSCode2 5 7" xfId="37141"/>
    <cellStyle name="UNIDAGSCode2 5 7 2" xfId="37142"/>
    <cellStyle name="UNIDAGSCode2 5 7 3" xfId="37143"/>
    <cellStyle name="UNIDAGSCode2 5 7 4" xfId="37144"/>
    <cellStyle name="UNIDAGSCode2 5 7 5" xfId="37145"/>
    <cellStyle name="UNIDAGSCode2 5 7 6" xfId="37146"/>
    <cellStyle name="UNIDAGSCode2 5 7 7" xfId="37147"/>
    <cellStyle name="UNIDAGSCode2 5 7 8" xfId="37148"/>
    <cellStyle name="UNIDAGSCode2 5 8" xfId="37149"/>
    <cellStyle name="UNIDAGSCode2 5 8 2" xfId="37150"/>
    <cellStyle name="UNIDAGSCode2 5 8 3" xfId="37151"/>
    <cellStyle name="UNIDAGSCode2 5 8 4" xfId="37152"/>
    <cellStyle name="UNIDAGSCode2 5 8 5" xfId="37153"/>
    <cellStyle name="UNIDAGSCode2 5 8 6" xfId="37154"/>
    <cellStyle name="UNIDAGSCode2 5 8 7" xfId="37155"/>
    <cellStyle name="UNIDAGSCode2 5 8 8" xfId="37156"/>
    <cellStyle name="UNIDAGSCode2 5 9" xfId="37157"/>
    <cellStyle name="UNIDAGSCode2 6" xfId="37158"/>
    <cellStyle name="UNIDAGSCode2 6 10" xfId="37159"/>
    <cellStyle name="UNIDAGSCode2 6 11" xfId="37160"/>
    <cellStyle name="UNIDAGSCode2 6 12" xfId="37161"/>
    <cellStyle name="UNIDAGSCode2 6 13" xfId="37162"/>
    <cellStyle name="UNIDAGSCode2 6 14" xfId="37163"/>
    <cellStyle name="UNIDAGSCode2 6 15" xfId="37164"/>
    <cellStyle name="UNIDAGSCode2 6 2" xfId="37165"/>
    <cellStyle name="UNIDAGSCode2 6 3" xfId="37166"/>
    <cellStyle name="UNIDAGSCode2 6 3 2" xfId="37167"/>
    <cellStyle name="UNIDAGSCode2 6 3 3" xfId="37168"/>
    <cellStyle name="UNIDAGSCode2 6 3 4" xfId="37169"/>
    <cellStyle name="UNIDAGSCode2 6 3 5" xfId="37170"/>
    <cellStyle name="UNIDAGSCode2 6 3 6" xfId="37171"/>
    <cellStyle name="UNIDAGSCode2 6 3 7" xfId="37172"/>
    <cellStyle name="UNIDAGSCode2 6 3 8" xfId="37173"/>
    <cellStyle name="UNIDAGSCode2 6 4" xfId="37174"/>
    <cellStyle name="UNIDAGSCode2 6 4 2" xfId="37175"/>
    <cellStyle name="UNIDAGSCode2 6 4 3" xfId="37176"/>
    <cellStyle name="UNIDAGSCode2 6 4 4" xfId="37177"/>
    <cellStyle name="UNIDAGSCode2 6 4 5" xfId="37178"/>
    <cellStyle name="UNIDAGSCode2 6 4 6" xfId="37179"/>
    <cellStyle name="UNIDAGSCode2 6 4 7" xfId="37180"/>
    <cellStyle name="UNIDAGSCode2 6 4 8" xfId="37181"/>
    <cellStyle name="UNIDAGSCode2 6 5" xfId="37182"/>
    <cellStyle name="UNIDAGSCode2 6 5 2" xfId="37183"/>
    <cellStyle name="UNIDAGSCode2 6 5 3" xfId="37184"/>
    <cellStyle name="UNIDAGSCode2 6 5 4" xfId="37185"/>
    <cellStyle name="UNIDAGSCode2 6 5 5" xfId="37186"/>
    <cellStyle name="UNIDAGSCode2 6 5 6" xfId="37187"/>
    <cellStyle name="UNIDAGSCode2 6 5 7" xfId="37188"/>
    <cellStyle name="UNIDAGSCode2 6 5 8" xfId="37189"/>
    <cellStyle name="UNIDAGSCode2 6 6" xfId="37190"/>
    <cellStyle name="UNIDAGSCode2 6 6 2" xfId="37191"/>
    <cellStyle name="UNIDAGSCode2 6 6 3" xfId="37192"/>
    <cellStyle name="UNIDAGSCode2 6 6 4" xfId="37193"/>
    <cellStyle name="UNIDAGSCode2 6 6 5" xfId="37194"/>
    <cellStyle name="UNIDAGSCode2 6 6 6" xfId="37195"/>
    <cellStyle name="UNIDAGSCode2 6 6 7" xfId="37196"/>
    <cellStyle name="UNIDAGSCode2 6 6 8" xfId="37197"/>
    <cellStyle name="UNIDAGSCode2 6 7" xfId="37198"/>
    <cellStyle name="UNIDAGSCode2 6 7 2" xfId="37199"/>
    <cellStyle name="UNIDAGSCode2 6 7 3" xfId="37200"/>
    <cellStyle name="UNIDAGSCode2 6 7 4" xfId="37201"/>
    <cellStyle name="UNIDAGSCode2 6 7 5" xfId="37202"/>
    <cellStyle name="UNIDAGSCode2 6 7 6" xfId="37203"/>
    <cellStyle name="UNIDAGSCode2 6 7 7" xfId="37204"/>
    <cellStyle name="UNIDAGSCode2 6 7 8" xfId="37205"/>
    <cellStyle name="UNIDAGSCode2 6 8" xfId="37206"/>
    <cellStyle name="UNIDAGSCode2 6 8 2" xfId="37207"/>
    <cellStyle name="UNIDAGSCode2 6 8 3" xfId="37208"/>
    <cellStyle name="UNIDAGSCode2 6 8 4" xfId="37209"/>
    <cellStyle name="UNIDAGSCode2 6 8 5" xfId="37210"/>
    <cellStyle name="UNIDAGSCode2 6 8 6" xfId="37211"/>
    <cellStyle name="UNIDAGSCode2 6 8 7" xfId="37212"/>
    <cellStyle name="UNIDAGSCode2 6 8 8" xfId="37213"/>
    <cellStyle name="UNIDAGSCode2 6 9" xfId="37214"/>
    <cellStyle name="UNIDAGSCode2 7" xfId="37215"/>
    <cellStyle name="UNIDAGSCode2 7 10" xfId="37216"/>
    <cellStyle name="UNIDAGSCode2 7 11" xfId="37217"/>
    <cellStyle name="UNIDAGSCode2 7 12" xfId="37218"/>
    <cellStyle name="UNIDAGSCode2 7 13" xfId="37219"/>
    <cellStyle name="UNIDAGSCode2 7 14" xfId="37220"/>
    <cellStyle name="UNIDAGSCode2 7 15" xfId="37221"/>
    <cellStyle name="UNIDAGSCode2 7 2" xfId="37222"/>
    <cellStyle name="UNIDAGSCode2 7 3" xfId="37223"/>
    <cellStyle name="UNIDAGSCode2 7 3 2" xfId="37224"/>
    <cellStyle name="UNIDAGSCode2 7 3 3" xfId="37225"/>
    <cellStyle name="UNIDAGSCode2 7 3 4" xfId="37226"/>
    <cellStyle name="UNIDAGSCode2 7 3 5" xfId="37227"/>
    <cellStyle name="UNIDAGSCode2 7 3 6" xfId="37228"/>
    <cellStyle name="UNIDAGSCode2 7 3 7" xfId="37229"/>
    <cellStyle name="UNIDAGSCode2 7 3 8" xfId="37230"/>
    <cellStyle name="UNIDAGSCode2 7 4" xfId="37231"/>
    <cellStyle name="UNIDAGSCode2 7 4 2" xfId="37232"/>
    <cellStyle name="UNIDAGSCode2 7 4 3" xfId="37233"/>
    <cellStyle name="UNIDAGSCode2 7 4 4" xfId="37234"/>
    <cellStyle name="UNIDAGSCode2 7 4 5" xfId="37235"/>
    <cellStyle name="UNIDAGSCode2 7 4 6" xfId="37236"/>
    <cellStyle name="UNIDAGSCode2 7 4 7" xfId="37237"/>
    <cellStyle name="UNIDAGSCode2 7 4 8" xfId="37238"/>
    <cellStyle name="UNIDAGSCode2 7 5" xfId="37239"/>
    <cellStyle name="UNIDAGSCode2 7 5 2" xfId="37240"/>
    <cellStyle name="UNIDAGSCode2 7 5 3" xfId="37241"/>
    <cellStyle name="UNIDAGSCode2 7 5 4" xfId="37242"/>
    <cellStyle name="UNIDAGSCode2 7 5 5" xfId="37243"/>
    <cellStyle name="UNIDAGSCode2 7 5 6" xfId="37244"/>
    <cellStyle name="UNIDAGSCode2 7 5 7" xfId="37245"/>
    <cellStyle name="UNIDAGSCode2 7 5 8" xfId="37246"/>
    <cellStyle name="UNIDAGSCode2 7 6" xfId="37247"/>
    <cellStyle name="UNIDAGSCode2 7 6 2" xfId="37248"/>
    <cellStyle name="UNIDAGSCode2 7 6 3" xfId="37249"/>
    <cellStyle name="UNIDAGSCode2 7 6 4" xfId="37250"/>
    <cellStyle name="UNIDAGSCode2 7 6 5" xfId="37251"/>
    <cellStyle name="UNIDAGSCode2 7 6 6" xfId="37252"/>
    <cellStyle name="UNIDAGSCode2 7 6 7" xfId="37253"/>
    <cellStyle name="UNIDAGSCode2 7 6 8" xfId="37254"/>
    <cellStyle name="UNIDAGSCode2 7 7" xfId="37255"/>
    <cellStyle name="UNIDAGSCode2 7 7 2" xfId="37256"/>
    <cellStyle name="UNIDAGSCode2 7 7 3" xfId="37257"/>
    <cellStyle name="UNIDAGSCode2 7 7 4" xfId="37258"/>
    <cellStyle name="UNIDAGSCode2 7 7 5" xfId="37259"/>
    <cellStyle name="UNIDAGSCode2 7 7 6" xfId="37260"/>
    <cellStyle name="UNIDAGSCode2 7 7 7" xfId="37261"/>
    <cellStyle name="UNIDAGSCode2 7 7 8" xfId="37262"/>
    <cellStyle name="UNIDAGSCode2 7 8" xfId="37263"/>
    <cellStyle name="UNIDAGSCode2 7 8 2" xfId="37264"/>
    <cellStyle name="UNIDAGSCode2 7 8 3" xfId="37265"/>
    <cellStyle name="UNIDAGSCode2 7 8 4" xfId="37266"/>
    <cellStyle name="UNIDAGSCode2 7 8 5" xfId="37267"/>
    <cellStyle name="UNIDAGSCode2 7 8 6" xfId="37268"/>
    <cellStyle name="UNIDAGSCode2 7 8 7" xfId="37269"/>
    <cellStyle name="UNIDAGSCode2 7 8 8" xfId="37270"/>
    <cellStyle name="UNIDAGSCode2 7 9" xfId="37271"/>
    <cellStyle name="UNIDAGSCode2 8" xfId="37272"/>
    <cellStyle name="UNIDAGSCode2 8 10" xfId="37273"/>
    <cellStyle name="UNIDAGSCode2 8 11" xfId="37274"/>
    <cellStyle name="UNIDAGSCode2 8 12" xfId="37275"/>
    <cellStyle name="UNIDAGSCode2 8 13" xfId="37276"/>
    <cellStyle name="UNIDAGSCode2 8 14" xfId="37277"/>
    <cellStyle name="UNIDAGSCode2 8 15" xfId="37278"/>
    <cellStyle name="UNIDAGSCode2 8 2" xfId="37279"/>
    <cellStyle name="UNIDAGSCode2 8 3" xfId="37280"/>
    <cellStyle name="UNIDAGSCode2 8 3 2" xfId="37281"/>
    <cellStyle name="UNIDAGSCode2 8 3 3" xfId="37282"/>
    <cellStyle name="UNIDAGSCode2 8 3 4" xfId="37283"/>
    <cellStyle name="UNIDAGSCode2 8 3 5" xfId="37284"/>
    <cellStyle name="UNIDAGSCode2 8 3 6" xfId="37285"/>
    <cellStyle name="UNIDAGSCode2 8 3 7" xfId="37286"/>
    <cellStyle name="UNIDAGSCode2 8 3 8" xfId="37287"/>
    <cellStyle name="UNIDAGSCode2 8 4" xfId="37288"/>
    <cellStyle name="UNIDAGSCode2 8 4 2" xfId="37289"/>
    <cellStyle name="UNIDAGSCode2 8 4 3" xfId="37290"/>
    <cellStyle name="UNIDAGSCode2 8 4 4" xfId="37291"/>
    <cellStyle name="UNIDAGSCode2 8 4 5" xfId="37292"/>
    <cellStyle name="UNIDAGSCode2 8 4 6" xfId="37293"/>
    <cellStyle name="UNIDAGSCode2 8 4 7" xfId="37294"/>
    <cellStyle name="UNIDAGSCode2 8 4 8" xfId="37295"/>
    <cellStyle name="UNIDAGSCode2 8 5" xfId="37296"/>
    <cellStyle name="UNIDAGSCode2 8 5 2" xfId="37297"/>
    <cellStyle name="UNIDAGSCode2 8 5 3" xfId="37298"/>
    <cellStyle name="UNIDAGSCode2 8 5 4" xfId="37299"/>
    <cellStyle name="UNIDAGSCode2 8 5 5" xfId="37300"/>
    <cellStyle name="UNIDAGSCode2 8 5 6" xfId="37301"/>
    <cellStyle name="UNIDAGSCode2 8 5 7" xfId="37302"/>
    <cellStyle name="UNIDAGSCode2 8 5 8" xfId="37303"/>
    <cellStyle name="UNIDAGSCode2 8 6" xfId="37304"/>
    <cellStyle name="UNIDAGSCode2 8 6 2" xfId="37305"/>
    <cellStyle name="UNIDAGSCode2 8 6 3" xfId="37306"/>
    <cellStyle name="UNIDAGSCode2 8 6 4" xfId="37307"/>
    <cellStyle name="UNIDAGSCode2 8 6 5" xfId="37308"/>
    <cellStyle name="UNIDAGSCode2 8 6 6" xfId="37309"/>
    <cellStyle name="UNIDAGSCode2 8 6 7" xfId="37310"/>
    <cellStyle name="UNIDAGSCode2 8 6 8" xfId="37311"/>
    <cellStyle name="UNIDAGSCode2 8 7" xfId="37312"/>
    <cellStyle name="UNIDAGSCode2 8 7 2" xfId="37313"/>
    <cellStyle name="UNIDAGSCode2 8 7 3" xfId="37314"/>
    <cellStyle name="UNIDAGSCode2 8 7 4" xfId="37315"/>
    <cellStyle name="UNIDAGSCode2 8 7 5" xfId="37316"/>
    <cellStyle name="UNIDAGSCode2 8 7 6" xfId="37317"/>
    <cellStyle name="UNIDAGSCode2 8 7 7" xfId="37318"/>
    <cellStyle name="UNIDAGSCode2 8 7 8" xfId="37319"/>
    <cellStyle name="UNIDAGSCode2 8 8" xfId="37320"/>
    <cellStyle name="UNIDAGSCode2 8 8 2" xfId="37321"/>
    <cellStyle name="UNIDAGSCode2 8 8 3" xfId="37322"/>
    <cellStyle name="UNIDAGSCode2 8 8 4" xfId="37323"/>
    <cellStyle name="UNIDAGSCode2 8 8 5" xfId="37324"/>
    <cellStyle name="UNIDAGSCode2 8 8 6" xfId="37325"/>
    <cellStyle name="UNIDAGSCode2 8 8 7" xfId="37326"/>
    <cellStyle name="UNIDAGSCode2 8 8 8" xfId="37327"/>
    <cellStyle name="UNIDAGSCode2 8 9" xfId="37328"/>
    <cellStyle name="UNIDAGSCurrency" xfId="37329"/>
    <cellStyle name="UNIDAGSCurrency 2" xfId="37330"/>
    <cellStyle name="UNIDAGSDate" xfId="37331"/>
    <cellStyle name="UNIDAGSDate 2" xfId="37332"/>
    <cellStyle name="UNIDAGSPercent" xfId="37333"/>
    <cellStyle name="UNIDAGSPercent 2" xfId="37334"/>
    <cellStyle name="ux_3_¼­¿ï-¾È»ê" xfId="37335"/>
    <cellStyle name="Valuta (0)_CALPREZZ" xfId="37336"/>
    <cellStyle name="Valuta_ PESO ELETTR." xfId="37337"/>
    <cellStyle name="VANG1" xfId="37338"/>
    <cellStyle name="VANG1 2" xfId="37339"/>
    <cellStyle name="viet" xfId="37340"/>
    <cellStyle name="viet2" xfId="37341"/>
    <cellStyle name="viet2 2" xfId="37342"/>
    <cellStyle name="VN new romanNormal" xfId="37343"/>
    <cellStyle name="VN new romanNormal 2" xfId="37344"/>
    <cellStyle name="VN new romanNormal 2 2" xfId="37345"/>
    <cellStyle name="VN new romanNormal 3" xfId="37346"/>
    <cellStyle name="VN new romanNormal_05-12  KH trung han 2016-2020 - Liem Thinh edited" xfId="37347"/>
    <cellStyle name="Vn Time 13" xfId="37348"/>
    <cellStyle name="Vn Time 14" xfId="37349"/>
    <cellStyle name="Vn Time 14 2" xfId="37350"/>
    <cellStyle name="Vn Time 14 3" xfId="37351"/>
    <cellStyle name="VN time new roman" xfId="37352"/>
    <cellStyle name="VN time new roman 2" xfId="37353"/>
    <cellStyle name="VN time new roman 2 2" xfId="37354"/>
    <cellStyle name="VN time new roman 3" xfId="37355"/>
    <cellStyle name="VN time new roman_05-12  KH trung han 2016-2020 - Liem Thinh edited" xfId="37356"/>
    <cellStyle name="vn_time" xfId="37357"/>
    <cellStyle name="vnbo" xfId="37358"/>
    <cellStyle name="vnbo 2" xfId="37359"/>
    <cellStyle name="vnbo 3" xfId="37360"/>
    <cellStyle name="vnhead1" xfId="37361"/>
    <cellStyle name="vnhead1 2" xfId="37362"/>
    <cellStyle name="vnhead2" xfId="37363"/>
    <cellStyle name="vnhead2 2" xfId="37364"/>
    <cellStyle name="vnhead2 3" xfId="37365"/>
    <cellStyle name="vnhead3" xfId="37366"/>
    <cellStyle name="vnhead3 2" xfId="37367"/>
    <cellStyle name="vnhead3 3" xfId="37368"/>
    <cellStyle name="vnhead4" xfId="37369"/>
    <cellStyle name="vntxt1" xfId="37370"/>
    <cellStyle name="vntxt1 10" xfId="37371"/>
    <cellStyle name="vntxt1 11" xfId="37372"/>
    <cellStyle name="vntxt1 12" xfId="37373"/>
    <cellStyle name="vntxt1 13" xfId="37374"/>
    <cellStyle name="vntxt1 14" xfId="37375"/>
    <cellStyle name="vntxt1 15" xfId="37376"/>
    <cellStyle name="vntxt1 16" xfId="37377"/>
    <cellStyle name="vntxt1 2" xfId="37378"/>
    <cellStyle name="vntxt1 3" xfId="37379"/>
    <cellStyle name="vntxt1 4" xfId="37380"/>
    <cellStyle name="vntxt1 5" xfId="37381"/>
    <cellStyle name="vntxt1 6" xfId="37382"/>
    <cellStyle name="vntxt1 7" xfId="37383"/>
    <cellStyle name="vntxt1 8" xfId="37384"/>
    <cellStyle name="vntxt1 9" xfId="37385"/>
    <cellStyle name="vntxt1_05-12  KH trung han 2016-2020 - Liem Thinh edited" xfId="37386"/>
    <cellStyle name="vntxt2" xfId="37387"/>
    <cellStyle name="W?hrung [0]_35ERI8T2gbIEMixb4v26icuOo" xfId="37388"/>
    <cellStyle name="W?hrung_35ERI8T2gbIEMixb4v26icuOo" xfId="37389"/>
    <cellStyle name="Währung [0]_68574_Materialbedarfsliste" xfId="37390"/>
    <cellStyle name="Währung_68574_Materialbedarfsliste" xfId="37391"/>
    <cellStyle name="Walutowy [0]_Invoices2001Slovakia" xfId="37392"/>
    <cellStyle name="Walutowy_Invoices2001Slovakia" xfId="37393"/>
    <cellStyle name="Warning Text 2" xfId="37394"/>
    <cellStyle name="wrap" xfId="37395"/>
    <cellStyle name="Wไhrung [0]_35ERI8T2gbIEMixb4v26icuOo" xfId="37396"/>
    <cellStyle name="Wไhrung_35ERI8T2gbIEMixb4v26icuOo" xfId="37397"/>
    <cellStyle name="xan1" xfId="37398"/>
    <cellStyle name="xuan" xfId="37399"/>
    <cellStyle name="y" xfId="37400"/>
    <cellStyle name="y 2" xfId="37401"/>
    <cellStyle name="Ý kh¸c_B¶ng 1 (2)" xfId="37402"/>
    <cellStyle name="เครื่องหมายสกุลเงิน [0]_FTC_OFFER" xfId="37403"/>
    <cellStyle name="เครื่องหมายสกุลเงิน_FTC_OFFER" xfId="37404"/>
    <cellStyle name="ปกติ_FTC_OFFER" xfId="37405"/>
    <cellStyle name=" [0.00]_ Att. 1- Cover" xfId="37406"/>
    <cellStyle name="_ Att. 1- Cover" xfId="37407"/>
    <cellStyle name="?_ Att. 1- Cover" xfId="37408"/>
    <cellStyle name="똿뗦먛귟 [0.00]_PRODUCT DETAIL Q1" xfId="37409"/>
    <cellStyle name="똿뗦먛귟_PRODUCT DETAIL Q1" xfId="37410"/>
    <cellStyle name="믅됞 [0.00]_PRODUCT DETAIL Q1" xfId="37411"/>
    <cellStyle name="믅됞_PRODUCT DETAIL Q1" xfId="37412"/>
    <cellStyle name="백분율_††††† " xfId="37413"/>
    <cellStyle name="뷭?_BOOKSHIP" xfId="37414"/>
    <cellStyle name="안건회계법인" xfId="37415"/>
    <cellStyle name="콤맀_Sheet1_총괄표 (수출입) (2)" xfId="37416"/>
    <cellStyle name="콤마" xfId="37417"/>
    <cellStyle name="콤마 [ - 유형1" xfId="37418"/>
    <cellStyle name="콤마 [ - 유형2" xfId="37419"/>
    <cellStyle name="콤마 [ - 유형3" xfId="37420"/>
    <cellStyle name="콤마 [ - 유형4" xfId="37421"/>
    <cellStyle name="콤마 [ - 유형5" xfId="37422"/>
    <cellStyle name="콤마 [ - 유형6" xfId="37423"/>
    <cellStyle name="콤마 [ - 유형7" xfId="37424"/>
    <cellStyle name="콤마 [ - 유형8" xfId="374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4"/>
  <sheetViews>
    <sheetView zoomScale="80" zoomScaleNormal="80" workbookViewId="0">
      <selection sqref="A1:XFD1048576"/>
    </sheetView>
  </sheetViews>
  <sheetFormatPr defaultColWidth="12.85546875" defaultRowHeight="15.75"/>
  <cols>
    <col min="1" max="1" width="7.28515625" style="3" customWidth="1"/>
    <col min="2" max="2" width="83.5703125" style="3" customWidth="1"/>
    <col min="3" max="3" width="19.5703125" style="3" customWidth="1"/>
    <col min="4" max="16384" width="12.85546875" style="3"/>
  </cols>
  <sheetData>
    <row r="1" spans="1:5" ht="21" customHeight="1">
      <c r="A1" s="9" t="s">
        <v>44</v>
      </c>
      <c r="B1" s="1"/>
      <c r="C1" s="54" t="s">
        <v>42</v>
      </c>
    </row>
    <row r="2" spans="1:5" ht="12.75" customHeight="1">
      <c r="A2" s="4"/>
      <c r="B2" s="4"/>
      <c r="C2" s="2"/>
    </row>
    <row r="3" spans="1:5" ht="20.25" customHeight="1">
      <c r="A3" s="1" t="s">
        <v>552</v>
      </c>
      <c r="B3" s="1"/>
      <c r="C3" s="2"/>
    </row>
    <row r="4" spans="1:5" ht="21" customHeight="1">
      <c r="A4" s="558" t="s">
        <v>43</v>
      </c>
      <c r="B4" s="558"/>
      <c r="C4" s="558"/>
      <c r="D4" s="5"/>
      <c r="E4" s="5"/>
    </row>
    <row r="5" spans="1:5" ht="21" customHeight="1">
      <c r="A5" s="53"/>
      <c r="B5" s="53"/>
      <c r="C5" s="53"/>
      <c r="D5" s="5"/>
      <c r="E5" s="5"/>
    </row>
    <row r="6" spans="1:5" ht="19.5" customHeight="1">
      <c r="A6" s="56"/>
      <c r="B6" s="56"/>
      <c r="C6" s="11" t="s">
        <v>0</v>
      </c>
    </row>
    <row r="7" spans="1:5" s="10" customFormat="1" ht="24.75" customHeight="1">
      <c r="A7" s="12" t="s">
        <v>1</v>
      </c>
      <c r="B7" s="55" t="s">
        <v>2</v>
      </c>
      <c r="C7" s="12" t="s">
        <v>41</v>
      </c>
    </row>
    <row r="8" spans="1:5" s="6" customFormat="1" ht="21.95" customHeight="1">
      <c r="A8" s="7" t="s">
        <v>3</v>
      </c>
      <c r="B8" s="13" t="s">
        <v>5</v>
      </c>
      <c r="C8" s="14">
        <v>13289009</v>
      </c>
    </row>
    <row r="9" spans="1:5" s="6" customFormat="1" ht="21.95" customHeight="1">
      <c r="A9" s="287" t="s">
        <v>6</v>
      </c>
      <c r="B9" s="288" t="s">
        <v>7</v>
      </c>
      <c r="C9" s="289">
        <f>+C10+C11</f>
        <v>1205006</v>
      </c>
    </row>
    <row r="10" spans="1:5" s="6" customFormat="1" ht="21.95" customHeight="1">
      <c r="A10" s="290">
        <v>1</v>
      </c>
      <c r="B10" s="291" t="s">
        <v>8</v>
      </c>
      <c r="C10" s="292">
        <v>615189</v>
      </c>
    </row>
    <row r="11" spans="1:5" s="6" customFormat="1" ht="21.95" customHeight="1">
      <c r="A11" s="290">
        <v>2</v>
      </c>
      <c r="B11" s="291" t="s">
        <v>9</v>
      </c>
      <c r="C11" s="292">
        <v>589817</v>
      </c>
    </row>
    <row r="12" spans="1:5" s="6" customFormat="1" ht="21.95" customHeight="1">
      <c r="A12" s="287" t="s">
        <v>10</v>
      </c>
      <c r="B12" s="288" t="s">
        <v>11</v>
      </c>
      <c r="C12" s="289">
        <f>+C13+C14</f>
        <v>12303541</v>
      </c>
    </row>
    <row r="13" spans="1:5" s="6" customFormat="1" ht="21.95" customHeight="1">
      <c r="A13" s="293" t="s">
        <v>40</v>
      </c>
      <c r="B13" s="294" t="s">
        <v>12</v>
      </c>
      <c r="C13" s="292">
        <v>8341499</v>
      </c>
    </row>
    <row r="14" spans="1:5" s="6" customFormat="1" ht="21.95" customHeight="1">
      <c r="A14" s="293" t="s">
        <v>40</v>
      </c>
      <c r="B14" s="294" t="s">
        <v>13</v>
      </c>
      <c r="C14" s="292">
        <v>3962042</v>
      </c>
    </row>
    <row r="15" spans="1:5" s="6" customFormat="1" ht="21.95" customHeight="1">
      <c r="A15" s="287" t="s">
        <v>14</v>
      </c>
      <c r="B15" s="288" t="s">
        <v>15</v>
      </c>
      <c r="C15" s="289">
        <v>0</v>
      </c>
    </row>
    <row r="16" spans="1:5" s="6" customFormat="1" ht="21.95" customHeight="1">
      <c r="A16" s="287" t="s">
        <v>16</v>
      </c>
      <c r="B16" s="288" t="s">
        <v>17</v>
      </c>
      <c r="C16" s="289">
        <v>0</v>
      </c>
    </row>
    <row r="17" spans="1:3" s="6" customFormat="1" ht="21.95" customHeight="1">
      <c r="A17" s="287" t="s">
        <v>18</v>
      </c>
      <c r="B17" s="288" t="s">
        <v>19</v>
      </c>
      <c r="C17" s="289">
        <v>0</v>
      </c>
    </row>
    <row r="18" spans="1:3" s="6" customFormat="1" ht="21.95" customHeight="1">
      <c r="A18" s="287" t="s">
        <v>4</v>
      </c>
      <c r="B18" s="287" t="s">
        <v>20</v>
      </c>
      <c r="C18" s="289">
        <f>+C19+C26+128836</f>
        <v>13473547</v>
      </c>
    </row>
    <row r="19" spans="1:3" s="6" customFormat="1" ht="21.95" customHeight="1">
      <c r="A19" s="287" t="s">
        <v>6</v>
      </c>
      <c r="B19" s="295" t="s">
        <v>21</v>
      </c>
      <c r="C19" s="289">
        <f>+C20+C21+C22+C23+C24+C25</f>
        <v>9382669</v>
      </c>
    </row>
    <row r="20" spans="1:3" s="6" customFormat="1" ht="21.95" customHeight="1">
      <c r="A20" s="296">
        <v>1</v>
      </c>
      <c r="B20" s="291" t="s">
        <v>22</v>
      </c>
      <c r="C20" s="292">
        <v>1011481</v>
      </c>
    </row>
    <row r="21" spans="1:3" s="6" customFormat="1" ht="21.95" customHeight="1">
      <c r="A21" s="296">
        <v>2</v>
      </c>
      <c r="B21" s="291" t="s">
        <v>23</v>
      </c>
      <c r="C21" s="292">
        <v>8176935</v>
      </c>
    </row>
    <row r="22" spans="1:3" s="6" customFormat="1" ht="21.95" customHeight="1">
      <c r="A22" s="296">
        <v>3</v>
      </c>
      <c r="B22" s="291" t="s">
        <v>24</v>
      </c>
      <c r="C22" s="292">
        <v>4600</v>
      </c>
    </row>
    <row r="23" spans="1:3" s="6" customFormat="1" ht="21.95" customHeight="1">
      <c r="A23" s="290">
        <v>4</v>
      </c>
      <c r="B23" s="291" t="s">
        <v>25</v>
      </c>
      <c r="C23" s="292">
        <v>1300</v>
      </c>
    </row>
    <row r="24" spans="1:3" s="6" customFormat="1" ht="21.95" customHeight="1">
      <c r="A24" s="290">
        <v>5</v>
      </c>
      <c r="B24" s="291" t="s">
        <v>26</v>
      </c>
      <c r="C24" s="292">
        <v>188353</v>
      </c>
    </row>
    <row r="25" spans="1:3" s="6" customFormat="1" ht="21.95" customHeight="1">
      <c r="A25" s="290">
        <v>6</v>
      </c>
      <c r="B25" s="291" t="s">
        <v>27</v>
      </c>
      <c r="C25" s="292">
        <v>0</v>
      </c>
    </row>
    <row r="26" spans="1:3" s="6" customFormat="1" ht="21.95" customHeight="1">
      <c r="A26" s="287" t="s">
        <v>10</v>
      </c>
      <c r="B26" s="295" t="s">
        <v>28</v>
      </c>
      <c r="C26" s="289">
        <f>+C27+C28</f>
        <v>3962042</v>
      </c>
    </row>
    <row r="27" spans="1:3" s="6" customFormat="1" ht="21.95" customHeight="1">
      <c r="A27" s="290">
        <v>1</v>
      </c>
      <c r="B27" s="291" t="s">
        <v>29</v>
      </c>
      <c r="C27" s="292">
        <v>2492374</v>
      </c>
    </row>
    <row r="28" spans="1:3" s="6" customFormat="1" ht="21.95" customHeight="1">
      <c r="A28" s="290">
        <f>A27+1</f>
        <v>2</v>
      </c>
      <c r="B28" s="291" t="s">
        <v>30</v>
      </c>
      <c r="C28" s="292">
        <v>1469668</v>
      </c>
    </row>
    <row r="29" spans="1:3" s="6" customFormat="1" ht="21.95" customHeight="1">
      <c r="A29" s="287" t="s">
        <v>31</v>
      </c>
      <c r="B29" s="297" t="s">
        <v>32</v>
      </c>
      <c r="C29" s="289">
        <v>35000</v>
      </c>
    </row>
    <row r="30" spans="1:3" s="6" customFormat="1" ht="21.95" customHeight="1">
      <c r="A30" s="287" t="s">
        <v>33</v>
      </c>
      <c r="B30" s="297" t="s">
        <v>34</v>
      </c>
      <c r="C30" s="289">
        <f>+C31+C32</f>
        <v>40339</v>
      </c>
    </row>
    <row r="31" spans="1:3" s="6" customFormat="1" ht="21.95" customHeight="1">
      <c r="A31" s="298">
        <v>1</v>
      </c>
      <c r="B31" s="299" t="s">
        <v>35</v>
      </c>
      <c r="C31" s="292">
        <v>4100</v>
      </c>
    </row>
    <row r="32" spans="1:3" s="6" customFormat="1" ht="21.95" customHeight="1">
      <c r="A32" s="298">
        <v>2</v>
      </c>
      <c r="B32" s="299" t="s">
        <v>36</v>
      </c>
      <c r="C32" s="292">
        <v>36239</v>
      </c>
    </row>
    <row r="33" spans="1:16384" s="6" customFormat="1" ht="21.95" customHeight="1">
      <c r="A33" s="287" t="s">
        <v>553</v>
      </c>
      <c r="B33" s="297" t="s">
        <v>37</v>
      </c>
      <c r="C33" s="289">
        <f>+C34+C35</f>
        <v>4100</v>
      </c>
    </row>
    <row r="34" spans="1:16384" s="6" customFormat="1" ht="21.95" customHeight="1">
      <c r="A34" s="300">
        <v>1</v>
      </c>
      <c r="B34" s="301" t="s">
        <v>38</v>
      </c>
      <c r="C34" s="302"/>
    </row>
    <row r="35" spans="1:16384" s="19" customFormat="1" ht="21.95" customHeight="1">
      <c r="A35" s="296">
        <v>2</v>
      </c>
      <c r="B35" s="303" t="s">
        <v>39</v>
      </c>
      <c r="C35" s="292">
        <v>4100</v>
      </c>
      <c r="D35" s="16"/>
      <c r="E35" s="17"/>
      <c r="F35" s="18"/>
      <c r="G35" s="16"/>
      <c r="H35" s="17"/>
      <c r="I35" s="18"/>
      <c r="J35" s="16"/>
      <c r="K35" s="17"/>
      <c r="L35" s="18"/>
      <c r="M35" s="16"/>
      <c r="N35" s="17"/>
      <c r="O35" s="18"/>
      <c r="P35" s="16"/>
      <c r="Q35" s="17"/>
      <c r="R35" s="18"/>
      <c r="S35" s="16"/>
      <c r="T35" s="17"/>
      <c r="U35" s="18"/>
      <c r="V35" s="16"/>
      <c r="W35" s="17"/>
      <c r="X35" s="18"/>
      <c r="Y35" s="16"/>
      <c r="Z35" s="17"/>
      <c r="AA35" s="18"/>
      <c r="AB35" s="16"/>
      <c r="AC35" s="17"/>
      <c r="AD35" s="18"/>
      <c r="AE35" s="16"/>
      <c r="AF35" s="17"/>
      <c r="AG35" s="18"/>
      <c r="AH35" s="16"/>
      <c r="AI35" s="17"/>
      <c r="AJ35" s="18"/>
      <c r="AK35" s="16"/>
      <c r="AL35" s="17"/>
      <c r="AM35" s="18"/>
      <c r="AN35" s="16"/>
      <c r="AO35" s="17"/>
      <c r="AP35" s="18"/>
      <c r="AQ35" s="16"/>
      <c r="AR35" s="17"/>
      <c r="AS35" s="18"/>
      <c r="AT35" s="16"/>
      <c r="AU35" s="17"/>
      <c r="AV35" s="18"/>
      <c r="AW35" s="16"/>
      <c r="AX35" s="17"/>
      <c r="AY35" s="18"/>
      <c r="AZ35" s="16"/>
      <c r="BA35" s="17"/>
      <c r="BB35" s="18"/>
      <c r="BC35" s="16"/>
      <c r="BD35" s="17"/>
      <c r="BE35" s="18"/>
      <c r="BF35" s="16"/>
      <c r="BG35" s="17"/>
      <c r="BH35" s="18"/>
      <c r="BI35" s="16"/>
      <c r="BJ35" s="17"/>
      <c r="BK35" s="18"/>
      <c r="BL35" s="16"/>
      <c r="BM35" s="17"/>
      <c r="BN35" s="18"/>
      <c r="BO35" s="16"/>
      <c r="BP35" s="17"/>
      <c r="BQ35" s="18"/>
      <c r="BR35" s="16"/>
      <c r="BS35" s="17"/>
      <c r="BT35" s="18"/>
      <c r="BU35" s="16"/>
      <c r="BV35" s="17"/>
      <c r="BW35" s="18"/>
      <c r="BX35" s="16"/>
      <c r="BY35" s="17"/>
      <c r="BZ35" s="18"/>
      <c r="CA35" s="16"/>
      <c r="CB35" s="17"/>
      <c r="CC35" s="18"/>
      <c r="CD35" s="16"/>
      <c r="CE35" s="17"/>
      <c r="CF35" s="18"/>
      <c r="CG35" s="16"/>
      <c r="CH35" s="17"/>
      <c r="CI35" s="18"/>
      <c r="CJ35" s="16"/>
      <c r="CK35" s="17"/>
      <c r="CL35" s="18"/>
      <c r="CM35" s="16"/>
      <c r="CN35" s="17"/>
      <c r="CO35" s="18"/>
      <c r="CP35" s="16"/>
      <c r="CQ35" s="17"/>
      <c r="CR35" s="18"/>
      <c r="CS35" s="16"/>
      <c r="CT35" s="17"/>
      <c r="CU35" s="18"/>
      <c r="CV35" s="16"/>
      <c r="CW35" s="17"/>
      <c r="CX35" s="18"/>
      <c r="CY35" s="16"/>
      <c r="CZ35" s="17"/>
      <c r="DA35" s="18"/>
      <c r="DB35" s="16"/>
      <c r="DC35" s="17"/>
      <c r="DD35" s="18"/>
      <c r="DE35" s="16"/>
      <c r="DF35" s="17"/>
      <c r="DG35" s="18"/>
      <c r="DH35" s="16"/>
      <c r="DI35" s="17"/>
      <c r="DJ35" s="18"/>
      <c r="DK35" s="16"/>
      <c r="DL35" s="17"/>
      <c r="DM35" s="18"/>
      <c r="DN35" s="16"/>
      <c r="DO35" s="17"/>
      <c r="DP35" s="18"/>
      <c r="DQ35" s="16"/>
      <c r="DR35" s="17"/>
      <c r="DS35" s="18"/>
      <c r="DT35" s="16"/>
      <c r="DU35" s="17"/>
      <c r="DV35" s="18"/>
      <c r="DW35" s="16"/>
      <c r="DX35" s="17"/>
      <c r="DY35" s="18"/>
      <c r="DZ35" s="16"/>
      <c r="EA35" s="17"/>
      <c r="EB35" s="18"/>
      <c r="EC35" s="16"/>
      <c r="ED35" s="17"/>
      <c r="EE35" s="18"/>
      <c r="EF35" s="16"/>
      <c r="EG35" s="17"/>
      <c r="EH35" s="18"/>
      <c r="EI35" s="16"/>
      <c r="EJ35" s="17"/>
      <c r="EK35" s="18"/>
      <c r="EL35" s="16"/>
      <c r="EM35" s="17"/>
      <c r="EN35" s="18"/>
      <c r="EO35" s="16"/>
      <c r="EP35" s="17"/>
      <c r="EQ35" s="18"/>
      <c r="ER35" s="16"/>
      <c r="ES35" s="17"/>
      <c r="ET35" s="18"/>
      <c r="EU35" s="16"/>
      <c r="EV35" s="17"/>
      <c r="EW35" s="18"/>
      <c r="EX35" s="16"/>
      <c r="EY35" s="17"/>
      <c r="EZ35" s="18"/>
      <c r="FA35" s="16"/>
      <c r="FB35" s="17"/>
      <c r="FC35" s="18"/>
      <c r="FD35" s="16"/>
      <c r="FE35" s="17"/>
      <c r="FF35" s="18"/>
      <c r="FG35" s="16"/>
      <c r="FH35" s="17"/>
      <c r="FI35" s="18"/>
      <c r="FJ35" s="16"/>
      <c r="FK35" s="17"/>
      <c r="FL35" s="18"/>
      <c r="FM35" s="16"/>
      <c r="FN35" s="17"/>
      <c r="FO35" s="18"/>
      <c r="FP35" s="16"/>
      <c r="FQ35" s="17"/>
      <c r="FR35" s="18"/>
      <c r="FS35" s="16"/>
      <c r="FT35" s="17"/>
      <c r="FU35" s="18"/>
      <c r="FV35" s="16"/>
      <c r="FW35" s="17"/>
      <c r="FX35" s="18"/>
      <c r="FY35" s="16"/>
      <c r="FZ35" s="17"/>
      <c r="GA35" s="18"/>
      <c r="GB35" s="16"/>
      <c r="GC35" s="17"/>
      <c r="GD35" s="18"/>
      <c r="GE35" s="16"/>
      <c r="GF35" s="17"/>
      <c r="GG35" s="18"/>
      <c r="GH35" s="16"/>
      <c r="GI35" s="17"/>
      <c r="GJ35" s="18"/>
      <c r="GK35" s="16"/>
      <c r="GL35" s="17"/>
      <c r="GM35" s="18"/>
      <c r="GN35" s="16"/>
      <c r="GO35" s="17"/>
      <c r="GP35" s="18"/>
      <c r="GQ35" s="16"/>
      <c r="GR35" s="17"/>
      <c r="GS35" s="18"/>
      <c r="GT35" s="16"/>
      <c r="GU35" s="17"/>
      <c r="GV35" s="18"/>
      <c r="GW35" s="16"/>
      <c r="GX35" s="17"/>
      <c r="GY35" s="18"/>
      <c r="GZ35" s="16"/>
      <c r="HA35" s="17"/>
      <c r="HB35" s="18"/>
      <c r="HC35" s="16"/>
      <c r="HD35" s="17"/>
      <c r="HE35" s="18"/>
      <c r="HF35" s="16"/>
      <c r="HG35" s="17"/>
      <c r="HH35" s="18"/>
      <c r="HI35" s="16"/>
      <c r="HJ35" s="17"/>
      <c r="HK35" s="18"/>
      <c r="HL35" s="16"/>
      <c r="HM35" s="17"/>
      <c r="HN35" s="18"/>
      <c r="HO35" s="16"/>
      <c r="HP35" s="17"/>
      <c r="HQ35" s="18"/>
      <c r="HR35" s="16"/>
      <c r="HS35" s="17"/>
      <c r="HT35" s="18"/>
      <c r="HU35" s="16"/>
      <c r="HV35" s="17"/>
      <c r="HW35" s="18"/>
      <c r="HX35" s="16"/>
      <c r="HY35" s="17"/>
      <c r="HZ35" s="18"/>
      <c r="IA35" s="16"/>
      <c r="IB35" s="17"/>
      <c r="IC35" s="18"/>
      <c r="ID35" s="16"/>
      <c r="IE35" s="17"/>
      <c r="IF35" s="18"/>
      <c r="IG35" s="16"/>
      <c r="IH35" s="17"/>
      <c r="II35" s="18"/>
      <c r="IJ35" s="16"/>
      <c r="IK35" s="17"/>
      <c r="IL35" s="18"/>
      <c r="IM35" s="16"/>
      <c r="IN35" s="17"/>
      <c r="IO35" s="18"/>
      <c r="IP35" s="16"/>
      <c r="IQ35" s="17"/>
      <c r="IR35" s="18"/>
      <c r="IS35" s="16"/>
      <c r="IT35" s="17"/>
      <c r="IU35" s="18"/>
      <c r="IV35" s="16"/>
      <c r="IW35" s="17"/>
      <c r="IX35" s="18"/>
      <c r="IY35" s="16"/>
      <c r="IZ35" s="17"/>
      <c r="JA35" s="18"/>
      <c r="JB35" s="16"/>
      <c r="JC35" s="17"/>
      <c r="JD35" s="18"/>
      <c r="JE35" s="16"/>
      <c r="JF35" s="17"/>
      <c r="JG35" s="18"/>
      <c r="JH35" s="16"/>
      <c r="JI35" s="17"/>
      <c r="JJ35" s="18"/>
      <c r="JK35" s="16"/>
      <c r="JL35" s="17"/>
      <c r="JM35" s="18"/>
      <c r="JN35" s="16"/>
      <c r="JO35" s="17"/>
      <c r="JP35" s="18"/>
      <c r="JQ35" s="16"/>
      <c r="JR35" s="17"/>
      <c r="JS35" s="18"/>
      <c r="JT35" s="16"/>
      <c r="JU35" s="17"/>
      <c r="JV35" s="18"/>
      <c r="JW35" s="16"/>
      <c r="JX35" s="17"/>
      <c r="JY35" s="18"/>
      <c r="JZ35" s="16"/>
      <c r="KA35" s="17"/>
      <c r="KB35" s="18"/>
      <c r="KC35" s="16"/>
      <c r="KD35" s="17"/>
      <c r="KE35" s="18"/>
      <c r="KF35" s="16"/>
      <c r="KG35" s="17"/>
      <c r="KH35" s="18"/>
      <c r="KI35" s="16"/>
      <c r="KJ35" s="17"/>
      <c r="KK35" s="18"/>
      <c r="KL35" s="16"/>
      <c r="KM35" s="17"/>
      <c r="KN35" s="18"/>
      <c r="KO35" s="16"/>
      <c r="KP35" s="17"/>
      <c r="KQ35" s="18"/>
      <c r="KR35" s="16"/>
      <c r="KS35" s="17"/>
      <c r="KT35" s="18"/>
      <c r="KU35" s="16"/>
      <c r="KV35" s="17"/>
      <c r="KW35" s="18"/>
      <c r="KX35" s="16"/>
      <c r="KY35" s="17"/>
      <c r="KZ35" s="18"/>
      <c r="LA35" s="16"/>
      <c r="LB35" s="17"/>
      <c r="LC35" s="18"/>
      <c r="LD35" s="16"/>
      <c r="LE35" s="17"/>
      <c r="LF35" s="18"/>
      <c r="LG35" s="16"/>
      <c r="LH35" s="17"/>
      <c r="LI35" s="18"/>
      <c r="LJ35" s="16"/>
      <c r="LK35" s="17"/>
      <c r="LL35" s="18"/>
      <c r="LM35" s="16"/>
      <c r="LN35" s="17"/>
      <c r="LO35" s="18"/>
      <c r="LP35" s="16"/>
      <c r="LQ35" s="17"/>
      <c r="LR35" s="18"/>
      <c r="LS35" s="16"/>
      <c r="LT35" s="17"/>
      <c r="LU35" s="18"/>
      <c r="LV35" s="16"/>
      <c r="LW35" s="17"/>
      <c r="LX35" s="18"/>
      <c r="LY35" s="16"/>
      <c r="LZ35" s="17"/>
      <c r="MA35" s="18"/>
      <c r="MB35" s="16"/>
      <c r="MC35" s="17"/>
      <c r="MD35" s="18"/>
      <c r="ME35" s="16"/>
      <c r="MF35" s="17"/>
      <c r="MG35" s="18"/>
      <c r="MH35" s="16"/>
      <c r="MI35" s="17"/>
      <c r="MJ35" s="18"/>
      <c r="MK35" s="16"/>
      <c r="ML35" s="17"/>
      <c r="MM35" s="18"/>
      <c r="MN35" s="16"/>
      <c r="MO35" s="17"/>
      <c r="MP35" s="18"/>
      <c r="MQ35" s="16"/>
      <c r="MR35" s="17"/>
      <c r="MS35" s="18"/>
      <c r="MT35" s="16"/>
      <c r="MU35" s="17"/>
      <c r="MV35" s="18"/>
      <c r="MW35" s="16"/>
      <c r="MX35" s="17"/>
      <c r="MY35" s="18"/>
      <c r="MZ35" s="16"/>
      <c r="NA35" s="17"/>
      <c r="NB35" s="18"/>
      <c r="NC35" s="16"/>
      <c r="ND35" s="17"/>
      <c r="NE35" s="18"/>
      <c r="NF35" s="16"/>
      <c r="NG35" s="17"/>
      <c r="NH35" s="18"/>
      <c r="NI35" s="16"/>
      <c r="NJ35" s="17"/>
      <c r="NK35" s="18"/>
      <c r="NL35" s="16"/>
      <c r="NM35" s="17"/>
      <c r="NN35" s="18"/>
      <c r="NO35" s="16"/>
      <c r="NP35" s="17"/>
      <c r="NQ35" s="18"/>
      <c r="NR35" s="16"/>
      <c r="NS35" s="17"/>
      <c r="NT35" s="18"/>
      <c r="NU35" s="16"/>
      <c r="NV35" s="17"/>
      <c r="NW35" s="18"/>
      <c r="NX35" s="16"/>
      <c r="NY35" s="17"/>
      <c r="NZ35" s="18"/>
      <c r="OA35" s="16"/>
      <c r="OB35" s="17"/>
      <c r="OC35" s="18"/>
      <c r="OD35" s="16"/>
      <c r="OE35" s="17"/>
      <c r="OF35" s="18"/>
      <c r="OG35" s="16"/>
      <c r="OH35" s="17"/>
      <c r="OI35" s="18"/>
      <c r="OJ35" s="16"/>
      <c r="OK35" s="17"/>
      <c r="OL35" s="18"/>
      <c r="OM35" s="16"/>
      <c r="ON35" s="17"/>
      <c r="OO35" s="18"/>
      <c r="OP35" s="16"/>
      <c r="OQ35" s="17"/>
      <c r="OR35" s="18"/>
      <c r="OS35" s="16"/>
      <c r="OT35" s="17"/>
      <c r="OU35" s="18"/>
      <c r="OV35" s="16"/>
      <c r="OW35" s="17"/>
      <c r="OX35" s="18"/>
      <c r="OY35" s="16"/>
      <c r="OZ35" s="17"/>
      <c r="PA35" s="18"/>
      <c r="PB35" s="16"/>
      <c r="PC35" s="17"/>
      <c r="PD35" s="18"/>
      <c r="PE35" s="16"/>
      <c r="PF35" s="17"/>
      <c r="PG35" s="18"/>
      <c r="PH35" s="16"/>
      <c r="PI35" s="17"/>
      <c r="PJ35" s="18"/>
      <c r="PK35" s="16"/>
      <c r="PL35" s="17"/>
      <c r="PM35" s="18"/>
      <c r="PN35" s="16"/>
      <c r="PO35" s="17"/>
      <c r="PP35" s="18"/>
      <c r="PQ35" s="16"/>
      <c r="PR35" s="17"/>
      <c r="PS35" s="18"/>
      <c r="PT35" s="16"/>
      <c r="PU35" s="17"/>
      <c r="PV35" s="18"/>
      <c r="PW35" s="16"/>
      <c r="PX35" s="17"/>
      <c r="PY35" s="18"/>
      <c r="PZ35" s="16"/>
      <c r="QA35" s="17"/>
      <c r="QB35" s="18"/>
      <c r="QC35" s="16"/>
      <c r="QD35" s="17"/>
      <c r="QE35" s="18"/>
      <c r="QF35" s="16"/>
      <c r="QG35" s="17"/>
      <c r="QH35" s="18"/>
      <c r="QI35" s="16"/>
      <c r="QJ35" s="17"/>
      <c r="QK35" s="18"/>
      <c r="QL35" s="16"/>
      <c r="QM35" s="17"/>
      <c r="QN35" s="18"/>
      <c r="QO35" s="16"/>
      <c r="QP35" s="17"/>
      <c r="QQ35" s="18"/>
      <c r="QR35" s="16"/>
      <c r="QS35" s="17"/>
      <c r="QT35" s="18"/>
      <c r="QU35" s="16"/>
      <c r="QV35" s="17"/>
      <c r="QW35" s="18"/>
      <c r="QX35" s="16"/>
      <c r="QY35" s="17"/>
      <c r="QZ35" s="18"/>
      <c r="RA35" s="16"/>
      <c r="RB35" s="17"/>
      <c r="RC35" s="18"/>
      <c r="RD35" s="16"/>
      <c r="RE35" s="17"/>
      <c r="RF35" s="18"/>
      <c r="RG35" s="16"/>
      <c r="RH35" s="17"/>
      <c r="RI35" s="18"/>
      <c r="RJ35" s="16"/>
      <c r="RK35" s="17"/>
      <c r="RL35" s="18"/>
      <c r="RM35" s="16"/>
      <c r="RN35" s="17"/>
      <c r="RO35" s="18"/>
      <c r="RP35" s="16"/>
      <c r="RQ35" s="17"/>
      <c r="RR35" s="18"/>
      <c r="RS35" s="16"/>
      <c r="RT35" s="17"/>
      <c r="RU35" s="18"/>
      <c r="RV35" s="16"/>
      <c r="RW35" s="17"/>
      <c r="RX35" s="18"/>
      <c r="RY35" s="16"/>
      <c r="RZ35" s="17"/>
      <c r="SA35" s="18"/>
      <c r="SB35" s="16"/>
      <c r="SC35" s="17"/>
      <c r="SD35" s="18"/>
      <c r="SE35" s="16"/>
      <c r="SF35" s="17"/>
      <c r="SG35" s="18"/>
      <c r="SH35" s="16"/>
      <c r="SI35" s="17"/>
      <c r="SJ35" s="18"/>
      <c r="SK35" s="16"/>
      <c r="SL35" s="17"/>
      <c r="SM35" s="18"/>
      <c r="SN35" s="16"/>
      <c r="SO35" s="17"/>
      <c r="SP35" s="18"/>
      <c r="SQ35" s="16"/>
      <c r="SR35" s="17"/>
      <c r="SS35" s="18"/>
      <c r="ST35" s="16"/>
      <c r="SU35" s="17"/>
      <c r="SV35" s="18"/>
      <c r="SW35" s="16"/>
      <c r="SX35" s="17"/>
      <c r="SY35" s="18"/>
      <c r="SZ35" s="16"/>
      <c r="TA35" s="17"/>
      <c r="TB35" s="18"/>
      <c r="TC35" s="16"/>
      <c r="TD35" s="17"/>
      <c r="TE35" s="18"/>
      <c r="TF35" s="16"/>
      <c r="TG35" s="17"/>
      <c r="TH35" s="18"/>
      <c r="TI35" s="16"/>
      <c r="TJ35" s="17"/>
      <c r="TK35" s="18"/>
      <c r="TL35" s="16"/>
      <c r="TM35" s="17"/>
      <c r="TN35" s="18"/>
      <c r="TO35" s="16"/>
      <c r="TP35" s="17"/>
      <c r="TQ35" s="18"/>
      <c r="TR35" s="16"/>
      <c r="TS35" s="17"/>
      <c r="TT35" s="18"/>
      <c r="TU35" s="16"/>
      <c r="TV35" s="17"/>
      <c r="TW35" s="18"/>
      <c r="TX35" s="16"/>
      <c r="TY35" s="17"/>
      <c r="TZ35" s="18"/>
      <c r="UA35" s="16"/>
      <c r="UB35" s="17"/>
      <c r="UC35" s="18"/>
      <c r="UD35" s="16"/>
      <c r="UE35" s="17"/>
      <c r="UF35" s="18"/>
      <c r="UG35" s="16"/>
      <c r="UH35" s="17"/>
      <c r="UI35" s="18"/>
      <c r="UJ35" s="16"/>
      <c r="UK35" s="17"/>
      <c r="UL35" s="18"/>
      <c r="UM35" s="16"/>
      <c r="UN35" s="17"/>
      <c r="UO35" s="18"/>
      <c r="UP35" s="16"/>
      <c r="UQ35" s="17"/>
      <c r="UR35" s="18"/>
      <c r="US35" s="16"/>
      <c r="UT35" s="17"/>
      <c r="UU35" s="18"/>
      <c r="UV35" s="16"/>
      <c r="UW35" s="17"/>
      <c r="UX35" s="18"/>
      <c r="UY35" s="16"/>
      <c r="UZ35" s="17"/>
      <c r="VA35" s="18"/>
      <c r="VB35" s="16"/>
      <c r="VC35" s="17"/>
      <c r="VD35" s="18"/>
      <c r="VE35" s="16"/>
      <c r="VF35" s="17"/>
      <c r="VG35" s="18"/>
      <c r="VH35" s="16"/>
      <c r="VI35" s="17"/>
      <c r="VJ35" s="18"/>
      <c r="VK35" s="16"/>
      <c r="VL35" s="17"/>
      <c r="VM35" s="18"/>
      <c r="VN35" s="16"/>
      <c r="VO35" s="17"/>
      <c r="VP35" s="18"/>
      <c r="VQ35" s="16"/>
      <c r="VR35" s="17"/>
      <c r="VS35" s="18"/>
      <c r="VT35" s="16"/>
      <c r="VU35" s="17"/>
      <c r="VV35" s="18"/>
      <c r="VW35" s="16"/>
      <c r="VX35" s="17"/>
      <c r="VY35" s="18"/>
      <c r="VZ35" s="16"/>
      <c r="WA35" s="17"/>
      <c r="WB35" s="18"/>
      <c r="WC35" s="16"/>
      <c r="WD35" s="17"/>
      <c r="WE35" s="18"/>
      <c r="WF35" s="16"/>
      <c r="WG35" s="17"/>
      <c r="WH35" s="18"/>
      <c r="WI35" s="16"/>
      <c r="WJ35" s="17"/>
      <c r="WK35" s="18"/>
      <c r="WL35" s="16"/>
      <c r="WM35" s="17"/>
      <c r="WN35" s="18"/>
      <c r="WO35" s="16"/>
      <c r="WP35" s="17"/>
      <c r="WQ35" s="18"/>
      <c r="WR35" s="16"/>
      <c r="WS35" s="17"/>
      <c r="WT35" s="18"/>
      <c r="WU35" s="16"/>
      <c r="WV35" s="17"/>
      <c r="WW35" s="18"/>
      <c r="WX35" s="16"/>
      <c r="WY35" s="17"/>
      <c r="WZ35" s="18"/>
      <c r="XA35" s="16"/>
      <c r="XB35" s="17"/>
      <c r="XC35" s="18"/>
      <c r="XD35" s="16"/>
      <c r="XE35" s="17"/>
      <c r="XF35" s="18"/>
      <c r="XG35" s="16"/>
      <c r="XH35" s="17"/>
      <c r="XI35" s="18"/>
      <c r="XJ35" s="16"/>
      <c r="XK35" s="17"/>
      <c r="XL35" s="18"/>
      <c r="XM35" s="16"/>
      <c r="XN35" s="17"/>
      <c r="XO35" s="18"/>
      <c r="XP35" s="16"/>
      <c r="XQ35" s="17"/>
      <c r="XR35" s="18"/>
      <c r="XS35" s="16"/>
      <c r="XT35" s="17"/>
      <c r="XU35" s="18"/>
      <c r="XV35" s="16"/>
      <c r="XW35" s="17"/>
      <c r="XX35" s="18"/>
      <c r="XY35" s="16"/>
      <c r="XZ35" s="17"/>
      <c r="YA35" s="18"/>
      <c r="YB35" s="16"/>
      <c r="YC35" s="17"/>
      <c r="YD35" s="18"/>
      <c r="YE35" s="16"/>
      <c r="YF35" s="17"/>
      <c r="YG35" s="18"/>
      <c r="YH35" s="16"/>
      <c r="YI35" s="17"/>
      <c r="YJ35" s="18"/>
      <c r="YK35" s="16"/>
      <c r="YL35" s="17"/>
      <c r="YM35" s="18"/>
      <c r="YN35" s="16"/>
      <c r="YO35" s="17"/>
      <c r="YP35" s="18"/>
      <c r="YQ35" s="16"/>
      <c r="YR35" s="17"/>
      <c r="YS35" s="18"/>
      <c r="YT35" s="16"/>
      <c r="YU35" s="17"/>
      <c r="YV35" s="18"/>
      <c r="YW35" s="16"/>
      <c r="YX35" s="17"/>
      <c r="YY35" s="18"/>
      <c r="YZ35" s="16"/>
      <c r="ZA35" s="17"/>
      <c r="ZB35" s="18"/>
      <c r="ZC35" s="16"/>
      <c r="ZD35" s="17"/>
      <c r="ZE35" s="18"/>
      <c r="ZF35" s="16"/>
      <c r="ZG35" s="17"/>
      <c r="ZH35" s="18"/>
      <c r="ZI35" s="16"/>
      <c r="ZJ35" s="17"/>
      <c r="ZK35" s="18"/>
      <c r="ZL35" s="16"/>
      <c r="ZM35" s="17"/>
      <c r="ZN35" s="18"/>
      <c r="ZO35" s="16"/>
      <c r="ZP35" s="17"/>
      <c r="ZQ35" s="18"/>
      <c r="ZR35" s="16"/>
      <c r="ZS35" s="17"/>
      <c r="ZT35" s="18"/>
      <c r="ZU35" s="16"/>
      <c r="ZV35" s="17"/>
      <c r="ZW35" s="18"/>
      <c r="ZX35" s="16"/>
      <c r="ZY35" s="17"/>
      <c r="ZZ35" s="18"/>
      <c r="AAA35" s="16"/>
      <c r="AAB35" s="17"/>
      <c r="AAC35" s="18"/>
      <c r="AAD35" s="16"/>
      <c r="AAE35" s="17"/>
      <c r="AAF35" s="18"/>
      <c r="AAG35" s="16"/>
      <c r="AAH35" s="17"/>
      <c r="AAI35" s="18"/>
      <c r="AAJ35" s="16"/>
      <c r="AAK35" s="17"/>
      <c r="AAL35" s="18"/>
      <c r="AAM35" s="16"/>
      <c r="AAN35" s="17"/>
      <c r="AAO35" s="18"/>
      <c r="AAP35" s="16"/>
      <c r="AAQ35" s="17"/>
      <c r="AAR35" s="18"/>
      <c r="AAS35" s="16"/>
      <c r="AAT35" s="17"/>
      <c r="AAU35" s="18"/>
      <c r="AAV35" s="16"/>
      <c r="AAW35" s="17"/>
      <c r="AAX35" s="18"/>
      <c r="AAY35" s="16"/>
      <c r="AAZ35" s="17"/>
      <c r="ABA35" s="18"/>
      <c r="ABB35" s="16"/>
      <c r="ABC35" s="17"/>
      <c r="ABD35" s="18"/>
      <c r="ABE35" s="16"/>
      <c r="ABF35" s="17"/>
      <c r="ABG35" s="18"/>
      <c r="ABH35" s="16"/>
      <c r="ABI35" s="17"/>
      <c r="ABJ35" s="18"/>
      <c r="ABK35" s="16"/>
      <c r="ABL35" s="17"/>
      <c r="ABM35" s="18"/>
      <c r="ABN35" s="16"/>
      <c r="ABO35" s="17"/>
      <c r="ABP35" s="18"/>
      <c r="ABQ35" s="16"/>
      <c r="ABR35" s="17"/>
      <c r="ABS35" s="18"/>
      <c r="ABT35" s="16"/>
      <c r="ABU35" s="17"/>
      <c r="ABV35" s="18"/>
      <c r="ABW35" s="16"/>
      <c r="ABX35" s="17"/>
      <c r="ABY35" s="18"/>
      <c r="ABZ35" s="16"/>
      <c r="ACA35" s="17"/>
      <c r="ACB35" s="18"/>
      <c r="ACC35" s="16"/>
      <c r="ACD35" s="17"/>
      <c r="ACE35" s="18"/>
      <c r="ACF35" s="16"/>
      <c r="ACG35" s="17"/>
      <c r="ACH35" s="18"/>
      <c r="ACI35" s="16"/>
      <c r="ACJ35" s="17"/>
      <c r="ACK35" s="18"/>
      <c r="ACL35" s="16"/>
      <c r="ACM35" s="17"/>
      <c r="ACN35" s="18"/>
      <c r="ACO35" s="16"/>
      <c r="ACP35" s="17"/>
      <c r="ACQ35" s="18"/>
      <c r="ACR35" s="16"/>
      <c r="ACS35" s="17"/>
      <c r="ACT35" s="18"/>
      <c r="ACU35" s="16"/>
      <c r="ACV35" s="17"/>
      <c r="ACW35" s="18"/>
      <c r="ACX35" s="16"/>
      <c r="ACY35" s="17"/>
      <c r="ACZ35" s="18"/>
      <c r="ADA35" s="16"/>
      <c r="ADB35" s="17"/>
      <c r="ADC35" s="18"/>
      <c r="ADD35" s="16"/>
      <c r="ADE35" s="17"/>
      <c r="ADF35" s="18"/>
      <c r="ADG35" s="16"/>
      <c r="ADH35" s="17"/>
      <c r="ADI35" s="18"/>
      <c r="ADJ35" s="16"/>
      <c r="ADK35" s="17"/>
      <c r="ADL35" s="18"/>
      <c r="ADM35" s="16"/>
      <c r="ADN35" s="17"/>
      <c r="ADO35" s="18"/>
      <c r="ADP35" s="16"/>
      <c r="ADQ35" s="17"/>
      <c r="ADR35" s="18"/>
      <c r="ADS35" s="16"/>
      <c r="ADT35" s="17"/>
      <c r="ADU35" s="18"/>
      <c r="ADV35" s="16"/>
      <c r="ADW35" s="17"/>
      <c r="ADX35" s="18"/>
      <c r="ADY35" s="16"/>
      <c r="ADZ35" s="17"/>
      <c r="AEA35" s="18"/>
      <c r="AEB35" s="16"/>
      <c r="AEC35" s="17"/>
      <c r="AED35" s="18"/>
      <c r="AEE35" s="16"/>
      <c r="AEF35" s="17"/>
      <c r="AEG35" s="18"/>
      <c r="AEH35" s="16"/>
      <c r="AEI35" s="17"/>
      <c r="AEJ35" s="18"/>
      <c r="AEK35" s="16"/>
      <c r="AEL35" s="17"/>
      <c r="AEM35" s="18"/>
      <c r="AEN35" s="16"/>
      <c r="AEO35" s="17"/>
      <c r="AEP35" s="18"/>
      <c r="AEQ35" s="16"/>
      <c r="AER35" s="17"/>
      <c r="AES35" s="18"/>
      <c r="AET35" s="16"/>
      <c r="AEU35" s="17"/>
      <c r="AEV35" s="18"/>
      <c r="AEW35" s="16"/>
      <c r="AEX35" s="17"/>
      <c r="AEY35" s="18"/>
      <c r="AEZ35" s="16"/>
      <c r="AFA35" s="17"/>
      <c r="AFB35" s="18"/>
      <c r="AFC35" s="16"/>
      <c r="AFD35" s="17"/>
      <c r="AFE35" s="18"/>
      <c r="AFF35" s="16"/>
      <c r="AFG35" s="17"/>
      <c r="AFH35" s="18"/>
      <c r="AFI35" s="16"/>
      <c r="AFJ35" s="17"/>
      <c r="AFK35" s="18"/>
      <c r="AFL35" s="16"/>
      <c r="AFM35" s="17"/>
      <c r="AFN35" s="18"/>
      <c r="AFO35" s="16"/>
      <c r="AFP35" s="17"/>
      <c r="AFQ35" s="18"/>
      <c r="AFR35" s="16"/>
      <c r="AFS35" s="17"/>
      <c r="AFT35" s="18"/>
      <c r="AFU35" s="16"/>
      <c r="AFV35" s="17"/>
      <c r="AFW35" s="18"/>
      <c r="AFX35" s="16"/>
      <c r="AFY35" s="17"/>
      <c r="AFZ35" s="18"/>
      <c r="AGA35" s="16"/>
      <c r="AGB35" s="17"/>
      <c r="AGC35" s="18"/>
      <c r="AGD35" s="16"/>
      <c r="AGE35" s="17"/>
      <c r="AGF35" s="18"/>
      <c r="AGG35" s="16"/>
      <c r="AGH35" s="17"/>
      <c r="AGI35" s="18"/>
      <c r="AGJ35" s="16"/>
      <c r="AGK35" s="17"/>
      <c r="AGL35" s="18"/>
      <c r="AGM35" s="16"/>
      <c r="AGN35" s="17"/>
      <c r="AGO35" s="18"/>
      <c r="AGP35" s="16"/>
      <c r="AGQ35" s="17"/>
      <c r="AGR35" s="18"/>
      <c r="AGS35" s="16"/>
      <c r="AGT35" s="17"/>
      <c r="AGU35" s="18"/>
      <c r="AGV35" s="16"/>
      <c r="AGW35" s="17"/>
      <c r="AGX35" s="18"/>
      <c r="AGY35" s="16"/>
      <c r="AGZ35" s="17"/>
      <c r="AHA35" s="18"/>
      <c r="AHB35" s="16"/>
      <c r="AHC35" s="17"/>
      <c r="AHD35" s="18"/>
      <c r="AHE35" s="16"/>
      <c r="AHF35" s="17"/>
      <c r="AHG35" s="18"/>
      <c r="AHH35" s="16"/>
      <c r="AHI35" s="17"/>
      <c r="AHJ35" s="18"/>
      <c r="AHK35" s="16"/>
      <c r="AHL35" s="17"/>
      <c r="AHM35" s="18"/>
      <c r="AHN35" s="16"/>
      <c r="AHO35" s="17"/>
      <c r="AHP35" s="18"/>
      <c r="AHQ35" s="16"/>
      <c r="AHR35" s="17"/>
      <c r="AHS35" s="18"/>
      <c r="AHT35" s="16"/>
      <c r="AHU35" s="17"/>
      <c r="AHV35" s="18"/>
      <c r="AHW35" s="16"/>
      <c r="AHX35" s="17"/>
      <c r="AHY35" s="18"/>
      <c r="AHZ35" s="16"/>
      <c r="AIA35" s="17"/>
      <c r="AIB35" s="18"/>
      <c r="AIC35" s="16"/>
      <c r="AID35" s="17"/>
      <c r="AIE35" s="18"/>
      <c r="AIF35" s="16"/>
      <c r="AIG35" s="17"/>
      <c r="AIH35" s="18"/>
      <c r="AII35" s="16"/>
      <c r="AIJ35" s="17"/>
      <c r="AIK35" s="18"/>
      <c r="AIL35" s="16"/>
      <c r="AIM35" s="17"/>
      <c r="AIN35" s="18"/>
      <c r="AIO35" s="16"/>
      <c r="AIP35" s="17"/>
      <c r="AIQ35" s="18"/>
      <c r="AIR35" s="16"/>
      <c r="AIS35" s="17"/>
      <c r="AIT35" s="18"/>
      <c r="AIU35" s="16"/>
      <c r="AIV35" s="17"/>
      <c r="AIW35" s="18"/>
      <c r="AIX35" s="16"/>
      <c r="AIY35" s="17"/>
      <c r="AIZ35" s="18"/>
      <c r="AJA35" s="16"/>
      <c r="AJB35" s="17"/>
      <c r="AJC35" s="18"/>
      <c r="AJD35" s="16"/>
      <c r="AJE35" s="17"/>
      <c r="AJF35" s="18"/>
      <c r="AJG35" s="16"/>
      <c r="AJH35" s="17"/>
      <c r="AJI35" s="18"/>
      <c r="AJJ35" s="16"/>
      <c r="AJK35" s="17"/>
      <c r="AJL35" s="18"/>
      <c r="AJM35" s="16"/>
      <c r="AJN35" s="17"/>
      <c r="AJO35" s="18"/>
      <c r="AJP35" s="16"/>
      <c r="AJQ35" s="17"/>
      <c r="AJR35" s="18"/>
      <c r="AJS35" s="16"/>
      <c r="AJT35" s="17"/>
      <c r="AJU35" s="18"/>
      <c r="AJV35" s="16"/>
      <c r="AJW35" s="17"/>
      <c r="AJX35" s="18"/>
      <c r="AJY35" s="16"/>
      <c r="AJZ35" s="17"/>
      <c r="AKA35" s="18"/>
      <c r="AKB35" s="16"/>
      <c r="AKC35" s="17"/>
      <c r="AKD35" s="18"/>
      <c r="AKE35" s="16"/>
      <c r="AKF35" s="17"/>
      <c r="AKG35" s="18"/>
      <c r="AKH35" s="16"/>
      <c r="AKI35" s="17"/>
      <c r="AKJ35" s="18"/>
      <c r="AKK35" s="16"/>
      <c r="AKL35" s="17"/>
      <c r="AKM35" s="18"/>
      <c r="AKN35" s="16"/>
      <c r="AKO35" s="17"/>
      <c r="AKP35" s="18"/>
      <c r="AKQ35" s="16"/>
      <c r="AKR35" s="17"/>
      <c r="AKS35" s="18"/>
      <c r="AKT35" s="16"/>
      <c r="AKU35" s="17"/>
      <c r="AKV35" s="18"/>
      <c r="AKW35" s="16"/>
      <c r="AKX35" s="17"/>
      <c r="AKY35" s="18"/>
      <c r="AKZ35" s="16"/>
      <c r="ALA35" s="17"/>
      <c r="ALB35" s="18"/>
      <c r="ALC35" s="16"/>
      <c r="ALD35" s="17"/>
      <c r="ALE35" s="18"/>
      <c r="ALF35" s="16"/>
      <c r="ALG35" s="17"/>
      <c r="ALH35" s="18"/>
      <c r="ALI35" s="16"/>
      <c r="ALJ35" s="17"/>
      <c r="ALK35" s="18"/>
      <c r="ALL35" s="16"/>
      <c r="ALM35" s="17"/>
      <c r="ALN35" s="18"/>
      <c r="ALO35" s="16"/>
      <c r="ALP35" s="17"/>
      <c r="ALQ35" s="18"/>
      <c r="ALR35" s="16"/>
      <c r="ALS35" s="17"/>
      <c r="ALT35" s="18"/>
      <c r="ALU35" s="16"/>
      <c r="ALV35" s="17"/>
      <c r="ALW35" s="18"/>
      <c r="ALX35" s="16"/>
      <c r="ALY35" s="17"/>
      <c r="ALZ35" s="18"/>
      <c r="AMA35" s="16"/>
      <c r="AMB35" s="17"/>
      <c r="AMC35" s="18"/>
      <c r="AMD35" s="16"/>
      <c r="AME35" s="17"/>
      <c r="AMF35" s="18"/>
      <c r="AMG35" s="16"/>
      <c r="AMH35" s="17"/>
      <c r="AMI35" s="18"/>
      <c r="AMJ35" s="16"/>
      <c r="AMK35" s="17"/>
      <c r="AML35" s="18"/>
      <c r="AMM35" s="16"/>
      <c r="AMN35" s="17"/>
      <c r="AMO35" s="18"/>
      <c r="AMP35" s="16"/>
      <c r="AMQ35" s="17"/>
      <c r="AMR35" s="18"/>
      <c r="AMS35" s="16"/>
      <c r="AMT35" s="17"/>
      <c r="AMU35" s="18"/>
      <c r="AMV35" s="16"/>
      <c r="AMW35" s="17"/>
      <c r="AMX35" s="18"/>
      <c r="AMY35" s="16"/>
      <c r="AMZ35" s="17"/>
      <c r="ANA35" s="18"/>
      <c r="ANB35" s="16"/>
      <c r="ANC35" s="17"/>
      <c r="AND35" s="18"/>
      <c r="ANE35" s="16"/>
      <c r="ANF35" s="17"/>
      <c r="ANG35" s="18"/>
      <c r="ANH35" s="16"/>
      <c r="ANI35" s="17"/>
      <c r="ANJ35" s="18"/>
      <c r="ANK35" s="16"/>
      <c r="ANL35" s="17"/>
      <c r="ANM35" s="18"/>
      <c r="ANN35" s="16"/>
      <c r="ANO35" s="17"/>
      <c r="ANP35" s="18"/>
      <c r="ANQ35" s="16"/>
      <c r="ANR35" s="17"/>
      <c r="ANS35" s="18"/>
      <c r="ANT35" s="16"/>
      <c r="ANU35" s="17"/>
      <c r="ANV35" s="18"/>
      <c r="ANW35" s="16"/>
      <c r="ANX35" s="17"/>
      <c r="ANY35" s="18"/>
      <c r="ANZ35" s="16"/>
      <c r="AOA35" s="17"/>
      <c r="AOB35" s="18"/>
      <c r="AOC35" s="16"/>
      <c r="AOD35" s="17"/>
      <c r="AOE35" s="18"/>
      <c r="AOF35" s="16"/>
      <c r="AOG35" s="17"/>
      <c r="AOH35" s="18"/>
      <c r="AOI35" s="16"/>
      <c r="AOJ35" s="17"/>
      <c r="AOK35" s="18"/>
      <c r="AOL35" s="16"/>
      <c r="AOM35" s="17"/>
      <c r="AON35" s="18"/>
      <c r="AOO35" s="16"/>
      <c r="AOP35" s="17"/>
      <c r="AOQ35" s="18"/>
      <c r="AOR35" s="16"/>
      <c r="AOS35" s="17"/>
      <c r="AOT35" s="18"/>
      <c r="AOU35" s="16"/>
      <c r="AOV35" s="17"/>
      <c r="AOW35" s="18"/>
      <c r="AOX35" s="16"/>
      <c r="AOY35" s="17"/>
      <c r="AOZ35" s="18"/>
      <c r="APA35" s="16"/>
      <c r="APB35" s="17"/>
      <c r="APC35" s="18"/>
      <c r="APD35" s="16"/>
      <c r="APE35" s="17"/>
      <c r="APF35" s="18"/>
      <c r="APG35" s="16"/>
      <c r="APH35" s="17"/>
      <c r="API35" s="18"/>
      <c r="APJ35" s="16"/>
      <c r="APK35" s="17"/>
      <c r="APL35" s="18"/>
      <c r="APM35" s="16"/>
      <c r="APN35" s="17"/>
      <c r="APO35" s="18"/>
      <c r="APP35" s="16"/>
      <c r="APQ35" s="17"/>
      <c r="APR35" s="18"/>
      <c r="APS35" s="16"/>
      <c r="APT35" s="17"/>
      <c r="APU35" s="18"/>
      <c r="APV35" s="16"/>
      <c r="APW35" s="17"/>
      <c r="APX35" s="18"/>
      <c r="APY35" s="16"/>
      <c r="APZ35" s="17"/>
      <c r="AQA35" s="18"/>
      <c r="AQB35" s="16"/>
      <c r="AQC35" s="17"/>
      <c r="AQD35" s="18"/>
      <c r="AQE35" s="16"/>
      <c r="AQF35" s="17"/>
      <c r="AQG35" s="18"/>
      <c r="AQH35" s="16"/>
      <c r="AQI35" s="17"/>
      <c r="AQJ35" s="18"/>
      <c r="AQK35" s="16"/>
      <c r="AQL35" s="17"/>
      <c r="AQM35" s="18"/>
      <c r="AQN35" s="16"/>
      <c r="AQO35" s="17"/>
      <c r="AQP35" s="18"/>
      <c r="AQQ35" s="16"/>
      <c r="AQR35" s="17"/>
      <c r="AQS35" s="18"/>
      <c r="AQT35" s="16"/>
      <c r="AQU35" s="17"/>
      <c r="AQV35" s="18"/>
      <c r="AQW35" s="16"/>
      <c r="AQX35" s="17"/>
      <c r="AQY35" s="18"/>
      <c r="AQZ35" s="16"/>
      <c r="ARA35" s="17"/>
      <c r="ARB35" s="18"/>
      <c r="ARC35" s="16"/>
      <c r="ARD35" s="17"/>
      <c r="ARE35" s="18"/>
      <c r="ARF35" s="16"/>
      <c r="ARG35" s="17"/>
      <c r="ARH35" s="18"/>
      <c r="ARI35" s="16"/>
      <c r="ARJ35" s="17"/>
      <c r="ARK35" s="18"/>
      <c r="ARL35" s="16"/>
      <c r="ARM35" s="17"/>
      <c r="ARN35" s="18"/>
      <c r="ARO35" s="16"/>
      <c r="ARP35" s="17"/>
      <c r="ARQ35" s="18"/>
      <c r="ARR35" s="16"/>
      <c r="ARS35" s="17"/>
      <c r="ART35" s="18"/>
      <c r="ARU35" s="16"/>
      <c r="ARV35" s="17"/>
      <c r="ARW35" s="18"/>
      <c r="ARX35" s="16"/>
      <c r="ARY35" s="17"/>
      <c r="ARZ35" s="18"/>
      <c r="ASA35" s="16"/>
      <c r="ASB35" s="17"/>
      <c r="ASC35" s="18"/>
      <c r="ASD35" s="16"/>
      <c r="ASE35" s="17"/>
      <c r="ASF35" s="18"/>
      <c r="ASG35" s="16"/>
      <c r="ASH35" s="17"/>
      <c r="ASI35" s="18"/>
      <c r="ASJ35" s="16"/>
      <c r="ASK35" s="17"/>
      <c r="ASL35" s="18"/>
      <c r="ASM35" s="16"/>
      <c r="ASN35" s="17"/>
      <c r="ASO35" s="18"/>
      <c r="ASP35" s="16"/>
      <c r="ASQ35" s="17"/>
      <c r="ASR35" s="18"/>
      <c r="ASS35" s="16"/>
      <c r="AST35" s="17"/>
      <c r="ASU35" s="18"/>
      <c r="ASV35" s="16"/>
      <c r="ASW35" s="17"/>
      <c r="ASX35" s="18"/>
      <c r="ASY35" s="16"/>
      <c r="ASZ35" s="17"/>
      <c r="ATA35" s="18"/>
      <c r="ATB35" s="16"/>
      <c r="ATC35" s="17"/>
      <c r="ATD35" s="18"/>
      <c r="ATE35" s="16"/>
      <c r="ATF35" s="17"/>
      <c r="ATG35" s="18"/>
      <c r="ATH35" s="16"/>
      <c r="ATI35" s="17"/>
      <c r="ATJ35" s="18"/>
      <c r="ATK35" s="16"/>
      <c r="ATL35" s="17"/>
      <c r="ATM35" s="18"/>
      <c r="ATN35" s="16"/>
      <c r="ATO35" s="17"/>
      <c r="ATP35" s="18"/>
      <c r="ATQ35" s="16"/>
      <c r="ATR35" s="17"/>
      <c r="ATS35" s="18"/>
      <c r="ATT35" s="16"/>
      <c r="ATU35" s="17"/>
      <c r="ATV35" s="18"/>
      <c r="ATW35" s="16"/>
      <c r="ATX35" s="17"/>
      <c r="ATY35" s="18"/>
      <c r="ATZ35" s="16"/>
      <c r="AUA35" s="17"/>
      <c r="AUB35" s="18"/>
      <c r="AUC35" s="16"/>
      <c r="AUD35" s="17"/>
      <c r="AUE35" s="18"/>
      <c r="AUF35" s="16"/>
      <c r="AUG35" s="17"/>
      <c r="AUH35" s="18"/>
      <c r="AUI35" s="16"/>
      <c r="AUJ35" s="17"/>
      <c r="AUK35" s="18"/>
      <c r="AUL35" s="16"/>
      <c r="AUM35" s="17"/>
      <c r="AUN35" s="18"/>
      <c r="AUO35" s="16"/>
      <c r="AUP35" s="17"/>
      <c r="AUQ35" s="18"/>
      <c r="AUR35" s="16"/>
      <c r="AUS35" s="17"/>
      <c r="AUT35" s="18"/>
      <c r="AUU35" s="16"/>
      <c r="AUV35" s="17"/>
      <c r="AUW35" s="18"/>
      <c r="AUX35" s="16"/>
      <c r="AUY35" s="17"/>
      <c r="AUZ35" s="18"/>
      <c r="AVA35" s="16"/>
      <c r="AVB35" s="17"/>
      <c r="AVC35" s="18"/>
      <c r="AVD35" s="16"/>
      <c r="AVE35" s="17"/>
      <c r="AVF35" s="18"/>
      <c r="AVG35" s="16"/>
      <c r="AVH35" s="17"/>
      <c r="AVI35" s="18"/>
      <c r="AVJ35" s="16"/>
      <c r="AVK35" s="17"/>
      <c r="AVL35" s="18"/>
      <c r="AVM35" s="16"/>
      <c r="AVN35" s="17"/>
      <c r="AVO35" s="18"/>
      <c r="AVP35" s="16"/>
      <c r="AVQ35" s="17"/>
      <c r="AVR35" s="18"/>
      <c r="AVS35" s="16"/>
      <c r="AVT35" s="17"/>
      <c r="AVU35" s="18"/>
      <c r="AVV35" s="16"/>
      <c r="AVW35" s="17"/>
      <c r="AVX35" s="18"/>
      <c r="AVY35" s="16"/>
      <c r="AVZ35" s="17"/>
      <c r="AWA35" s="18"/>
      <c r="AWB35" s="16"/>
      <c r="AWC35" s="17"/>
      <c r="AWD35" s="18"/>
      <c r="AWE35" s="16"/>
      <c r="AWF35" s="17"/>
      <c r="AWG35" s="18"/>
      <c r="AWH35" s="16"/>
      <c r="AWI35" s="17"/>
      <c r="AWJ35" s="18"/>
      <c r="AWK35" s="16"/>
      <c r="AWL35" s="17"/>
      <c r="AWM35" s="18"/>
      <c r="AWN35" s="16"/>
      <c r="AWO35" s="17"/>
      <c r="AWP35" s="18"/>
      <c r="AWQ35" s="16"/>
      <c r="AWR35" s="17"/>
      <c r="AWS35" s="18"/>
      <c r="AWT35" s="16"/>
      <c r="AWU35" s="17"/>
      <c r="AWV35" s="18"/>
      <c r="AWW35" s="16"/>
      <c r="AWX35" s="17"/>
      <c r="AWY35" s="18"/>
      <c r="AWZ35" s="16"/>
      <c r="AXA35" s="17"/>
      <c r="AXB35" s="18"/>
      <c r="AXC35" s="16"/>
      <c r="AXD35" s="17"/>
      <c r="AXE35" s="18"/>
      <c r="AXF35" s="16"/>
      <c r="AXG35" s="17"/>
      <c r="AXH35" s="18"/>
      <c r="AXI35" s="16"/>
      <c r="AXJ35" s="17"/>
      <c r="AXK35" s="18"/>
      <c r="AXL35" s="16"/>
      <c r="AXM35" s="17"/>
      <c r="AXN35" s="18"/>
      <c r="AXO35" s="16"/>
      <c r="AXP35" s="17"/>
      <c r="AXQ35" s="18"/>
      <c r="AXR35" s="16"/>
      <c r="AXS35" s="17"/>
      <c r="AXT35" s="18"/>
      <c r="AXU35" s="16"/>
      <c r="AXV35" s="17"/>
      <c r="AXW35" s="18"/>
      <c r="AXX35" s="16"/>
      <c r="AXY35" s="17"/>
      <c r="AXZ35" s="18"/>
      <c r="AYA35" s="16"/>
      <c r="AYB35" s="17"/>
      <c r="AYC35" s="18"/>
      <c r="AYD35" s="16"/>
      <c r="AYE35" s="17"/>
      <c r="AYF35" s="18"/>
      <c r="AYG35" s="16"/>
      <c r="AYH35" s="17"/>
      <c r="AYI35" s="18"/>
      <c r="AYJ35" s="16"/>
      <c r="AYK35" s="17"/>
      <c r="AYL35" s="18"/>
      <c r="AYM35" s="16"/>
      <c r="AYN35" s="17"/>
      <c r="AYO35" s="18"/>
      <c r="AYP35" s="16"/>
      <c r="AYQ35" s="17"/>
      <c r="AYR35" s="18"/>
      <c r="AYS35" s="16"/>
      <c r="AYT35" s="17"/>
      <c r="AYU35" s="18"/>
      <c r="AYV35" s="16"/>
      <c r="AYW35" s="17"/>
      <c r="AYX35" s="18"/>
      <c r="AYY35" s="16"/>
      <c r="AYZ35" s="17"/>
      <c r="AZA35" s="18"/>
      <c r="AZB35" s="16"/>
      <c r="AZC35" s="17"/>
      <c r="AZD35" s="18"/>
      <c r="AZE35" s="16"/>
      <c r="AZF35" s="17"/>
      <c r="AZG35" s="18"/>
      <c r="AZH35" s="16"/>
      <c r="AZI35" s="17"/>
      <c r="AZJ35" s="18"/>
      <c r="AZK35" s="16"/>
      <c r="AZL35" s="17"/>
      <c r="AZM35" s="18"/>
      <c r="AZN35" s="16"/>
      <c r="AZO35" s="17"/>
      <c r="AZP35" s="18"/>
      <c r="AZQ35" s="16"/>
      <c r="AZR35" s="17"/>
      <c r="AZS35" s="18"/>
      <c r="AZT35" s="16"/>
      <c r="AZU35" s="17"/>
      <c r="AZV35" s="18"/>
      <c r="AZW35" s="16"/>
      <c r="AZX35" s="17"/>
      <c r="AZY35" s="18"/>
      <c r="AZZ35" s="16"/>
      <c r="BAA35" s="17"/>
      <c r="BAB35" s="18"/>
      <c r="BAC35" s="16"/>
      <c r="BAD35" s="17"/>
      <c r="BAE35" s="18"/>
      <c r="BAF35" s="16"/>
      <c r="BAG35" s="17"/>
      <c r="BAH35" s="18"/>
      <c r="BAI35" s="16"/>
      <c r="BAJ35" s="17"/>
      <c r="BAK35" s="18"/>
      <c r="BAL35" s="16"/>
      <c r="BAM35" s="17"/>
      <c r="BAN35" s="18"/>
      <c r="BAO35" s="16"/>
      <c r="BAP35" s="17"/>
      <c r="BAQ35" s="18"/>
      <c r="BAR35" s="16"/>
      <c r="BAS35" s="17"/>
      <c r="BAT35" s="18"/>
      <c r="BAU35" s="16"/>
      <c r="BAV35" s="17"/>
      <c r="BAW35" s="18"/>
      <c r="BAX35" s="16"/>
      <c r="BAY35" s="17"/>
      <c r="BAZ35" s="18"/>
      <c r="BBA35" s="16"/>
      <c r="BBB35" s="17"/>
      <c r="BBC35" s="18"/>
      <c r="BBD35" s="16"/>
      <c r="BBE35" s="17"/>
      <c r="BBF35" s="18"/>
      <c r="BBG35" s="16"/>
      <c r="BBH35" s="17"/>
      <c r="BBI35" s="18"/>
      <c r="BBJ35" s="16"/>
      <c r="BBK35" s="17"/>
      <c r="BBL35" s="18"/>
      <c r="BBM35" s="16"/>
      <c r="BBN35" s="17"/>
      <c r="BBO35" s="18"/>
      <c r="BBP35" s="16"/>
      <c r="BBQ35" s="17"/>
      <c r="BBR35" s="18"/>
      <c r="BBS35" s="16"/>
      <c r="BBT35" s="17"/>
      <c r="BBU35" s="18"/>
      <c r="BBV35" s="16"/>
      <c r="BBW35" s="17"/>
      <c r="BBX35" s="18"/>
      <c r="BBY35" s="16"/>
      <c r="BBZ35" s="17"/>
      <c r="BCA35" s="18"/>
      <c r="BCB35" s="16"/>
      <c r="BCC35" s="17"/>
      <c r="BCD35" s="18"/>
      <c r="BCE35" s="16"/>
      <c r="BCF35" s="17"/>
      <c r="BCG35" s="18"/>
      <c r="BCH35" s="16"/>
      <c r="BCI35" s="17"/>
      <c r="BCJ35" s="18"/>
      <c r="BCK35" s="16"/>
      <c r="BCL35" s="17"/>
      <c r="BCM35" s="18"/>
      <c r="BCN35" s="16"/>
      <c r="BCO35" s="17"/>
      <c r="BCP35" s="18"/>
      <c r="BCQ35" s="16"/>
      <c r="BCR35" s="17"/>
      <c r="BCS35" s="18"/>
      <c r="BCT35" s="16"/>
      <c r="BCU35" s="17"/>
      <c r="BCV35" s="18"/>
      <c r="BCW35" s="16"/>
      <c r="BCX35" s="17"/>
      <c r="BCY35" s="18"/>
      <c r="BCZ35" s="16"/>
      <c r="BDA35" s="17"/>
      <c r="BDB35" s="18"/>
      <c r="BDC35" s="16"/>
      <c r="BDD35" s="17"/>
      <c r="BDE35" s="18"/>
      <c r="BDF35" s="16"/>
      <c r="BDG35" s="17"/>
      <c r="BDH35" s="18"/>
      <c r="BDI35" s="16"/>
      <c r="BDJ35" s="17"/>
      <c r="BDK35" s="18"/>
      <c r="BDL35" s="16"/>
      <c r="BDM35" s="17"/>
      <c r="BDN35" s="18"/>
      <c r="BDO35" s="16"/>
      <c r="BDP35" s="17"/>
      <c r="BDQ35" s="18"/>
      <c r="BDR35" s="16"/>
      <c r="BDS35" s="17"/>
      <c r="BDT35" s="18"/>
      <c r="BDU35" s="16"/>
      <c r="BDV35" s="17"/>
      <c r="BDW35" s="18"/>
      <c r="BDX35" s="16"/>
      <c r="BDY35" s="17"/>
      <c r="BDZ35" s="18"/>
      <c r="BEA35" s="16"/>
      <c r="BEB35" s="17"/>
      <c r="BEC35" s="18"/>
      <c r="BED35" s="16"/>
      <c r="BEE35" s="17"/>
      <c r="BEF35" s="18"/>
      <c r="BEG35" s="16"/>
      <c r="BEH35" s="17"/>
      <c r="BEI35" s="18"/>
      <c r="BEJ35" s="16"/>
      <c r="BEK35" s="17"/>
      <c r="BEL35" s="18"/>
      <c r="BEM35" s="16"/>
      <c r="BEN35" s="17"/>
      <c r="BEO35" s="18"/>
      <c r="BEP35" s="16"/>
      <c r="BEQ35" s="17"/>
      <c r="BER35" s="18"/>
      <c r="BES35" s="16"/>
      <c r="BET35" s="17"/>
      <c r="BEU35" s="18"/>
      <c r="BEV35" s="16"/>
      <c r="BEW35" s="17"/>
      <c r="BEX35" s="18"/>
      <c r="BEY35" s="16"/>
      <c r="BEZ35" s="17"/>
      <c r="BFA35" s="18"/>
      <c r="BFB35" s="16"/>
      <c r="BFC35" s="17"/>
      <c r="BFD35" s="18"/>
      <c r="BFE35" s="16"/>
      <c r="BFF35" s="17"/>
      <c r="BFG35" s="18"/>
      <c r="BFH35" s="16"/>
      <c r="BFI35" s="17"/>
      <c r="BFJ35" s="18"/>
      <c r="BFK35" s="16"/>
      <c r="BFL35" s="17"/>
      <c r="BFM35" s="18"/>
      <c r="BFN35" s="16"/>
      <c r="BFO35" s="17"/>
      <c r="BFP35" s="18"/>
      <c r="BFQ35" s="16"/>
      <c r="BFR35" s="17"/>
      <c r="BFS35" s="18"/>
      <c r="BFT35" s="16"/>
      <c r="BFU35" s="17"/>
      <c r="BFV35" s="18"/>
      <c r="BFW35" s="16"/>
      <c r="BFX35" s="17"/>
      <c r="BFY35" s="18"/>
      <c r="BFZ35" s="16"/>
      <c r="BGA35" s="17"/>
      <c r="BGB35" s="18"/>
      <c r="BGC35" s="16"/>
      <c r="BGD35" s="17"/>
      <c r="BGE35" s="18"/>
      <c r="BGF35" s="16"/>
      <c r="BGG35" s="17"/>
      <c r="BGH35" s="18"/>
      <c r="BGI35" s="16"/>
      <c r="BGJ35" s="17"/>
      <c r="BGK35" s="18"/>
      <c r="BGL35" s="16"/>
      <c r="BGM35" s="17"/>
      <c r="BGN35" s="18"/>
      <c r="BGO35" s="16"/>
      <c r="BGP35" s="17"/>
      <c r="BGQ35" s="18"/>
      <c r="BGR35" s="16"/>
      <c r="BGS35" s="17"/>
      <c r="BGT35" s="18"/>
      <c r="BGU35" s="16"/>
      <c r="BGV35" s="17"/>
      <c r="BGW35" s="18"/>
      <c r="BGX35" s="16"/>
      <c r="BGY35" s="17"/>
      <c r="BGZ35" s="18"/>
      <c r="BHA35" s="16"/>
      <c r="BHB35" s="17"/>
      <c r="BHC35" s="18"/>
      <c r="BHD35" s="16"/>
      <c r="BHE35" s="17"/>
      <c r="BHF35" s="18"/>
      <c r="BHG35" s="16"/>
      <c r="BHH35" s="17"/>
      <c r="BHI35" s="18"/>
      <c r="BHJ35" s="16"/>
      <c r="BHK35" s="17"/>
      <c r="BHL35" s="18"/>
      <c r="BHM35" s="16"/>
      <c r="BHN35" s="17"/>
      <c r="BHO35" s="18"/>
      <c r="BHP35" s="16"/>
      <c r="BHQ35" s="17"/>
      <c r="BHR35" s="18"/>
      <c r="BHS35" s="16"/>
      <c r="BHT35" s="17"/>
      <c r="BHU35" s="18"/>
      <c r="BHV35" s="16"/>
      <c r="BHW35" s="17"/>
      <c r="BHX35" s="18"/>
      <c r="BHY35" s="16"/>
      <c r="BHZ35" s="17"/>
      <c r="BIA35" s="18"/>
      <c r="BIB35" s="16"/>
      <c r="BIC35" s="17"/>
      <c r="BID35" s="18"/>
      <c r="BIE35" s="16"/>
      <c r="BIF35" s="17"/>
      <c r="BIG35" s="18"/>
      <c r="BIH35" s="16"/>
      <c r="BII35" s="17"/>
      <c r="BIJ35" s="18"/>
      <c r="BIK35" s="16"/>
      <c r="BIL35" s="17"/>
      <c r="BIM35" s="18"/>
      <c r="BIN35" s="16"/>
      <c r="BIO35" s="17"/>
      <c r="BIP35" s="18"/>
      <c r="BIQ35" s="16"/>
      <c r="BIR35" s="17"/>
      <c r="BIS35" s="18"/>
      <c r="BIT35" s="16"/>
      <c r="BIU35" s="17"/>
      <c r="BIV35" s="18"/>
      <c r="BIW35" s="16"/>
      <c r="BIX35" s="17"/>
      <c r="BIY35" s="18"/>
      <c r="BIZ35" s="16"/>
      <c r="BJA35" s="17"/>
      <c r="BJB35" s="18"/>
      <c r="BJC35" s="16"/>
      <c r="BJD35" s="17"/>
      <c r="BJE35" s="18"/>
      <c r="BJF35" s="16"/>
      <c r="BJG35" s="17"/>
      <c r="BJH35" s="18"/>
      <c r="BJI35" s="16"/>
      <c r="BJJ35" s="17"/>
      <c r="BJK35" s="18"/>
      <c r="BJL35" s="16"/>
      <c r="BJM35" s="17"/>
      <c r="BJN35" s="18"/>
      <c r="BJO35" s="16"/>
      <c r="BJP35" s="17"/>
      <c r="BJQ35" s="18"/>
      <c r="BJR35" s="16"/>
      <c r="BJS35" s="17"/>
      <c r="BJT35" s="18"/>
      <c r="BJU35" s="16"/>
      <c r="BJV35" s="17"/>
      <c r="BJW35" s="18"/>
      <c r="BJX35" s="16"/>
      <c r="BJY35" s="17"/>
      <c r="BJZ35" s="18"/>
      <c r="BKA35" s="16"/>
      <c r="BKB35" s="17"/>
      <c r="BKC35" s="18"/>
      <c r="BKD35" s="16"/>
      <c r="BKE35" s="17"/>
      <c r="BKF35" s="18"/>
      <c r="BKG35" s="16"/>
      <c r="BKH35" s="17"/>
      <c r="BKI35" s="18"/>
      <c r="BKJ35" s="16"/>
      <c r="BKK35" s="17"/>
      <c r="BKL35" s="18"/>
      <c r="BKM35" s="16"/>
      <c r="BKN35" s="17"/>
      <c r="BKO35" s="18"/>
      <c r="BKP35" s="16"/>
      <c r="BKQ35" s="17"/>
      <c r="BKR35" s="18"/>
      <c r="BKS35" s="16"/>
      <c r="BKT35" s="17"/>
      <c r="BKU35" s="18"/>
      <c r="BKV35" s="16"/>
      <c r="BKW35" s="17"/>
      <c r="BKX35" s="18"/>
      <c r="BKY35" s="16"/>
      <c r="BKZ35" s="17"/>
      <c r="BLA35" s="18"/>
      <c r="BLB35" s="16"/>
      <c r="BLC35" s="17"/>
      <c r="BLD35" s="18"/>
      <c r="BLE35" s="16"/>
      <c r="BLF35" s="17"/>
      <c r="BLG35" s="18"/>
      <c r="BLH35" s="16"/>
      <c r="BLI35" s="17"/>
      <c r="BLJ35" s="18"/>
      <c r="BLK35" s="16"/>
      <c r="BLL35" s="17"/>
      <c r="BLM35" s="18"/>
      <c r="BLN35" s="16"/>
      <c r="BLO35" s="17"/>
      <c r="BLP35" s="18"/>
      <c r="BLQ35" s="16"/>
      <c r="BLR35" s="17"/>
      <c r="BLS35" s="18"/>
      <c r="BLT35" s="16"/>
      <c r="BLU35" s="17"/>
      <c r="BLV35" s="18"/>
      <c r="BLW35" s="16"/>
      <c r="BLX35" s="17"/>
      <c r="BLY35" s="18"/>
      <c r="BLZ35" s="16"/>
      <c r="BMA35" s="17"/>
      <c r="BMB35" s="18"/>
      <c r="BMC35" s="16"/>
      <c r="BMD35" s="17"/>
      <c r="BME35" s="18"/>
      <c r="BMF35" s="16"/>
      <c r="BMG35" s="17"/>
      <c r="BMH35" s="18"/>
      <c r="BMI35" s="16"/>
      <c r="BMJ35" s="17"/>
      <c r="BMK35" s="18"/>
      <c r="BML35" s="16"/>
      <c r="BMM35" s="17"/>
      <c r="BMN35" s="18"/>
      <c r="BMO35" s="16"/>
      <c r="BMP35" s="17"/>
      <c r="BMQ35" s="18"/>
      <c r="BMR35" s="16"/>
      <c r="BMS35" s="17"/>
      <c r="BMT35" s="18"/>
      <c r="BMU35" s="16"/>
      <c r="BMV35" s="17"/>
      <c r="BMW35" s="18"/>
      <c r="BMX35" s="16"/>
      <c r="BMY35" s="17"/>
      <c r="BMZ35" s="18"/>
      <c r="BNA35" s="16"/>
      <c r="BNB35" s="17"/>
      <c r="BNC35" s="18"/>
      <c r="BND35" s="16"/>
      <c r="BNE35" s="17"/>
      <c r="BNF35" s="18"/>
      <c r="BNG35" s="16"/>
      <c r="BNH35" s="17"/>
      <c r="BNI35" s="18"/>
      <c r="BNJ35" s="16"/>
      <c r="BNK35" s="17"/>
      <c r="BNL35" s="18"/>
      <c r="BNM35" s="16"/>
      <c r="BNN35" s="17"/>
      <c r="BNO35" s="18"/>
      <c r="BNP35" s="16"/>
      <c r="BNQ35" s="17"/>
      <c r="BNR35" s="18"/>
      <c r="BNS35" s="16"/>
      <c r="BNT35" s="17"/>
      <c r="BNU35" s="18"/>
      <c r="BNV35" s="16"/>
      <c r="BNW35" s="17"/>
      <c r="BNX35" s="18"/>
      <c r="BNY35" s="16"/>
      <c r="BNZ35" s="17"/>
      <c r="BOA35" s="18"/>
      <c r="BOB35" s="16"/>
      <c r="BOC35" s="17"/>
      <c r="BOD35" s="18"/>
      <c r="BOE35" s="16"/>
      <c r="BOF35" s="17"/>
      <c r="BOG35" s="18"/>
      <c r="BOH35" s="16"/>
      <c r="BOI35" s="17"/>
      <c r="BOJ35" s="18"/>
      <c r="BOK35" s="16"/>
      <c r="BOL35" s="17"/>
      <c r="BOM35" s="18"/>
      <c r="BON35" s="16"/>
      <c r="BOO35" s="17"/>
      <c r="BOP35" s="18"/>
      <c r="BOQ35" s="16"/>
      <c r="BOR35" s="17"/>
      <c r="BOS35" s="18"/>
      <c r="BOT35" s="16"/>
      <c r="BOU35" s="17"/>
      <c r="BOV35" s="18"/>
      <c r="BOW35" s="16"/>
      <c r="BOX35" s="17"/>
      <c r="BOY35" s="18"/>
      <c r="BOZ35" s="16"/>
      <c r="BPA35" s="17"/>
      <c r="BPB35" s="18"/>
      <c r="BPC35" s="16"/>
      <c r="BPD35" s="17"/>
      <c r="BPE35" s="18"/>
      <c r="BPF35" s="16"/>
      <c r="BPG35" s="17"/>
      <c r="BPH35" s="18"/>
      <c r="BPI35" s="16"/>
      <c r="BPJ35" s="17"/>
      <c r="BPK35" s="18"/>
      <c r="BPL35" s="16"/>
      <c r="BPM35" s="17"/>
      <c r="BPN35" s="18"/>
      <c r="BPO35" s="16"/>
      <c r="BPP35" s="17"/>
      <c r="BPQ35" s="18"/>
      <c r="BPR35" s="16"/>
      <c r="BPS35" s="17"/>
      <c r="BPT35" s="18"/>
      <c r="BPU35" s="16"/>
      <c r="BPV35" s="17"/>
      <c r="BPW35" s="18"/>
      <c r="BPX35" s="16"/>
      <c r="BPY35" s="17"/>
      <c r="BPZ35" s="18"/>
      <c r="BQA35" s="16"/>
      <c r="BQB35" s="17"/>
      <c r="BQC35" s="18"/>
      <c r="BQD35" s="16"/>
      <c r="BQE35" s="17"/>
      <c r="BQF35" s="18"/>
      <c r="BQG35" s="16"/>
      <c r="BQH35" s="17"/>
      <c r="BQI35" s="18"/>
      <c r="BQJ35" s="16"/>
      <c r="BQK35" s="17"/>
      <c r="BQL35" s="18"/>
      <c r="BQM35" s="16"/>
      <c r="BQN35" s="17"/>
      <c r="BQO35" s="18"/>
      <c r="BQP35" s="16"/>
      <c r="BQQ35" s="17"/>
      <c r="BQR35" s="18"/>
      <c r="BQS35" s="16"/>
      <c r="BQT35" s="17"/>
      <c r="BQU35" s="18"/>
      <c r="BQV35" s="16"/>
      <c r="BQW35" s="17"/>
      <c r="BQX35" s="18"/>
      <c r="BQY35" s="16"/>
      <c r="BQZ35" s="17"/>
      <c r="BRA35" s="18"/>
      <c r="BRB35" s="16"/>
      <c r="BRC35" s="17"/>
      <c r="BRD35" s="18"/>
      <c r="BRE35" s="16"/>
      <c r="BRF35" s="17"/>
      <c r="BRG35" s="18"/>
      <c r="BRH35" s="16"/>
      <c r="BRI35" s="17"/>
      <c r="BRJ35" s="18"/>
      <c r="BRK35" s="16"/>
      <c r="BRL35" s="17"/>
      <c r="BRM35" s="18"/>
      <c r="BRN35" s="16"/>
      <c r="BRO35" s="17"/>
      <c r="BRP35" s="18"/>
      <c r="BRQ35" s="16"/>
      <c r="BRR35" s="17"/>
      <c r="BRS35" s="18"/>
      <c r="BRT35" s="16"/>
      <c r="BRU35" s="17"/>
      <c r="BRV35" s="18"/>
      <c r="BRW35" s="16"/>
      <c r="BRX35" s="17"/>
      <c r="BRY35" s="18"/>
      <c r="BRZ35" s="16"/>
      <c r="BSA35" s="17"/>
      <c r="BSB35" s="18"/>
      <c r="BSC35" s="16"/>
      <c r="BSD35" s="17"/>
      <c r="BSE35" s="18"/>
      <c r="BSF35" s="16"/>
      <c r="BSG35" s="17"/>
      <c r="BSH35" s="18"/>
      <c r="BSI35" s="16"/>
      <c r="BSJ35" s="17"/>
      <c r="BSK35" s="18"/>
      <c r="BSL35" s="16"/>
      <c r="BSM35" s="17"/>
      <c r="BSN35" s="18"/>
      <c r="BSO35" s="16"/>
      <c r="BSP35" s="17"/>
      <c r="BSQ35" s="18"/>
      <c r="BSR35" s="16"/>
      <c r="BSS35" s="17"/>
      <c r="BST35" s="18"/>
      <c r="BSU35" s="16"/>
      <c r="BSV35" s="17"/>
      <c r="BSW35" s="18"/>
      <c r="BSX35" s="16"/>
      <c r="BSY35" s="17"/>
      <c r="BSZ35" s="18"/>
      <c r="BTA35" s="16"/>
      <c r="BTB35" s="17"/>
      <c r="BTC35" s="18"/>
      <c r="BTD35" s="16"/>
      <c r="BTE35" s="17"/>
      <c r="BTF35" s="18"/>
      <c r="BTG35" s="16"/>
      <c r="BTH35" s="17"/>
      <c r="BTI35" s="18"/>
      <c r="BTJ35" s="16"/>
      <c r="BTK35" s="17"/>
      <c r="BTL35" s="18"/>
      <c r="BTM35" s="16"/>
      <c r="BTN35" s="17"/>
      <c r="BTO35" s="18"/>
      <c r="BTP35" s="16"/>
      <c r="BTQ35" s="17"/>
      <c r="BTR35" s="18"/>
      <c r="BTS35" s="16"/>
      <c r="BTT35" s="17"/>
      <c r="BTU35" s="18"/>
      <c r="BTV35" s="16"/>
      <c r="BTW35" s="17"/>
      <c r="BTX35" s="18"/>
      <c r="BTY35" s="16"/>
      <c r="BTZ35" s="17"/>
      <c r="BUA35" s="18"/>
      <c r="BUB35" s="16"/>
      <c r="BUC35" s="17"/>
      <c r="BUD35" s="18"/>
      <c r="BUE35" s="16"/>
      <c r="BUF35" s="17"/>
      <c r="BUG35" s="18"/>
      <c r="BUH35" s="16"/>
      <c r="BUI35" s="17"/>
      <c r="BUJ35" s="18"/>
      <c r="BUK35" s="16"/>
      <c r="BUL35" s="17"/>
      <c r="BUM35" s="18"/>
      <c r="BUN35" s="16"/>
      <c r="BUO35" s="17"/>
      <c r="BUP35" s="18"/>
      <c r="BUQ35" s="16"/>
      <c r="BUR35" s="17"/>
      <c r="BUS35" s="18"/>
      <c r="BUT35" s="16"/>
      <c r="BUU35" s="17"/>
      <c r="BUV35" s="18"/>
      <c r="BUW35" s="16"/>
      <c r="BUX35" s="17"/>
      <c r="BUY35" s="18"/>
      <c r="BUZ35" s="16"/>
      <c r="BVA35" s="17"/>
      <c r="BVB35" s="18"/>
      <c r="BVC35" s="16"/>
      <c r="BVD35" s="17"/>
      <c r="BVE35" s="18"/>
      <c r="BVF35" s="16"/>
      <c r="BVG35" s="17"/>
      <c r="BVH35" s="18"/>
      <c r="BVI35" s="16"/>
      <c r="BVJ35" s="17"/>
      <c r="BVK35" s="18"/>
      <c r="BVL35" s="16"/>
      <c r="BVM35" s="17"/>
      <c r="BVN35" s="18"/>
      <c r="BVO35" s="16"/>
      <c r="BVP35" s="17"/>
      <c r="BVQ35" s="18"/>
      <c r="BVR35" s="16"/>
      <c r="BVS35" s="17"/>
      <c r="BVT35" s="18"/>
      <c r="BVU35" s="16"/>
      <c r="BVV35" s="17"/>
      <c r="BVW35" s="18"/>
      <c r="BVX35" s="16"/>
      <c r="BVY35" s="17"/>
      <c r="BVZ35" s="18"/>
      <c r="BWA35" s="16"/>
      <c r="BWB35" s="17"/>
      <c r="BWC35" s="18"/>
      <c r="BWD35" s="16"/>
      <c r="BWE35" s="17"/>
      <c r="BWF35" s="18"/>
      <c r="BWG35" s="16"/>
      <c r="BWH35" s="17"/>
      <c r="BWI35" s="18"/>
      <c r="BWJ35" s="16"/>
      <c r="BWK35" s="17"/>
      <c r="BWL35" s="18"/>
      <c r="BWM35" s="16"/>
      <c r="BWN35" s="17"/>
      <c r="BWO35" s="18"/>
      <c r="BWP35" s="16"/>
      <c r="BWQ35" s="17"/>
      <c r="BWR35" s="18"/>
      <c r="BWS35" s="16"/>
      <c r="BWT35" s="17"/>
      <c r="BWU35" s="18"/>
      <c r="BWV35" s="16"/>
      <c r="BWW35" s="17"/>
      <c r="BWX35" s="18"/>
      <c r="BWY35" s="16"/>
      <c r="BWZ35" s="17"/>
      <c r="BXA35" s="18"/>
      <c r="BXB35" s="16"/>
      <c r="BXC35" s="17"/>
      <c r="BXD35" s="18"/>
      <c r="BXE35" s="16"/>
      <c r="BXF35" s="17"/>
      <c r="BXG35" s="18"/>
      <c r="BXH35" s="16"/>
      <c r="BXI35" s="17"/>
      <c r="BXJ35" s="18"/>
      <c r="BXK35" s="16"/>
      <c r="BXL35" s="17"/>
      <c r="BXM35" s="18"/>
      <c r="BXN35" s="16"/>
      <c r="BXO35" s="17"/>
      <c r="BXP35" s="18"/>
      <c r="BXQ35" s="16"/>
      <c r="BXR35" s="17"/>
      <c r="BXS35" s="18"/>
      <c r="BXT35" s="16"/>
      <c r="BXU35" s="17"/>
      <c r="BXV35" s="18"/>
      <c r="BXW35" s="16"/>
      <c r="BXX35" s="17"/>
      <c r="BXY35" s="18"/>
      <c r="BXZ35" s="16"/>
      <c r="BYA35" s="17"/>
      <c r="BYB35" s="18"/>
      <c r="BYC35" s="16"/>
      <c r="BYD35" s="17"/>
      <c r="BYE35" s="18"/>
      <c r="BYF35" s="16"/>
      <c r="BYG35" s="17"/>
      <c r="BYH35" s="18"/>
      <c r="BYI35" s="16"/>
      <c r="BYJ35" s="17"/>
      <c r="BYK35" s="18"/>
      <c r="BYL35" s="16"/>
      <c r="BYM35" s="17"/>
      <c r="BYN35" s="18"/>
      <c r="BYO35" s="16"/>
      <c r="BYP35" s="17"/>
      <c r="BYQ35" s="18"/>
      <c r="BYR35" s="16"/>
      <c r="BYS35" s="17"/>
      <c r="BYT35" s="18"/>
      <c r="BYU35" s="16"/>
      <c r="BYV35" s="17"/>
      <c r="BYW35" s="18"/>
      <c r="BYX35" s="16"/>
      <c r="BYY35" s="17"/>
      <c r="BYZ35" s="18"/>
      <c r="BZA35" s="16"/>
      <c r="BZB35" s="17"/>
      <c r="BZC35" s="18"/>
      <c r="BZD35" s="16"/>
      <c r="BZE35" s="17"/>
      <c r="BZF35" s="18"/>
      <c r="BZG35" s="16"/>
      <c r="BZH35" s="17"/>
      <c r="BZI35" s="18"/>
      <c r="BZJ35" s="16"/>
      <c r="BZK35" s="17"/>
      <c r="BZL35" s="18"/>
      <c r="BZM35" s="16"/>
      <c r="BZN35" s="17"/>
      <c r="BZO35" s="18"/>
      <c r="BZP35" s="16"/>
      <c r="BZQ35" s="17"/>
      <c r="BZR35" s="18"/>
      <c r="BZS35" s="16"/>
      <c r="BZT35" s="17"/>
      <c r="BZU35" s="18"/>
      <c r="BZV35" s="16"/>
      <c r="BZW35" s="17"/>
      <c r="BZX35" s="18"/>
      <c r="BZY35" s="16"/>
      <c r="BZZ35" s="17"/>
      <c r="CAA35" s="18"/>
      <c r="CAB35" s="16"/>
      <c r="CAC35" s="17"/>
      <c r="CAD35" s="18"/>
      <c r="CAE35" s="16"/>
      <c r="CAF35" s="17"/>
      <c r="CAG35" s="18"/>
      <c r="CAH35" s="16"/>
      <c r="CAI35" s="17"/>
      <c r="CAJ35" s="18"/>
      <c r="CAK35" s="16"/>
      <c r="CAL35" s="17"/>
      <c r="CAM35" s="18"/>
      <c r="CAN35" s="16"/>
      <c r="CAO35" s="17"/>
      <c r="CAP35" s="18"/>
      <c r="CAQ35" s="16"/>
      <c r="CAR35" s="17"/>
      <c r="CAS35" s="18"/>
      <c r="CAT35" s="16"/>
      <c r="CAU35" s="17"/>
      <c r="CAV35" s="18"/>
      <c r="CAW35" s="16"/>
      <c r="CAX35" s="17"/>
      <c r="CAY35" s="18"/>
      <c r="CAZ35" s="16"/>
      <c r="CBA35" s="17"/>
      <c r="CBB35" s="18"/>
      <c r="CBC35" s="16"/>
      <c r="CBD35" s="17"/>
      <c r="CBE35" s="18"/>
      <c r="CBF35" s="16"/>
      <c r="CBG35" s="17"/>
      <c r="CBH35" s="18"/>
      <c r="CBI35" s="16"/>
      <c r="CBJ35" s="17"/>
      <c r="CBK35" s="18"/>
      <c r="CBL35" s="16"/>
      <c r="CBM35" s="17"/>
      <c r="CBN35" s="18"/>
      <c r="CBO35" s="16"/>
      <c r="CBP35" s="17"/>
      <c r="CBQ35" s="18"/>
      <c r="CBR35" s="16"/>
      <c r="CBS35" s="17"/>
      <c r="CBT35" s="18"/>
      <c r="CBU35" s="16"/>
      <c r="CBV35" s="17"/>
      <c r="CBW35" s="18"/>
      <c r="CBX35" s="16"/>
      <c r="CBY35" s="17"/>
      <c r="CBZ35" s="18"/>
      <c r="CCA35" s="16"/>
      <c r="CCB35" s="17"/>
      <c r="CCC35" s="18"/>
      <c r="CCD35" s="16"/>
      <c r="CCE35" s="17"/>
      <c r="CCF35" s="18"/>
      <c r="CCG35" s="16"/>
      <c r="CCH35" s="17"/>
      <c r="CCI35" s="18"/>
      <c r="CCJ35" s="16"/>
      <c r="CCK35" s="17"/>
      <c r="CCL35" s="18"/>
      <c r="CCM35" s="16"/>
      <c r="CCN35" s="17"/>
      <c r="CCO35" s="18"/>
      <c r="CCP35" s="16"/>
      <c r="CCQ35" s="17"/>
      <c r="CCR35" s="18"/>
      <c r="CCS35" s="16"/>
      <c r="CCT35" s="17"/>
      <c r="CCU35" s="18"/>
      <c r="CCV35" s="16"/>
      <c r="CCW35" s="17"/>
      <c r="CCX35" s="18"/>
      <c r="CCY35" s="16"/>
      <c r="CCZ35" s="17"/>
      <c r="CDA35" s="18"/>
      <c r="CDB35" s="16"/>
      <c r="CDC35" s="17"/>
      <c r="CDD35" s="18"/>
      <c r="CDE35" s="16"/>
      <c r="CDF35" s="17"/>
      <c r="CDG35" s="18"/>
      <c r="CDH35" s="16"/>
      <c r="CDI35" s="17"/>
      <c r="CDJ35" s="18"/>
      <c r="CDK35" s="16"/>
      <c r="CDL35" s="17"/>
      <c r="CDM35" s="18"/>
      <c r="CDN35" s="16"/>
      <c r="CDO35" s="17"/>
      <c r="CDP35" s="18"/>
      <c r="CDQ35" s="16"/>
      <c r="CDR35" s="17"/>
      <c r="CDS35" s="18"/>
      <c r="CDT35" s="16"/>
      <c r="CDU35" s="17"/>
      <c r="CDV35" s="18"/>
      <c r="CDW35" s="16"/>
      <c r="CDX35" s="17"/>
      <c r="CDY35" s="18"/>
      <c r="CDZ35" s="16"/>
      <c r="CEA35" s="17"/>
      <c r="CEB35" s="18"/>
      <c r="CEC35" s="16"/>
      <c r="CED35" s="17"/>
      <c r="CEE35" s="18"/>
      <c r="CEF35" s="16"/>
      <c r="CEG35" s="17"/>
      <c r="CEH35" s="18"/>
      <c r="CEI35" s="16"/>
      <c r="CEJ35" s="17"/>
      <c r="CEK35" s="18"/>
      <c r="CEL35" s="16"/>
      <c r="CEM35" s="17"/>
      <c r="CEN35" s="18"/>
      <c r="CEO35" s="16"/>
      <c r="CEP35" s="17"/>
      <c r="CEQ35" s="18"/>
      <c r="CER35" s="16"/>
      <c r="CES35" s="17"/>
      <c r="CET35" s="18"/>
      <c r="CEU35" s="16"/>
      <c r="CEV35" s="17"/>
      <c r="CEW35" s="18"/>
      <c r="CEX35" s="16"/>
      <c r="CEY35" s="17"/>
      <c r="CEZ35" s="18"/>
      <c r="CFA35" s="16"/>
      <c r="CFB35" s="17"/>
      <c r="CFC35" s="18"/>
      <c r="CFD35" s="16"/>
      <c r="CFE35" s="17"/>
      <c r="CFF35" s="18"/>
      <c r="CFG35" s="16"/>
      <c r="CFH35" s="17"/>
      <c r="CFI35" s="18"/>
      <c r="CFJ35" s="16"/>
      <c r="CFK35" s="17"/>
      <c r="CFL35" s="18"/>
      <c r="CFM35" s="16"/>
      <c r="CFN35" s="17"/>
      <c r="CFO35" s="18"/>
      <c r="CFP35" s="16"/>
      <c r="CFQ35" s="17"/>
      <c r="CFR35" s="18"/>
      <c r="CFS35" s="16"/>
      <c r="CFT35" s="17"/>
      <c r="CFU35" s="18"/>
      <c r="CFV35" s="16"/>
      <c r="CFW35" s="17"/>
      <c r="CFX35" s="18"/>
      <c r="CFY35" s="16"/>
      <c r="CFZ35" s="17"/>
      <c r="CGA35" s="18"/>
      <c r="CGB35" s="16"/>
      <c r="CGC35" s="17"/>
      <c r="CGD35" s="18"/>
      <c r="CGE35" s="16"/>
      <c r="CGF35" s="17"/>
      <c r="CGG35" s="18"/>
      <c r="CGH35" s="16"/>
      <c r="CGI35" s="17"/>
      <c r="CGJ35" s="18"/>
      <c r="CGK35" s="16"/>
      <c r="CGL35" s="17"/>
      <c r="CGM35" s="18"/>
      <c r="CGN35" s="16"/>
      <c r="CGO35" s="17"/>
      <c r="CGP35" s="18"/>
      <c r="CGQ35" s="16"/>
      <c r="CGR35" s="17"/>
      <c r="CGS35" s="18"/>
      <c r="CGT35" s="16"/>
      <c r="CGU35" s="17"/>
      <c r="CGV35" s="18"/>
      <c r="CGW35" s="16"/>
      <c r="CGX35" s="17"/>
      <c r="CGY35" s="18"/>
      <c r="CGZ35" s="16"/>
      <c r="CHA35" s="17"/>
      <c r="CHB35" s="18"/>
      <c r="CHC35" s="16"/>
      <c r="CHD35" s="17"/>
      <c r="CHE35" s="18"/>
      <c r="CHF35" s="16"/>
      <c r="CHG35" s="17"/>
      <c r="CHH35" s="18"/>
      <c r="CHI35" s="16"/>
      <c r="CHJ35" s="17"/>
      <c r="CHK35" s="18"/>
      <c r="CHL35" s="16"/>
      <c r="CHM35" s="17"/>
      <c r="CHN35" s="18"/>
      <c r="CHO35" s="16"/>
      <c r="CHP35" s="17"/>
      <c r="CHQ35" s="18"/>
      <c r="CHR35" s="16"/>
      <c r="CHS35" s="17"/>
      <c r="CHT35" s="18"/>
      <c r="CHU35" s="16"/>
      <c r="CHV35" s="17"/>
      <c r="CHW35" s="18"/>
      <c r="CHX35" s="16"/>
      <c r="CHY35" s="17"/>
      <c r="CHZ35" s="18"/>
      <c r="CIA35" s="16"/>
      <c r="CIB35" s="17"/>
      <c r="CIC35" s="18"/>
      <c r="CID35" s="16"/>
      <c r="CIE35" s="17"/>
      <c r="CIF35" s="18"/>
      <c r="CIG35" s="16"/>
      <c r="CIH35" s="17"/>
      <c r="CII35" s="18"/>
      <c r="CIJ35" s="16"/>
      <c r="CIK35" s="17"/>
      <c r="CIL35" s="18"/>
      <c r="CIM35" s="16"/>
      <c r="CIN35" s="17"/>
      <c r="CIO35" s="18"/>
      <c r="CIP35" s="16"/>
      <c r="CIQ35" s="17"/>
      <c r="CIR35" s="18"/>
      <c r="CIS35" s="16"/>
      <c r="CIT35" s="17"/>
      <c r="CIU35" s="18"/>
      <c r="CIV35" s="16"/>
      <c r="CIW35" s="17"/>
      <c r="CIX35" s="18"/>
      <c r="CIY35" s="16"/>
      <c r="CIZ35" s="17"/>
      <c r="CJA35" s="18"/>
      <c r="CJB35" s="16"/>
      <c r="CJC35" s="17"/>
      <c r="CJD35" s="18"/>
      <c r="CJE35" s="16"/>
      <c r="CJF35" s="17"/>
      <c r="CJG35" s="18"/>
      <c r="CJH35" s="16"/>
      <c r="CJI35" s="17"/>
      <c r="CJJ35" s="18"/>
      <c r="CJK35" s="16"/>
      <c r="CJL35" s="17"/>
      <c r="CJM35" s="18"/>
      <c r="CJN35" s="16"/>
      <c r="CJO35" s="17"/>
      <c r="CJP35" s="18"/>
      <c r="CJQ35" s="16"/>
      <c r="CJR35" s="17"/>
      <c r="CJS35" s="18"/>
      <c r="CJT35" s="16"/>
      <c r="CJU35" s="17"/>
      <c r="CJV35" s="18"/>
      <c r="CJW35" s="16"/>
      <c r="CJX35" s="17"/>
      <c r="CJY35" s="18"/>
      <c r="CJZ35" s="16"/>
      <c r="CKA35" s="17"/>
      <c r="CKB35" s="18"/>
      <c r="CKC35" s="16"/>
      <c r="CKD35" s="17"/>
      <c r="CKE35" s="18"/>
      <c r="CKF35" s="16"/>
      <c r="CKG35" s="17"/>
      <c r="CKH35" s="18"/>
      <c r="CKI35" s="16"/>
      <c r="CKJ35" s="17"/>
      <c r="CKK35" s="18"/>
      <c r="CKL35" s="16"/>
      <c r="CKM35" s="17"/>
      <c r="CKN35" s="18"/>
      <c r="CKO35" s="16"/>
      <c r="CKP35" s="17"/>
      <c r="CKQ35" s="18"/>
      <c r="CKR35" s="16"/>
      <c r="CKS35" s="17"/>
      <c r="CKT35" s="18"/>
      <c r="CKU35" s="16"/>
      <c r="CKV35" s="17"/>
      <c r="CKW35" s="18"/>
      <c r="CKX35" s="16"/>
      <c r="CKY35" s="17"/>
      <c r="CKZ35" s="18"/>
      <c r="CLA35" s="16"/>
      <c r="CLB35" s="17"/>
      <c r="CLC35" s="18"/>
      <c r="CLD35" s="16"/>
      <c r="CLE35" s="17"/>
      <c r="CLF35" s="18"/>
      <c r="CLG35" s="16"/>
      <c r="CLH35" s="17"/>
      <c r="CLI35" s="18"/>
      <c r="CLJ35" s="16"/>
      <c r="CLK35" s="17"/>
      <c r="CLL35" s="18"/>
      <c r="CLM35" s="16"/>
      <c r="CLN35" s="17"/>
      <c r="CLO35" s="18"/>
      <c r="CLP35" s="16"/>
      <c r="CLQ35" s="17"/>
      <c r="CLR35" s="18"/>
      <c r="CLS35" s="16"/>
      <c r="CLT35" s="17"/>
      <c r="CLU35" s="18"/>
      <c r="CLV35" s="16"/>
      <c r="CLW35" s="17"/>
      <c r="CLX35" s="18"/>
      <c r="CLY35" s="16"/>
      <c r="CLZ35" s="17"/>
      <c r="CMA35" s="18"/>
      <c r="CMB35" s="16"/>
      <c r="CMC35" s="17"/>
      <c r="CMD35" s="18"/>
      <c r="CME35" s="16"/>
      <c r="CMF35" s="17"/>
      <c r="CMG35" s="18"/>
      <c r="CMH35" s="16"/>
      <c r="CMI35" s="17"/>
      <c r="CMJ35" s="18"/>
      <c r="CMK35" s="16"/>
      <c r="CML35" s="17"/>
      <c r="CMM35" s="18"/>
      <c r="CMN35" s="16"/>
      <c r="CMO35" s="17"/>
      <c r="CMP35" s="18"/>
      <c r="CMQ35" s="16"/>
      <c r="CMR35" s="17"/>
      <c r="CMS35" s="18"/>
      <c r="CMT35" s="16"/>
      <c r="CMU35" s="17"/>
      <c r="CMV35" s="18"/>
      <c r="CMW35" s="16"/>
      <c r="CMX35" s="17"/>
      <c r="CMY35" s="18"/>
      <c r="CMZ35" s="16"/>
      <c r="CNA35" s="17"/>
      <c r="CNB35" s="18"/>
      <c r="CNC35" s="16"/>
      <c r="CND35" s="17"/>
      <c r="CNE35" s="18"/>
      <c r="CNF35" s="16"/>
      <c r="CNG35" s="17"/>
      <c r="CNH35" s="18"/>
      <c r="CNI35" s="16"/>
      <c r="CNJ35" s="17"/>
      <c r="CNK35" s="18"/>
      <c r="CNL35" s="16"/>
      <c r="CNM35" s="17"/>
      <c r="CNN35" s="18"/>
      <c r="CNO35" s="16"/>
      <c r="CNP35" s="17"/>
      <c r="CNQ35" s="18"/>
      <c r="CNR35" s="16"/>
      <c r="CNS35" s="17"/>
      <c r="CNT35" s="18"/>
      <c r="CNU35" s="16"/>
      <c r="CNV35" s="17"/>
      <c r="CNW35" s="18"/>
      <c r="CNX35" s="16"/>
      <c r="CNY35" s="17"/>
      <c r="CNZ35" s="18"/>
      <c r="COA35" s="16"/>
      <c r="COB35" s="17"/>
      <c r="COC35" s="18"/>
      <c r="COD35" s="16"/>
      <c r="COE35" s="17"/>
      <c r="COF35" s="18"/>
      <c r="COG35" s="16"/>
      <c r="COH35" s="17"/>
      <c r="COI35" s="18"/>
      <c r="COJ35" s="16"/>
      <c r="COK35" s="17"/>
      <c r="COL35" s="18"/>
      <c r="COM35" s="16"/>
      <c r="CON35" s="17"/>
      <c r="COO35" s="18"/>
      <c r="COP35" s="16"/>
      <c r="COQ35" s="17"/>
      <c r="COR35" s="18"/>
      <c r="COS35" s="16"/>
      <c r="COT35" s="17"/>
      <c r="COU35" s="18"/>
      <c r="COV35" s="16"/>
      <c r="COW35" s="17"/>
      <c r="COX35" s="18"/>
      <c r="COY35" s="16"/>
      <c r="COZ35" s="17"/>
      <c r="CPA35" s="18"/>
      <c r="CPB35" s="16"/>
      <c r="CPC35" s="17"/>
      <c r="CPD35" s="18"/>
      <c r="CPE35" s="16"/>
      <c r="CPF35" s="17"/>
      <c r="CPG35" s="18"/>
      <c r="CPH35" s="16"/>
      <c r="CPI35" s="17"/>
      <c r="CPJ35" s="18"/>
      <c r="CPK35" s="16"/>
      <c r="CPL35" s="17"/>
      <c r="CPM35" s="18"/>
      <c r="CPN35" s="16"/>
      <c r="CPO35" s="17"/>
      <c r="CPP35" s="18"/>
      <c r="CPQ35" s="16"/>
      <c r="CPR35" s="17"/>
      <c r="CPS35" s="18"/>
      <c r="CPT35" s="16"/>
      <c r="CPU35" s="17"/>
      <c r="CPV35" s="18"/>
      <c r="CPW35" s="16"/>
      <c r="CPX35" s="17"/>
      <c r="CPY35" s="18"/>
      <c r="CPZ35" s="16"/>
      <c r="CQA35" s="17"/>
      <c r="CQB35" s="18"/>
      <c r="CQC35" s="16"/>
      <c r="CQD35" s="17"/>
      <c r="CQE35" s="18"/>
      <c r="CQF35" s="16"/>
      <c r="CQG35" s="17"/>
      <c r="CQH35" s="18"/>
      <c r="CQI35" s="16"/>
      <c r="CQJ35" s="17"/>
      <c r="CQK35" s="18"/>
      <c r="CQL35" s="16"/>
      <c r="CQM35" s="17"/>
      <c r="CQN35" s="18"/>
      <c r="CQO35" s="16"/>
      <c r="CQP35" s="17"/>
      <c r="CQQ35" s="18"/>
      <c r="CQR35" s="16"/>
      <c r="CQS35" s="17"/>
      <c r="CQT35" s="18"/>
      <c r="CQU35" s="16"/>
      <c r="CQV35" s="17"/>
      <c r="CQW35" s="18"/>
      <c r="CQX35" s="16"/>
      <c r="CQY35" s="17"/>
      <c r="CQZ35" s="18"/>
      <c r="CRA35" s="16"/>
      <c r="CRB35" s="17"/>
      <c r="CRC35" s="18"/>
      <c r="CRD35" s="16"/>
      <c r="CRE35" s="17"/>
      <c r="CRF35" s="18"/>
      <c r="CRG35" s="16"/>
      <c r="CRH35" s="17"/>
      <c r="CRI35" s="18"/>
      <c r="CRJ35" s="16"/>
      <c r="CRK35" s="17"/>
      <c r="CRL35" s="18"/>
      <c r="CRM35" s="16"/>
      <c r="CRN35" s="17"/>
      <c r="CRO35" s="18"/>
      <c r="CRP35" s="16"/>
      <c r="CRQ35" s="17"/>
      <c r="CRR35" s="18"/>
      <c r="CRS35" s="16"/>
      <c r="CRT35" s="17"/>
      <c r="CRU35" s="18"/>
      <c r="CRV35" s="16"/>
      <c r="CRW35" s="17"/>
      <c r="CRX35" s="18"/>
      <c r="CRY35" s="16"/>
      <c r="CRZ35" s="17"/>
      <c r="CSA35" s="18"/>
      <c r="CSB35" s="16"/>
      <c r="CSC35" s="17"/>
      <c r="CSD35" s="18"/>
      <c r="CSE35" s="16"/>
      <c r="CSF35" s="17"/>
      <c r="CSG35" s="18"/>
      <c r="CSH35" s="16"/>
      <c r="CSI35" s="17"/>
      <c r="CSJ35" s="18"/>
      <c r="CSK35" s="16"/>
      <c r="CSL35" s="17"/>
      <c r="CSM35" s="18"/>
      <c r="CSN35" s="16"/>
      <c r="CSO35" s="17"/>
      <c r="CSP35" s="18"/>
      <c r="CSQ35" s="16"/>
      <c r="CSR35" s="17"/>
      <c r="CSS35" s="18"/>
      <c r="CST35" s="16"/>
      <c r="CSU35" s="17"/>
      <c r="CSV35" s="18"/>
      <c r="CSW35" s="16"/>
      <c r="CSX35" s="17"/>
      <c r="CSY35" s="18"/>
      <c r="CSZ35" s="16"/>
      <c r="CTA35" s="17"/>
      <c r="CTB35" s="18"/>
      <c r="CTC35" s="16"/>
      <c r="CTD35" s="17"/>
      <c r="CTE35" s="18"/>
      <c r="CTF35" s="16"/>
      <c r="CTG35" s="17"/>
      <c r="CTH35" s="18"/>
      <c r="CTI35" s="16"/>
      <c r="CTJ35" s="17"/>
      <c r="CTK35" s="18"/>
      <c r="CTL35" s="16"/>
      <c r="CTM35" s="17"/>
      <c r="CTN35" s="18"/>
      <c r="CTO35" s="16"/>
      <c r="CTP35" s="17"/>
      <c r="CTQ35" s="18"/>
      <c r="CTR35" s="16"/>
      <c r="CTS35" s="17"/>
      <c r="CTT35" s="18"/>
      <c r="CTU35" s="16"/>
      <c r="CTV35" s="17"/>
      <c r="CTW35" s="18"/>
      <c r="CTX35" s="16"/>
      <c r="CTY35" s="17"/>
      <c r="CTZ35" s="18"/>
      <c r="CUA35" s="16"/>
      <c r="CUB35" s="17"/>
      <c r="CUC35" s="18"/>
      <c r="CUD35" s="16"/>
      <c r="CUE35" s="17"/>
      <c r="CUF35" s="18"/>
      <c r="CUG35" s="16"/>
      <c r="CUH35" s="17"/>
      <c r="CUI35" s="18"/>
      <c r="CUJ35" s="16"/>
      <c r="CUK35" s="17"/>
      <c r="CUL35" s="18"/>
      <c r="CUM35" s="16"/>
      <c r="CUN35" s="17"/>
      <c r="CUO35" s="18"/>
      <c r="CUP35" s="16"/>
      <c r="CUQ35" s="17"/>
      <c r="CUR35" s="18"/>
      <c r="CUS35" s="16"/>
      <c r="CUT35" s="17"/>
      <c r="CUU35" s="18"/>
      <c r="CUV35" s="16"/>
      <c r="CUW35" s="17"/>
      <c r="CUX35" s="18"/>
      <c r="CUY35" s="16"/>
      <c r="CUZ35" s="17"/>
      <c r="CVA35" s="18"/>
      <c r="CVB35" s="16"/>
      <c r="CVC35" s="17"/>
      <c r="CVD35" s="18"/>
      <c r="CVE35" s="16"/>
      <c r="CVF35" s="17"/>
      <c r="CVG35" s="18"/>
      <c r="CVH35" s="16"/>
      <c r="CVI35" s="17"/>
      <c r="CVJ35" s="18"/>
      <c r="CVK35" s="16"/>
      <c r="CVL35" s="17"/>
      <c r="CVM35" s="18"/>
      <c r="CVN35" s="16"/>
      <c r="CVO35" s="17"/>
      <c r="CVP35" s="18"/>
      <c r="CVQ35" s="16"/>
      <c r="CVR35" s="17"/>
      <c r="CVS35" s="18"/>
      <c r="CVT35" s="16"/>
      <c r="CVU35" s="17"/>
      <c r="CVV35" s="18"/>
      <c r="CVW35" s="16"/>
      <c r="CVX35" s="17"/>
      <c r="CVY35" s="18"/>
      <c r="CVZ35" s="16"/>
      <c r="CWA35" s="17"/>
      <c r="CWB35" s="18"/>
      <c r="CWC35" s="16"/>
      <c r="CWD35" s="17"/>
      <c r="CWE35" s="18"/>
      <c r="CWF35" s="16"/>
      <c r="CWG35" s="17"/>
      <c r="CWH35" s="18"/>
      <c r="CWI35" s="16"/>
      <c r="CWJ35" s="17"/>
      <c r="CWK35" s="18"/>
      <c r="CWL35" s="16"/>
      <c r="CWM35" s="17"/>
      <c r="CWN35" s="18"/>
      <c r="CWO35" s="16"/>
      <c r="CWP35" s="17"/>
      <c r="CWQ35" s="18"/>
      <c r="CWR35" s="16"/>
      <c r="CWS35" s="17"/>
      <c r="CWT35" s="18"/>
      <c r="CWU35" s="16"/>
      <c r="CWV35" s="17"/>
      <c r="CWW35" s="18"/>
      <c r="CWX35" s="16"/>
      <c r="CWY35" s="17"/>
      <c r="CWZ35" s="18"/>
      <c r="CXA35" s="16"/>
      <c r="CXB35" s="17"/>
      <c r="CXC35" s="18"/>
      <c r="CXD35" s="16"/>
      <c r="CXE35" s="17"/>
      <c r="CXF35" s="18"/>
      <c r="CXG35" s="16"/>
      <c r="CXH35" s="17"/>
      <c r="CXI35" s="18"/>
      <c r="CXJ35" s="16"/>
      <c r="CXK35" s="17"/>
      <c r="CXL35" s="18"/>
      <c r="CXM35" s="16"/>
      <c r="CXN35" s="17"/>
      <c r="CXO35" s="18"/>
      <c r="CXP35" s="16"/>
      <c r="CXQ35" s="17"/>
      <c r="CXR35" s="18"/>
      <c r="CXS35" s="16"/>
      <c r="CXT35" s="17"/>
      <c r="CXU35" s="18"/>
      <c r="CXV35" s="16"/>
      <c r="CXW35" s="17"/>
      <c r="CXX35" s="18"/>
      <c r="CXY35" s="16"/>
      <c r="CXZ35" s="17"/>
      <c r="CYA35" s="18"/>
      <c r="CYB35" s="16"/>
      <c r="CYC35" s="17"/>
      <c r="CYD35" s="18"/>
      <c r="CYE35" s="16"/>
      <c r="CYF35" s="17"/>
      <c r="CYG35" s="18"/>
      <c r="CYH35" s="16"/>
      <c r="CYI35" s="17"/>
      <c r="CYJ35" s="18"/>
      <c r="CYK35" s="16"/>
      <c r="CYL35" s="17"/>
      <c r="CYM35" s="18"/>
      <c r="CYN35" s="16"/>
      <c r="CYO35" s="17"/>
      <c r="CYP35" s="18"/>
      <c r="CYQ35" s="16"/>
      <c r="CYR35" s="17"/>
      <c r="CYS35" s="18"/>
      <c r="CYT35" s="16"/>
      <c r="CYU35" s="17"/>
      <c r="CYV35" s="18"/>
      <c r="CYW35" s="16"/>
      <c r="CYX35" s="17"/>
      <c r="CYY35" s="18"/>
      <c r="CYZ35" s="16"/>
      <c r="CZA35" s="17"/>
      <c r="CZB35" s="18"/>
      <c r="CZC35" s="16"/>
      <c r="CZD35" s="17"/>
      <c r="CZE35" s="18"/>
      <c r="CZF35" s="16"/>
      <c r="CZG35" s="17"/>
      <c r="CZH35" s="18"/>
      <c r="CZI35" s="16"/>
      <c r="CZJ35" s="17"/>
      <c r="CZK35" s="18"/>
      <c r="CZL35" s="16"/>
      <c r="CZM35" s="17"/>
      <c r="CZN35" s="18"/>
      <c r="CZO35" s="16"/>
      <c r="CZP35" s="17"/>
      <c r="CZQ35" s="18"/>
      <c r="CZR35" s="16"/>
      <c r="CZS35" s="17"/>
      <c r="CZT35" s="18"/>
      <c r="CZU35" s="16"/>
      <c r="CZV35" s="17"/>
      <c r="CZW35" s="18"/>
      <c r="CZX35" s="16"/>
      <c r="CZY35" s="17"/>
      <c r="CZZ35" s="18"/>
      <c r="DAA35" s="16"/>
      <c r="DAB35" s="17"/>
      <c r="DAC35" s="18"/>
      <c r="DAD35" s="16"/>
      <c r="DAE35" s="17"/>
      <c r="DAF35" s="18"/>
      <c r="DAG35" s="16"/>
      <c r="DAH35" s="17"/>
      <c r="DAI35" s="18"/>
      <c r="DAJ35" s="16"/>
      <c r="DAK35" s="17"/>
      <c r="DAL35" s="18"/>
      <c r="DAM35" s="16"/>
      <c r="DAN35" s="17"/>
      <c r="DAO35" s="18"/>
      <c r="DAP35" s="16"/>
      <c r="DAQ35" s="17"/>
      <c r="DAR35" s="18"/>
      <c r="DAS35" s="16"/>
      <c r="DAT35" s="17"/>
      <c r="DAU35" s="18"/>
      <c r="DAV35" s="16"/>
      <c r="DAW35" s="17"/>
      <c r="DAX35" s="18"/>
      <c r="DAY35" s="16"/>
      <c r="DAZ35" s="17"/>
      <c r="DBA35" s="18"/>
      <c r="DBB35" s="16"/>
      <c r="DBC35" s="17"/>
      <c r="DBD35" s="18"/>
      <c r="DBE35" s="16"/>
      <c r="DBF35" s="17"/>
      <c r="DBG35" s="18"/>
      <c r="DBH35" s="16"/>
      <c r="DBI35" s="17"/>
      <c r="DBJ35" s="18"/>
      <c r="DBK35" s="16"/>
      <c r="DBL35" s="17"/>
      <c r="DBM35" s="18"/>
      <c r="DBN35" s="16"/>
      <c r="DBO35" s="17"/>
      <c r="DBP35" s="18"/>
      <c r="DBQ35" s="16"/>
      <c r="DBR35" s="17"/>
      <c r="DBS35" s="18"/>
      <c r="DBT35" s="16"/>
      <c r="DBU35" s="17"/>
      <c r="DBV35" s="18"/>
      <c r="DBW35" s="16"/>
      <c r="DBX35" s="17"/>
      <c r="DBY35" s="18"/>
      <c r="DBZ35" s="16"/>
      <c r="DCA35" s="17"/>
      <c r="DCB35" s="18"/>
      <c r="DCC35" s="16"/>
      <c r="DCD35" s="17"/>
      <c r="DCE35" s="18"/>
      <c r="DCF35" s="16"/>
      <c r="DCG35" s="17"/>
      <c r="DCH35" s="18"/>
      <c r="DCI35" s="16"/>
      <c r="DCJ35" s="17"/>
      <c r="DCK35" s="18"/>
      <c r="DCL35" s="16"/>
      <c r="DCM35" s="17"/>
      <c r="DCN35" s="18"/>
      <c r="DCO35" s="16"/>
      <c r="DCP35" s="17"/>
      <c r="DCQ35" s="18"/>
      <c r="DCR35" s="16"/>
      <c r="DCS35" s="17"/>
      <c r="DCT35" s="18"/>
      <c r="DCU35" s="16"/>
      <c r="DCV35" s="17"/>
      <c r="DCW35" s="18"/>
      <c r="DCX35" s="16"/>
      <c r="DCY35" s="17"/>
      <c r="DCZ35" s="18"/>
      <c r="DDA35" s="16"/>
      <c r="DDB35" s="17"/>
      <c r="DDC35" s="18"/>
      <c r="DDD35" s="16"/>
      <c r="DDE35" s="17"/>
      <c r="DDF35" s="18"/>
      <c r="DDG35" s="16"/>
      <c r="DDH35" s="17"/>
      <c r="DDI35" s="18"/>
      <c r="DDJ35" s="16"/>
      <c r="DDK35" s="17"/>
      <c r="DDL35" s="18"/>
      <c r="DDM35" s="16"/>
      <c r="DDN35" s="17"/>
      <c r="DDO35" s="18"/>
      <c r="DDP35" s="16"/>
      <c r="DDQ35" s="17"/>
      <c r="DDR35" s="18"/>
      <c r="DDS35" s="16"/>
      <c r="DDT35" s="17"/>
      <c r="DDU35" s="18"/>
      <c r="DDV35" s="16"/>
      <c r="DDW35" s="17"/>
      <c r="DDX35" s="18"/>
      <c r="DDY35" s="16"/>
      <c r="DDZ35" s="17"/>
      <c r="DEA35" s="18"/>
      <c r="DEB35" s="16"/>
      <c r="DEC35" s="17"/>
      <c r="DED35" s="18"/>
      <c r="DEE35" s="16"/>
      <c r="DEF35" s="17"/>
      <c r="DEG35" s="18"/>
      <c r="DEH35" s="16"/>
      <c r="DEI35" s="17"/>
      <c r="DEJ35" s="18"/>
      <c r="DEK35" s="16"/>
      <c r="DEL35" s="17"/>
      <c r="DEM35" s="18"/>
      <c r="DEN35" s="16"/>
      <c r="DEO35" s="17"/>
      <c r="DEP35" s="18"/>
      <c r="DEQ35" s="16"/>
      <c r="DER35" s="17"/>
      <c r="DES35" s="18"/>
      <c r="DET35" s="16"/>
      <c r="DEU35" s="17"/>
      <c r="DEV35" s="18"/>
      <c r="DEW35" s="16"/>
      <c r="DEX35" s="17"/>
      <c r="DEY35" s="18"/>
      <c r="DEZ35" s="16"/>
      <c r="DFA35" s="17"/>
      <c r="DFB35" s="18"/>
      <c r="DFC35" s="16"/>
      <c r="DFD35" s="17"/>
      <c r="DFE35" s="18"/>
      <c r="DFF35" s="16"/>
      <c r="DFG35" s="17"/>
      <c r="DFH35" s="18"/>
      <c r="DFI35" s="16"/>
      <c r="DFJ35" s="17"/>
      <c r="DFK35" s="18"/>
      <c r="DFL35" s="16"/>
      <c r="DFM35" s="17"/>
      <c r="DFN35" s="18"/>
      <c r="DFO35" s="16"/>
      <c r="DFP35" s="17"/>
      <c r="DFQ35" s="18"/>
      <c r="DFR35" s="16"/>
      <c r="DFS35" s="17"/>
      <c r="DFT35" s="18"/>
      <c r="DFU35" s="16"/>
      <c r="DFV35" s="17"/>
      <c r="DFW35" s="18"/>
      <c r="DFX35" s="16"/>
      <c r="DFY35" s="17"/>
      <c r="DFZ35" s="18"/>
      <c r="DGA35" s="16"/>
      <c r="DGB35" s="17"/>
      <c r="DGC35" s="18"/>
      <c r="DGD35" s="16"/>
      <c r="DGE35" s="17"/>
      <c r="DGF35" s="18"/>
      <c r="DGG35" s="16"/>
      <c r="DGH35" s="17"/>
      <c r="DGI35" s="18"/>
      <c r="DGJ35" s="16"/>
      <c r="DGK35" s="17"/>
      <c r="DGL35" s="18"/>
      <c r="DGM35" s="16"/>
      <c r="DGN35" s="17"/>
      <c r="DGO35" s="18"/>
      <c r="DGP35" s="16"/>
      <c r="DGQ35" s="17"/>
      <c r="DGR35" s="18"/>
      <c r="DGS35" s="16"/>
      <c r="DGT35" s="17"/>
      <c r="DGU35" s="18"/>
      <c r="DGV35" s="16"/>
      <c r="DGW35" s="17"/>
      <c r="DGX35" s="18"/>
      <c r="DGY35" s="16"/>
      <c r="DGZ35" s="17"/>
      <c r="DHA35" s="18"/>
      <c r="DHB35" s="16"/>
      <c r="DHC35" s="17"/>
      <c r="DHD35" s="18"/>
      <c r="DHE35" s="16"/>
      <c r="DHF35" s="17"/>
      <c r="DHG35" s="18"/>
      <c r="DHH35" s="16"/>
      <c r="DHI35" s="17"/>
      <c r="DHJ35" s="18"/>
      <c r="DHK35" s="16"/>
      <c r="DHL35" s="17"/>
      <c r="DHM35" s="18"/>
      <c r="DHN35" s="16"/>
      <c r="DHO35" s="17"/>
      <c r="DHP35" s="18"/>
      <c r="DHQ35" s="16"/>
      <c r="DHR35" s="17"/>
      <c r="DHS35" s="18"/>
      <c r="DHT35" s="16"/>
      <c r="DHU35" s="17"/>
      <c r="DHV35" s="18"/>
      <c r="DHW35" s="16"/>
      <c r="DHX35" s="17"/>
      <c r="DHY35" s="18"/>
      <c r="DHZ35" s="16"/>
      <c r="DIA35" s="17"/>
      <c r="DIB35" s="18"/>
      <c r="DIC35" s="16"/>
      <c r="DID35" s="17"/>
      <c r="DIE35" s="18"/>
      <c r="DIF35" s="16"/>
      <c r="DIG35" s="17"/>
      <c r="DIH35" s="18"/>
      <c r="DII35" s="16"/>
      <c r="DIJ35" s="17"/>
      <c r="DIK35" s="18"/>
      <c r="DIL35" s="16"/>
      <c r="DIM35" s="17"/>
      <c r="DIN35" s="18"/>
      <c r="DIO35" s="16"/>
      <c r="DIP35" s="17"/>
      <c r="DIQ35" s="18"/>
      <c r="DIR35" s="16"/>
      <c r="DIS35" s="17"/>
      <c r="DIT35" s="18"/>
      <c r="DIU35" s="16"/>
      <c r="DIV35" s="17"/>
      <c r="DIW35" s="18"/>
      <c r="DIX35" s="16"/>
      <c r="DIY35" s="17"/>
      <c r="DIZ35" s="18"/>
      <c r="DJA35" s="16"/>
      <c r="DJB35" s="17"/>
      <c r="DJC35" s="18"/>
      <c r="DJD35" s="16"/>
      <c r="DJE35" s="17"/>
      <c r="DJF35" s="18"/>
      <c r="DJG35" s="16"/>
      <c r="DJH35" s="17"/>
      <c r="DJI35" s="18"/>
      <c r="DJJ35" s="16"/>
      <c r="DJK35" s="17"/>
      <c r="DJL35" s="18"/>
      <c r="DJM35" s="16"/>
      <c r="DJN35" s="17"/>
      <c r="DJO35" s="18"/>
      <c r="DJP35" s="16"/>
      <c r="DJQ35" s="17"/>
      <c r="DJR35" s="18"/>
      <c r="DJS35" s="16"/>
      <c r="DJT35" s="17"/>
      <c r="DJU35" s="18"/>
      <c r="DJV35" s="16"/>
      <c r="DJW35" s="17"/>
      <c r="DJX35" s="18"/>
      <c r="DJY35" s="16"/>
      <c r="DJZ35" s="17"/>
      <c r="DKA35" s="18"/>
      <c r="DKB35" s="16"/>
      <c r="DKC35" s="17"/>
      <c r="DKD35" s="18"/>
      <c r="DKE35" s="16"/>
      <c r="DKF35" s="17"/>
      <c r="DKG35" s="18"/>
      <c r="DKH35" s="16"/>
      <c r="DKI35" s="17"/>
      <c r="DKJ35" s="18"/>
      <c r="DKK35" s="16"/>
      <c r="DKL35" s="17"/>
      <c r="DKM35" s="18"/>
      <c r="DKN35" s="16"/>
      <c r="DKO35" s="17"/>
      <c r="DKP35" s="18"/>
      <c r="DKQ35" s="16"/>
      <c r="DKR35" s="17"/>
      <c r="DKS35" s="18"/>
      <c r="DKT35" s="16"/>
      <c r="DKU35" s="17"/>
      <c r="DKV35" s="18"/>
      <c r="DKW35" s="16"/>
      <c r="DKX35" s="17"/>
      <c r="DKY35" s="18"/>
      <c r="DKZ35" s="16"/>
      <c r="DLA35" s="17"/>
      <c r="DLB35" s="18"/>
      <c r="DLC35" s="16"/>
      <c r="DLD35" s="17"/>
      <c r="DLE35" s="18"/>
      <c r="DLF35" s="16"/>
      <c r="DLG35" s="17"/>
      <c r="DLH35" s="18"/>
      <c r="DLI35" s="16"/>
      <c r="DLJ35" s="17"/>
      <c r="DLK35" s="18"/>
      <c r="DLL35" s="16"/>
      <c r="DLM35" s="17"/>
      <c r="DLN35" s="18"/>
      <c r="DLO35" s="16"/>
      <c r="DLP35" s="17"/>
      <c r="DLQ35" s="18"/>
      <c r="DLR35" s="16"/>
      <c r="DLS35" s="17"/>
      <c r="DLT35" s="18"/>
      <c r="DLU35" s="16"/>
      <c r="DLV35" s="17"/>
      <c r="DLW35" s="18"/>
      <c r="DLX35" s="16"/>
      <c r="DLY35" s="17"/>
      <c r="DLZ35" s="18"/>
      <c r="DMA35" s="16"/>
      <c r="DMB35" s="17"/>
      <c r="DMC35" s="18"/>
      <c r="DMD35" s="16"/>
      <c r="DME35" s="17"/>
      <c r="DMF35" s="18"/>
      <c r="DMG35" s="16"/>
      <c r="DMH35" s="17"/>
      <c r="DMI35" s="18"/>
      <c r="DMJ35" s="16"/>
      <c r="DMK35" s="17"/>
      <c r="DML35" s="18"/>
      <c r="DMM35" s="16"/>
      <c r="DMN35" s="17"/>
      <c r="DMO35" s="18"/>
      <c r="DMP35" s="16"/>
      <c r="DMQ35" s="17"/>
      <c r="DMR35" s="18"/>
      <c r="DMS35" s="16"/>
      <c r="DMT35" s="17"/>
      <c r="DMU35" s="18"/>
      <c r="DMV35" s="16"/>
      <c r="DMW35" s="17"/>
      <c r="DMX35" s="18"/>
      <c r="DMY35" s="16"/>
      <c r="DMZ35" s="17"/>
      <c r="DNA35" s="18"/>
      <c r="DNB35" s="16"/>
      <c r="DNC35" s="17"/>
      <c r="DND35" s="18"/>
      <c r="DNE35" s="16"/>
      <c r="DNF35" s="17"/>
      <c r="DNG35" s="18"/>
      <c r="DNH35" s="16"/>
      <c r="DNI35" s="17"/>
      <c r="DNJ35" s="18"/>
      <c r="DNK35" s="16"/>
      <c r="DNL35" s="17"/>
      <c r="DNM35" s="18"/>
      <c r="DNN35" s="16"/>
      <c r="DNO35" s="17"/>
      <c r="DNP35" s="18"/>
      <c r="DNQ35" s="16"/>
      <c r="DNR35" s="17"/>
      <c r="DNS35" s="18"/>
      <c r="DNT35" s="16"/>
      <c r="DNU35" s="17"/>
      <c r="DNV35" s="18"/>
      <c r="DNW35" s="16"/>
      <c r="DNX35" s="17"/>
      <c r="DNY35" s="18"/>
      <c r="DNZ35" s="16"/>
      <c r="DOA35" s="17"/>
      <c r="DOB35" s="18"/>
      <c r="DOC35" s="16"/>
      <c r="DOD35" s="17"/>
      <c r="DOE35" s="18"/>
      <c r="DOF35" s="16"/>
      <c r="DOG35" s="17"/>
      <c r="DOH35" s="18"/>
      <c r="DOI35" s="16"/>
      <c r="DOJ35" s="17"/>
      <c r="DOK35" s="18"/>
      <c r="DOL35" s="16"/>
      <c r="DOM35" s="17"/>
      <c r="DON35" s="18"/>
      <c r="DOO35" s="16"/>
      <c r="DOP35" s="17"/>
      <c r="DOQ35" s="18"/>
      <c r="DOR35" s="16"/>
      <c r="DOS35" s="17"/>
      <c r="DOT35" s="18"/>
      <c r="DOU35" s="16"/>
      <c r="DOV35" s="17"/>
      <c r="DOW35" s="18"/>
      <c r="DOX35" s="16"/>
      <c r="DOY35" s="17"/>
      <c r="DOZ35" s="18"/>
      <c r="DPA35" s="16"/>
      <c r="DPB35" s="17"/>
      <c r="DPC35" s="18"/>
      <c r="DPD35" s="16"/>
      <c r="DPE35" s="17"/>
      <c r="DPF35" s="18"/>
      <c r="DPG35" s="16"/>
      <c r="DPH35" s="17"/>
      <c r="DPI35" s="18"/>
      <c r="DPJ35" s="16"/>
      <c r="DPK35" s="17"/>
      <c r="DPL35" s="18"/>
      <c r="DPM35" s="16"/>
      <c r="DPN35" s="17"/>
      <c r="DPO35" s="18"/>
      <c r="DPP35" s="16"/>
      <c r="DPQ35" s="17"/>
      <c r="DPR35" s="18"/>
      <c r="DPS35" s="16"/>
      <c r="DPT35" s="17"/>
      <c r="DPU35" s="18"/>
      <c r="DPV35" s="16"/>
      <c r="DPW35" s="17"/>
      <c r="DPX35" s="18"/>
      <c r="DPY35" s="16"/>
      <c r="DPZ35" s="17"/>
      <c r="DQA35" s="18"/>
      <c r="DQB35" s="16"/>
      <c r="DQC35" s="17"/>
      <c r="DQD35" s="18"/>
      <c r="DQE35" s="16"/>
      <c r="DQF35" s="17"/>
      <c r="DQG35" s="18"/>
      <c r="DQH35" s="16"/>
      <c r="DQI35" s="17"/>
      <c r="DQJ35" s="18"/>
      <c r="DQK35" s="16"/>
      <c r="DQL35" s="17"/>
      <c r="DQM35" s="18"/>
      <c r="DQN35" s="16"/>
      <c r="DQO35" s="17"/>
      <c r="DQP35" s="18"/>
      <c r="DQQ35" s="16"/>
      <c r="DQR35" s="17"/>
      <c r="DQS35" s="18"/>
      <c r="DQT35" s="16"/>
      <c r="DQU35" s="17"/>
      <c r="DQV35" s="18"/>
      <c r="DQW35" s="16"/>
      <c r="DQX35" s="17"/>
      <c r="DQY35" s="18"/>
      <c r="DQZ35" s="16"/>
      <c r="DRA35" s="17"/>
      <c r="DRB35" s="18"/>
      <c r="DRC35" s="16"/>
      <c r="DRD35" s="17"/>
      <c r="DRE35" s="18"/>
      <c r="DRF35" s="16"/>
      <c r="DRG35" s="17"/>
      <c r="DRH35" s="18"/>
      <c r="DRI35" s="16"/>
      <c r="DRJ35" s="17"/>
      <c r="DRK35" s="18"/>
      <c r="DRL35" s="16"/>
      <c r="DRM35" s="17"/>
      <c r="DRN35" s="18"/>
      <c r="DRO35" s="16"/>
      <c r="DRP35" s="17"/>
      <c r="DRQ35" s="18"/>
      <c r="DRR35" s="16"/>
      <c r="DRS35" s="17"/>
      <c r="DRT35" s="18"/>
      <c r="DRU35" s="16"/>
      <c r="DRV35" s="17"/>
      <c r="DRW35" s="18"/>
      <c r="DRX35" s="16"/>
      <c r="DRY35" s="17"/>
      <c r="DRZ35" s="18"/>
      <c r="DSA35" s="16"/>
      <c r="DSB35" s="17"/>
      <c r="DSC35" s="18"/>
      <c r="DSD35" s="16"/>
      <c r="DSE35" s="17"/>
      <c r="DSF35" s="18"/>
      <c r="DSG35" s="16"/>
      <c r="DSH35" s="17"/>
      <c r="DSI35" s="18"/>
      <c r="DSJ35" s="16"/>
      <c r="DSK35" s="17"/>
      <c r="DSL35" s="18"/>
      <c r="DSM35" s="16"/>
      <c r="DSN35" s="17"/>
      <c r="DSO35" s="18"/>
      <c r="DSP35" s="16"/>
      <c r="DSQ35" s="17"/>
      <c r="DSR35" s="18"/>
      <c r="DSS35" s="16"/>
      <c r="DST35" s="17"/>
      <c r="DSU35" s="18"/>
      <c r="DSV35" s="16"/>
      <c r="DSW35" s="17"/>
      <c r="DSX35" s="18"/>
      <c r="DSY35" s="16"/>
      <c r="DSZ35" s="17"/>
      <c r="DTA35" s="18"/>
      <c r="DTB35" s="16"/>
      <c r="DTC35" s="17"/>
      <c r="DTD35" s="18"/>
      <c r="DTE35" s="16"/>
      <c r="DTF35" s="17"/>
      <c r="DTG35" s="18"/>
      <c r="DTH35" s="16"/>
      <c r="DTI35" s="17"/>
      <c r="DTJ35" s="18"/>
      <c r="DTK35" s="16"/>
      <c r="DTL35" s="17"/>
      <c r="DTM35" s="18"/>
      <c r="DTN35" s="16"/>
      <c r="DTO35" s="17"/>
      <c r="DTP35" s="18"/>
      <c r="DTQ35" s="16"/>
      <c r="DTR35" s="17"/>
      <c r="DTS35" s="18"/>
      <c r="DTT35" s="16"/>
      <c r="DTU35" s="17"/>
      <c r="DTV35" s="18"/>
      <c r="DTW35" s="16"/>
      <c r="DTX35" s="17"/>
      <c r="DTY35" s="18"/>
      <c r="DTZ35" s="16"/>
      <c r="DUA35" s="17"/>
      <c r="DUB35" s="18"/>
      <c r="DUC35" s="16"/>
      <c r="DUD35" s="17"/>
      <c r="DUE35" s="18"/>
      <c r="DUF35" s="16"/>
      <c r="DUG35" s="17"/>
      <c r="DUH35" s="18"/>
      <c r="DUI35" s="16"/>
      <c r="DUJ35" s="17"/>
      <c r="DUK35" s="18"/>
      <c r="DUL35" s="16"/>
      <c r="DUM35" s="17"/>
      <c r="DUN35" s="18"/>
      <c r="DUO35" s="16"/>
      <c r="DUP35" s="17"/>
      <c r="DUQ35" s="18"/>
      <c r="DUR35" s="16"/>
      <c r="DUS35" s="17"/>
      <c r="DUT35" s="18"/>
      <c r="DUU35" s="16"/>
      <c r="DUV35" s="17"/>
      <c r="DUW35" s="18"/>
      <c r="DUX35" s="16"/>
      <c r="DUY35" s="17"/>
      <c r="DUZ35" s="18"/>
      <c r="DVA35" s="16"/>
      <c r="DVB35" s="17"/>
      <c r="DVC35" s="18"/>
      <c r="DVD35" s="16"/>
      <c r="DVE35" s="17"/>
      <c r="DVF35" s="18"/>
      <c r="DVG35" s="16"/>
      <c r="DVH35" s="17"/>
      <c r="DVI35" s="18"/>
      <c r="DVJ35" s="16"/>
      <c r="DVK35" s="17"/>
      <c r="DVL35" s="18"/>
      <c r="DVM35" s="16"/>
      <c r="DVN35" s="17"/>
      <c r="DVO35" s="18"/>
      <c r="DVP35" s="16"/>
      <c r="DVQ35" s="17"/>
      <c r="DVR35" s="18"/>
      <c r="DVS35" s="16"/>
      <c r="DVT35" s="17"/>
      <c r="DVU35" s="18"/>
      <c r="DVV35" s="16"/>
      <c r="DVW35" s="17"/>
      <c r="DVX35" s="18"/>
      <c r="DVY35" s="16"/>
      <c r="DVZ35" s="17"/>
      <c r="DWA35" s="18"/>
      <c r="DWB35" s="16"/>
      <c r="DWC35" s="17"/>
      <c r="DWD35" s="18"/>
      <c r="DWE35" s="16"/>
      <c r="DWF35" s="17"/>
      <c r="DWG35" s="18"/>
      <c r="DWH35" s="16"/>
      <c r="DWI35" s="17"/>
      <c r="DWJ35" s="18"/>
      <c r="DWK35" s="16"/>
      <c r="DWL35" s="17"/>
      <c r="DWM35" s="18"/>
      <c r="DWN35" s="16"/>
      <c r="DWO35" s="17"/>
      <c r="DWP35" s="18"/>
      <c r="DWQ35" s="16"/>
      <c r="DWR35" s="17"/>
      <c r="DWS35" s="18"/>
      <c r="DWT35" s="16"/>
      <c r="DWU35" s="17"/>
      <c r="DWV35" s="18"/>
      <c r="DWW35" s="16"/>
      <c r="DWX35" s="17"/>
      <c r="DWY35" s="18"/>
      <c r="DWZ35" s="16"/>
      <c r="DXA35" s="17"/>
      <c r="DXB35" s="18"/>
      <c r="DXC35" s="16"/>
      <c r="DXD35" s="17"/>
      <c r="DXE35" s="18"/>
      <c r="DXF35" s="16"/>
      <c r="DXG35" s="17"/>
      <c r="DXH35" s="18"/>
      <c r="DXI35" s="16"/>
      <c r="DXJ35" s="17"/>
      <c r="DXK35" s="18"/>
      <c r="DXL35" s="16"/>
      <c r="DXM35" s="17"/>
      <c r="DXN35" s="18"/>
      <c r="DXO35" s="16"/>
      <c r="DXP35" s="17"/>
      <c r="DXQ35" s="18"/>
      <c r="DXR35" s="16"/>
      <c r="DXS35" s="17"/>
      <c r="DXT35" s="18"/>
      <c r="DXU35" s="16"/>
      <c r="DXV35" s="17"/>
      <c r="DXW35" s="18"/>
      <c r="DXX35" s="16"/>
      <c r="DXY35" s="17"/>
      <c r="DXZ35" s="18"/>
      <c r="DYA35" s="16"/>
      <c r="DYB35" s="17"/>
      <c r="DYC35" s="18"/>
      <c r="DYD35" s="16"/>
      <c r="DYE35" s="17"/>
      <c r="DYF35" s="18"/>
      <c r="DYG35" s="16"/>
      <c r="DYH35" s="17"/>
      <c r="DYI35" s="18"/>
      <c r="DYJ35" s="16"/>
      <c r="DYK35" s="17"/>
      <c r="DYL35" s="18"/>
      <c r="DYM35" s="16"/>
      <c r="DYN35" s="17"/>
      <c r="DYO35" s="18"/>
      <c r="DYP35" s="16"/>
      <c r="DYQ35" s="17"/>
      <c r="DYR35" s="18"/>
      <c r="DYS35" s="16"/>
      <c r="DYT35" s="17"/>
      <c r="DYU35" s="18"/>
      <c r="DYV35" s="16"/>
      <c r="DYW35" s="17"/>
      <c r="DYX35" s="18"/>
      <c r="DYY35" s="16"/>
      <c r="DYZ35" s="17"/>
      <c r="DZA35" s="18"/>
      <c r="DZB35" s="16"/>
      <c r="DZC35" s="17"/>
      <c r="DZD35" s="18"/>
      <c r="DZE35" s="16"/>
      <c r="DZF35" s="17"/>
      <c r="DZG35" s="18"/>
      <c r="DZH35" s="16"/>
      <c r="DZI35" s="17"/>
      <c r="DZJ35" s="18"/>
      <c r="DZK35" s="16"/>
      <c r="DZL35" s="17"/>
      <c r="DZM35" s="18"/>
      <c r="DZN35" s="16"/>
      <c r="DZO35" s="17"/>
      <c r="DZP35" s="18"/>
      <c r="DZQ35" s="16"/>
      <c r="DZR35" s="17"/>
      <c r="DZS35" s="18"/>
      <c r="DZT35" s="16"/>
      <c r="DZU35" s="17"/>
      <c r="DZV35" s="18"/>
      <c r="DZW35" s="16"/>
      <c r="DZX35" s="17"/>
      <c r="DZY35" s="18"/>
      <c r="DZZ35" s="16"/>
      <c r="EAA35" s="17"/>
      <c r="EAB35" s="18"/>
      <c r="EAC35" s="16"/>
      <c r="EAD35" s="17"/>
      <c r="EAE35" s="18"/>
      <c r="EAF35" s="16"/>
      <c r="EAG35" s="17"/>
      <c r="EAH35" s="18"/>
      <c r="EAI35" s="16"/>
      <c r="EAJ35" s="17"/>
      <c r="EAK35" s="18"/>
      <c r="EAL35" s="16"/>
      <c r="EAM35" s="17"/>
      <c r="EAN35" s="18"/>
      <c r="EAO35" s="16"/>
      <c r="EAP35" s="17"/>
      <c r="EAQ35" s="18"/>
      <c r="EAR35" s="16"/>
      <c r="EAS35" s="17"/>
      <c r="EAT35" s="18"/>
      <c r="EAU35" s="16"/>
      <c r="EAV35" s="17"/>
      <c r="EAW35" s="18"/>
      <c r="EAX35" s="16"/>
      <c r="EAY35" s="17"/>
      <c r="EAZ35" s="18"/>
      <c r="EBA35" s="16"/>
      <c r="EBB35" s="17"/>
      <c r="EBC35" s="18"/>
      <c r="EBD35" s="16"/>
      <c r="EBE35" s="17"/>
      <c r="EBF35" s="18"/>
      <c r="EBG35" s="16"/>
      <c r="EBH35" s="17"/>
      <c r="EBI35" s="18"/>
      <c r="EBJ35" s="16"/>
      <c r="EBK35" s="17"/>
      <c r="EBL35" s="18"/>
      <c r="EBM35" s="16"/>
      <c r="EBN35" s="17"/>
      <c r="EBO35" s="18"/>
      <c r="EBP35" s="16"/>
      <c r="EBQ35" s="17"/>
      <c r="EBR35" s="18"/>
      <c r="EBS35" s="16"/>
      <c r="EBT35" s="17"/>
      <c r="EBU35" s="18"/>
      <c r="EBV35" s="16"/>
      <c r="EBW35" s="17"/>
      <c r="EBX35" s="18"/>
      <c r="EBY35" s="16"/>
      <c r="EBZ35" s="17"/>
      <c r="ECA35" s="18"/>
      <c r="ECB35" s="16"/>
      <c r="ECC35" s="17"/>
      <c r="ECD35" s="18"/>
      <c r="ECE35" s="16"/>
      <c r="ECF35" s="17"/>
      <c r="ECG35" s="18"/>
      <c r="ECH35" s="16"/>
      <c r="ECI35" s="17"/>
      <c r="ECJ35" s="18"/>
      <c r="ECK35" s="16"/>
      <c r="ECL35" s="17"/>
      <c r="ECM35" s="18"/>
      <c r="ECN35" s="16"/>
      <c r="ECO35" s="17"/>
      <c r="ECP35" s="18"/>
      <c r="ECQ35" s="16"/>
      <c r="ECR35" s="17"/>
      <c r="ECS35" s="18"/>
      <c r="ECT35" s="16"/>
      <c r="ECU35" s="17"/>
      <c r="ECV35" s="18"/>
      <c r="ECW35" s="16"/>
      <c r="ECX35" s="17"/>
      <c r="ECY35" s="18"/>
      <c r="ECZ35" s="16"/>
      <c r="EDA35" s="17"/>
      <c r="EDB35" s="18"/>
      <c r="EDC35" s="16"/>
      <c r="EDD35" s="17"/>
      <c r="EDE35" s="18"/>
      <c r="EDF35" s="16"/>
      <c r="EDG35" s="17"/>
      <c r="EDH35" s="18"/>
      <c r="EDI35" s="16"/>
      <c r="EDJ35" s="17"/>
      <c r="EDK35" s="18"/>
      <c r="EDL35" s="16"/>
      <c r="EDM35" s="17"/>
      <c r="EDN35" s="18"/>
      <c r="EDO35" s="16"/>
      <c r="EDP35" s="17"/>
      <c r="EDQ35" s="18"/>
      <c r="EDR35" s="16"/>
      <c r="EDS35" s="17"/>
      <c r="EDT35" s="18"/>
      <c r="EDU35" s="16"/>
      <c r="EDV35" s="17"/>
      <c r="EDW35" s="18"/>
      <c r="EDX35" s="16"/>
      <c r="EDY35" s="17"/>
      <c r="EDZ35" s="18"/>
      <c r="EEA35" s="16"/>
      <c r="EEB35" s="17"/>
      <c r="EEC35" s="18"/>
      <c r="EED35" s="16"/>
      <c r="EEE35" s="17"/>
      <c r="EEF35" s="18"/>
      <c r="EEG35" s="16"/>
      <c r="EEH35" s="17"/>
      <c r="EEI35" s="18"/>
      <c r="EEJ35" s="16"/>
      <c r="EEK35" s="17"/>
      <c r="EEL35" s="18"/>
      <c r="EEM35" s="16"/>
      <c r="EEN35" s="17"/>
      <c r="EEO35" s="18"/>
      <c r="EEP35" s="16"/>
      <c r="EEQ35" s="17"/>
      <c r="EER35" s="18"/>
      <c r="EES35" s="16"/>
      <c r="EET35" s="17"/>
      <c r="EEU35" s="18"/>
      <c r="EEV35" s="16"/>
      <c r="EEW35" s="17"/>
      <c r="EEX35" s="18"/>
      <c r="EEY35" s="16"/>
      <c r="EEZ35" s="17"/>
      <c r="EFA35" s="18"/>
      <c r="EFB35" s="16"/>
      <c r="EFC35" s="17"/>
      <c r="EFD35" s="18"/>
      <c r="EFE35" s="16"/>
      <c r="EFF35" s="17"/>
      <c r="EFG35" s="18"/>
      <c r="EFH35" s="16"/>
      <c r="EFI35" s="17"/>
      <c r="EFJ35" s="18"/>
      <c r="EFK35" s="16"/>
      <c r="EFL35" s="17"/>
      <c r="EFM35" s="18"/>
      <c r="EFN35" s="16"/>
      <c r="EFO35" s="17"/>
      <c r="EFP35" s="18"/>
      <c r="EFQ35" s="16"/>
      <c r="EFR35" s="17"/>
      <c r="EFS35" s="18"/>
      <c r="EFT35" s="16"/>
      <c r="EFU35" s="17"/>
      <c r="EFV35" s="18"/>
      <c r="EFW35" s="16"/>
      <c r="EFX35" s="17"/>
      <c r="EFY35" s="18"/>
      <c r="EFZ35" s="16"/>
      <c r="EGA35" s="17"/>
      <c r="EGB35" s="18"/>
      <c r="EGC35" s="16"/>
      <c r="EGD35" s="17"/>
      <c r="EGE35" s="18"/>
      <c r="EGF35" s="16"/>
      <c r="EGG35" s="17"/>
      <c r="EGH35" s="18"/>
      <c r="EGI35" s="16"/>
      <c r="EGJ35" s="17"/>
      <c r="EGK35" s="18"/>
      <c r="EGL35" s="16"/>
      <c r="EGM35" s="17"/>
      <c r="EGN35" s="18"/>
      <c r="EGO35" s="16"/>
      <c r="EGP35" s="17"/>
      <c r="EGQ35" s="18"/>
      <c r="EGR35" s="16"/>
      <c r="EGS35" s="17"/>
      <c r="EGT35" s="18"/>
      <c r="EGU35" s="16"/>
      <c r="EGV35" s="17"/>
      <c r="EGW35" s="18"/>
      <c r="EGX35" s="16"/>
      <c r="EGY35" s="17"/>
      <c r="EGZ35" s="18"/>
      <c r="EHA35" s="16"/>
      <c r="EHB35" s="17"/>
      <c r="EHC35" s="18"/>
      <c r="EHD35" s="16"/>
      <c r="EHE35" s="17"/>
      <c r="EHF35" s="18"/>
      <c r="EHG35" s="16"/>
      <c r="EHH35" s="17"/>
      <c r="EHI35" s="18"/>
      <c r="EHJ35" s="16"/>
      <c r="EHK35" s="17"/>
      <c r="EHL35" s="18"/>
      <c r="EHM35" s="16"/>
      <c r="EHN35" s="17"/>
      <c r="EHO35" s="18"/>
      <c r="EHP35" s="16"/>
      <c r="EHQ35" s="17"/>
      <c r="EHR35" s="18"/>
      <c r="EHS35" s="16"/>
      <c r="EHT35" s="17"/>
      <c r="EHU35" s="18"/>
      <c r="EHV35" s="16"/>
      <c r="EHW35" s="17"/>
      <c r="EHX35" s="18"/>
      <c r="EHY35" s="16"/>
      <c r="EHZ35" s="17"/>
      <c r="EIA35" s="18"/>
      <c r="EIB35" s="16"/>
      <c r="EIC35" s="17"/>
      <c r="EID35" s="18"/>
      <c r="EIE35" s="16"/>
      <c r="EIF35" s="17"/>
      <c r="EIG35" s="18"/>
      <c r="EIH35" s="16"/>
      <c r="EII35" s="17"/>
      <c r="EIJ35" s="18"/>
      <c r="EIK35" s="16"/>
      <c r="EIL35" s="17"/>
      <c r="EIM35" s="18"/>
      <c r="EIN35" s="16"/>
      <c r="EIO35" s="17"/>
      <c r="EIP35" s="18"/>
      <c r="EIQ35" s="16"/>
      <c r="EIR35" s="17"/>
      <c r="EIS35" s="18"/>
      <c r="EIT35" s="16"/>
      <c r="EIU35" s="17"/>
      <c r="EIV35" s="18"/>
      <c r="EIW35" s="16"/>
      <c r="EIX35" s="17"/>
      <c r="EIY35" s="18"/>
      <c r="EIZ35" s="16"/>
      <c r="EJA35" s="17"/>
      <c r="EJB35" s="18"/>
      <c r="EJC35" s="16"/>
      <c r="EJD35" s="17"/>
      <c r="EJE35" s="18"/>
      <c r="EJF35" s="16"/>
      <c r="EJG35" s="17"/>
      <c r="EJH35" s="18"/>
      <c r="EJI35" s="16"/>
      <c r="EJJ35" s="17"/>
      <c r="EJK35" s="18"/>
      <c r="EJL35" s="16"/>
      <c r="EJM35" s="17"/>
      <c r="EJN35" s="18"/>
      <c r="EJO35" s="16"/>
      <c r="EJP35" s="17"/>
      <c r="EJQ35" s="18"/>
      <c r="EJR35" s="16"/>
      <c r="EJS35" s="17"/>
      <c r="EJT35" s="18"/>
      <c r="EJU35" s="16"/>
      <c r="EJV35" s="17"/>
      <c r="EJW35" s="18"/>
      <c r="EJX35" s="16"/>
      <c r="EJY35" s="17"/>
      <c r="EJZ35" s="18"/>
      <c r="EKA35" s="16"/>
      <c r="EKB35" s="17"/>
      <c r="EKC35" s="18"/>
      <c r="EKD35" s="16"/>
      <c r="EKE35" s="17"/>
      <c r="EKF35" s="18"/>
      <c r="EKG35" s="16"/>
      <c r="EKH35" s="17"/>
      <c r="EKI35" s="18"/>
      <c r="EKJ35" s="16"/>
      <c r="EKK35" s="17"/>
      <c r="EKL35" s="18"/>
      <c r="EKM35" s="16"/>
      <c r="EKN35" s="17"/>
      <c r="EKO35" s="18"/>
      <c r="EKP35" s="16"/>
      <c r="EKQ35" s="17"/>
      <c r="EKR35" s="18"/>
      <c r="EKS35" s="16"/>
      <c r="EKT35" s="17"/>
      <c r="EKU35" s="18"/>
      <c r="EKV35" s="16"/>
      <c r="EKW35" s="17"/>
      <c r="EKX35" s="18"/>
      <c r="EKY35" s="16"/>
      <c r="EKZ35" s="17"/>
      <c r="ELA35" s="18"/>
      <c r="ELB35" s="16"/>
      <c r="ELC35" s="17"/>
      <c r="ELD35" s="18"/>
      <c r="ELE35" s="16"/>
      <c r="ELF35" s="17"/>
      <c r="ELG35" s="18"/>
      <c r="ELH35" s="16"/>
      <c r="ELI35" s="17"/>
      <c r="ELJ35" s="18"/>
      <c r="ELK35" s="16"/>
      <c r="ELL35" s="17"/>
      <c r="ELM35" s="18"/>
      <c r="ELN35" s="16"/>
      <c r="ELO35" s="17"/>
      <c r="ELP35" s="18"/>
      <c r="ELQ35" s="16"/>
      <c r="ELR35" s="17"/>
      <c r="ELS35" s="18"/>
      <c r="ELT35" s="16"/>
      <c r="ELU35" s="17"/>
      <c r="ELV35" s="18"/>
      <c r="ELW35" s="16"/>
      <c r="ELX35" s="17"/>
      <c r="ELY35" s="18"/>
      <c r="ELZ35" s="16"/>
      <c r="EMA35" s="17"/>
      <c r="EMB35" s="18"/>
      <c r="EMC35" s="16"/>
      <c r="EMD35" s="17"/>
      <c r="EME35" s="18"/>
      <c r="EMF35" s="16"/>
      <c r="EMG35" s="17"/>
      <c r="EMH35" s="18"/>
      <c r="EMI35" s="16"/>
      <c r="EMJ35" s="17"/>
      <c r="EMK35" s="18"/>
      <c r="EML35" s="16"/>
      <c r="EMM35" s="17"/>
      <c r="EMN35" s="18"/>
      <c r="EMO35" s="16"/>
      <c r="EMP35" s="17"/>
      <c r="EMQ35" s="18"/>
      <c r="EMR35" s="16"/>
      <c r="EMS35" s="17"/>
      <c r="EMT35" s="18"/>
      <c r="EMU35" s="16"/>
      <c r="EMV35" s="17"/>
      <c r="EMW35" s="18"/>
      <c r="EMX35" s="16"/>
      <c r="EMY35" s="17"/>
      <c r="EMZ35" s="18"/>
      <c r="ENA35" s="16"/>
      <c r="ENB35" s="17"/>
      <c r="ENC35" s="18"/>
      <c r="END35" s="16"/>
      <c r="ENE35" s="17"/>
      <c r="ENF35" s="18"/>
      <c r="ENG35" s="16"/>
      <c r="ENH35" s="17"/>
      <c r="ENI35" s="18"/>
      <c r="ENJ35" s="16"/>
      <c r="ENK35" s="17"/>
      <c r="ENL35" s="18"/>
      <c r="ENM35" s="16"/>
      <c r="ENN35" s="17"/>
      <c r="ENO35" s="18"/>
      <c r="ENP35" s="16"/>
      <c r="ENQ35" s="17"/>
      <c r="ENR35" s="18"/>
      <c r="ENS35" s="16"/>
      <c r="ENT35" s="17"/>
      <c r="ENU35" s="18"/>
      <c r="ENV35" s="16"/>
      <c r="ENW35" s="17"/>
      <c r="ENX35" s="18"/>
      <c r="ENY35" s="16"/>
      <c r="ENZ35" s="17"/>
      <c r="EOA35" s="18"/>
      <c r="EOB35" s="16"/>
      <c r="EOC35" s="17"/>
      <c r="EOD35" s="18"/>
      <c r="EOE35" s="16"/>
      <c r="EOF35" s="17"/>
      <c r="EOG35" s="18"/>
      <c r="EOH35" s="16"/>
      <c r="EOI35" s="17"/>
      <c r="EOJ35" s="18"/>
      <c r="EOK35" s="16"/>
      <c r="EOL35" s="17"/>
      <c r="EOM35" s="18"/>
      <c r="EON35" s="16"/>
      <c r="EOO35" s="17"/>
      <c r="EOP35" s="18"/>
      <c r="EOQ35" s="16"/>
      <c r="EOR35" s="17"/>
      <c r="EOS35" s="18"/>
      <c r="EOT35" s="16"/>
      <c r="EOU35" s="17"/>
      <c r="EOV35" s="18"/>
      <c r="EOW35" s="16"/>
      <c r="EOX35" s="17"/>
      <c r="EOY35" s="18"/>
      <c r="EOZ35" s="16"/>
      <c r="EPA35" s="17"/>
      <c r="EPB35" s="18"/>
      <c r="EPC35" s="16"/>
      <c r="EPD35" s="17"/>
      <c r="EPE35" s="18"/>
      <c r="EPF35" s="16"/>
      <c r="EPG35" s="17"/>
      <c r="EPH35" s="18"/>
      <c r="EPI35" s="16"/>
      <c r="EPJ35" s="17"/>
      <c r="EPK35" s="18"/>
      <c r="EPL35" s="16"/>
      <c r="EPM35" s="17"/>
      <c r="EPN35" s="18"/>
      <c r="EPO35" s="16"/>
      <c r="EPP35" s="17"/>
      <c r="EPQ35" s="18"/>
      <c r="EPR35" s="16"/>
      <c r="EPS35" s="17"/>
      <c r="EPT35" s="18"/>
      <c r="EPU35" s="16"/>
      <c r="EPV35" s="17"/>
      <c r="EPW35" s="18"/>
      <c r="EPX35" s="16"/>
      <c r="EPY35" s="17"/>
      <c r="EPZ35" s="18"/>
      <c r="EQA35" s="16"/>
      <c r="EQB35" s="17"/>
      <c r="EQC35" s="18"/>
      <c r="EQD35" s="16"/>
      <c r="EQE35" s="17"/>
      <c r="EQF35" s="18"/>
      <c r="EQG35" s="16"/>
      <c r="EQH35" s="17"/>
      <c r="EQI35" s="18"/>
      <c r="EQJ35" s="16"/>
      <c r="EQK35" s="17"/>
      <c r="EQL35" s="18"/>
      <c r="EQM35" s="16"/>
      <c r="EQN35" s="17"/>
      <c r="EQO35" s="18"/>
      <c r="EQP35" s="16"/>
      <c r="EQQ35" s="17"/>
      <c r="EQR35" s="18"/>
      <c r="EQS35" s="16"/>
      <c r="EQT35" s="17"/>
      <c r="EQU35" s="18"/>
      <c r="EQV35" s="16"/>
      <c r="EQW35" s="17"/>
      <c r="EQX35" s="18"/>
      <c r="EQY35" s="16"/>
      <c r="EQZ35" s="17"/>
      <c r="ERA35" s="18"/>
      <c r="ERB35" s="16"/>
      <c r="ERC35" s="17"/>
      <c r="ERD35" s="18"/>
      <c r="ERE35" s="16"/>
      <c r="ERF35" s="17"/>
      <c r="ERG35" s="18"/>
      <c r="ERH35" s="16"/>
      <c r="ERI35" s="17"/>
      <c r="ERJ35" s="18"/>
      <c r="ERK35" s="16"/>
      <c r="ERL35" s="17"/>
      <c r="ERM35" s="18"/>
      <c r="ERN35" s="16"/>
      <c r="ERO35" s="17"/>
      <c r="ERP35" s="18"/>
      <c r="ERQ35" s="16"/>
      <c r="ERR35" s="17"/>
      <c r="ERS35" s="18"/>
      <c r="ERT35" s="16"/>
      <c r="ERU35" s="17"/>
      <c r="ERV35" s="18"/>
      <c r="ERW35" s="16"/>
      <c r="ERX35" s="17"/>
      <c r="ERY35" s="18"/>
      <c r="ERZ35" s="16"/>
      <c r="ESA35" s="17"/>
      <c r="ESB35" s="18"/>
      <c r="ESC35" s="16"/>
      <c r="ESD35" s="17"/>
      <c r="ESE35" s="18"/>
      <c r="ESF35" s="16"/>
      <c r="ESG35" s="17"/>
      <c r="ESH35" s="18"/>
      <c r="ESI35" s="16"/>
      <c r="ESJ35" s="17"/>
      <c r="ESK35" s="18"/>
      <c r="ESL35" s="16"/>
      <c r="ESM35" s="17"/>
      <c r="ESN35" s="18"/>
      <c r="ESO35" s="16"/>
      <c r="ESP35" s="17"/>
      <c r="ESQ35" s="18"/>
      <c r="ESR35" s="16"/>
      <c r="ESS35" s="17"/>
      <c r="EST35" s="18"/>
      <c r="ESU35" s="16"/>
      <c r="ESV35" s="17"/>
      <c r="ESW35" s="18"/>
      <c r="ESX35" s="16"/>
      <c r="ESY35" s="17"/>
      <c r="ESZ35" s="18"/>
      <c r="ETA35" s="16"/>
      <c r="ETB35" s="17"/>
      <c r="ETC35" s="18"/>
      <c r="ETD35" s="16"/>
      <c r="ETE35" s="17"/>
      <c r="ETF35" s="18"/>
      <c r="ETG35" s="16"/>
      <c r="ETH35" s="17"/>
      <c r="ETI35" s="18"/>
      <c r="ETJ35" s="16"/>
      <c r="ETK35" s="17"/>
      <c r="ETL35" s="18"/>
      <c r="ETM35" s="16"/>
      <c r="ETN35" s="17"/>
      <c r="ETO35" s="18"/>
      <c r="ETP35" s="16"/>
      <c r="ETQ35" s="17"/>
      <c r="ETR35" s="18"/>
      <c r="ETS35" s="16"/>
      <c r="ETT35" s="17"/>
      <c r="ETU35" s="18"/>
      <c r="ETV35" s="16"/>
      <c r="ETW35" s="17"/>
      <c r="ETX35" s="18"/>
      <c r="ETY35" s="16"/>
      <c r="ETZ35" s="17"/>
      <c r="EUA35" s="18"/>
      <c r="EUB35" s="16"/>
      <c r="EUC35" s="17"/>
      <c r="EUD35" s="18"/>
      <c r="EUE35" s="16"/>
      <c r="EUF35" s="17"/>
      <c r="EUG35" s="18"/>
      <c r="EUH35" s="16"/>
      <c r="EUI35" s="17"/>
      <c r="EUJ35" s="18"/>
      <c r="EUK35" s="16"/>
      <c r="EUL35" s="17"/>
      <c r="EUM35" s="18"/>
      <c r="EUN35" s="16"/>
      <c r="EUO35" s="17"/>
      <c r="EUP35" s="18"/>
      <c r="EUQ35" s="16"/>
      <c r="EUR35" s="17"/>
      <c r="EUS35" s="18"/>
      <c r="EUT35" s="16"/>
      <c r="EUU35" s="17"/>
      <c r="EUV35" s="18"/>
      <c r="EUW35" s="16"/>
      <c r="EUX35" s="17"/>
      <c r="EUY35" s="18"/>
      <c r="EUZ35" s="16"/>
      <c r="EVA35" s="17"/>
      <c r="EVB35" s="18"/>
      <c r="EVC35" s="16"/>
      <c r="EVD35" s="17"/>
      <c r="EVE35" s="18"/>
      <c r="EVF35" s="16"/>
      <c r="EVG35" s="17"/>
      <c r="EVH35" s="18"/>
      <c r="EVI35" s="16"/>
      <c r="EVJ35" s="17"/>
      <c r="EVK35" s="18"/>
      <c r="EVL35" s="16"/>
      <c r="EVM35" s="17"/>
      <c r="EVN35" s="18"/>
      <c r="EVO35" s="16"/>
      <c r="EVP35" s="17"/>
      <c r="EVQ35" s="18"/>
      <c r="EVR35" s="16"/>
      <c r="EVS35" s="17"/>
      <c r="EVT35" s="18"/>
      <c r="EVU35" s="16"/>
      <c r="EVV35" s="17"/>
      <c r="EVW35" s="18"/>
      <c r="EVX35" s="16"/>
      <c r="EVY35" s="17"/>
      <c r="EVZ35" s="18"/>
      <c r="EWA35" s="16"/>
      <c r="EWB35" s="17"/>
      <c r="EWC35" s="18"/>
      <c r="EWD35" s="16"/>
      <c r="EWE35" s="17"/>
      <c r="EWF35" s="18"/>
      <c r="EWG35" s="16"/>
      <c r="EWH35" s="17"/>
      <c r="EWI35" s="18"/>
      <c r="EWJ35" s="16"/>
      <c r="EWK35" s="17"/>
      <c r="EWL35" s="18"/>
      <c r="EWM35" s="16"/>
      <c r="EWN35" s="17"/>
      <c r="EWO35" s="18"/>
      <c r="EWP35" s="16"/>
      <c r="EWQ35" s="17"/>
      <c r="EWR35" s="18"/>
      <c r="EWS35" s="16"/>
      <c r="EWT35" s="17"/>
      <c r="EWU35" s="18"/>
      <c r="EWV35" s="16"/>
      <c r="EWW35" s="17"/>
      <c r="EWX35" s="18"/>
      <c r="EWY35" s="16"/>
      <c r="EWZ35" s="17"/>
      <c r="EXA35" s="18"/>
      <c r="EXB35" s="16"/>
      <c r="EXC35" s="17"/>
      <c r="EXD35" s="18"/>
      <c r="EXE35" s="16"/>
      <c r="EXF35" s="17"/>
      <c r="EXG35" s="18"/>
      <c r="EXH35" s="16"/>
      <c r="EXI35" s="17"/>
      <c r="EXJ35" s="18"/>
      <c r="EXK35" s="16"/>
      <c r="EXL35" s="17"/>
      <c r="EXM35" s="18"/>
      <c r="EXN35" s="16"/>
      <c r="EXO35" s="17"/>
      <c r="EXP35" s="18"/>
      <c r="EXQ35" s="16"/>
      <c r="EXR35" s="17"/>
      <c r="EXS35" s="18"/>
      <c r="EXT35" s="16"/>
      <c r="EXU35" s="17"/>
      <c r="EXV35" s="18"/>
      <c r="EXW35" s="16"/>
      <c r="EXX35" s="17"/>
      <c r="EXY35" s="18"/>
      <c r="EXZ35" s="16"/>
      <c r="EYA35" s="17"/>
      <c r="EYB35" s="18"/>
      <c r="EYC35" s="16"/>
      <c r="EYD35" s="17"/>
      <c r="EYE35" s="18"/>
      <c r="EYF35" s="16"/>
      <c r="EYG35" s="17"/>
      <c r="EYH35" s="18"/>
      <c r="EYI35" s="16"/>
      <c r="EYJ35" s="17"/>
      <c r="EYK35" s="18"/>
      <c r="EYL35" s="16"/>
      <c r="EYM35" s="17"/>
      <c r="EYN35" s="18"/>
      <c r="EYO35" s="16"/>
      <c r="EYP35" s="17"/>
      <c r="EYQ35" s="18"/>
      <c r="EYR35" s="16"/>
      <c r="EYS35" s="17"/>
      <c r="EYT35" s="18"/>
      <c r="EYU35" s="16"/>
      <c r="EYV35" s="17"/>
      <c r="EYW35" s="18"/>
      <c r="EYX35" s="16"/>
      <c r="EYY35" s="17"/>
      <c r="EYZ35" s="18"/>
      <c r="EZA35" s="16"/>
      <c r="EZB35" s="17"/>
      <c r="EZC35" s="18"/>
      <c r="EZD35" s="16"/>
      <c r="EZE35" s="17"/>
      <c r="EZF35" s="18"/>
      <c r="EZG35" s="16"/>
      <c r="EZH35" s="17"/>
      <c r="EZI35" s="18"/>
      <c r="EZJ35" s="16"/>
      <c r="EZK35" s="17"/>
      <c r="EZL35" s="18"/>
      <c r="EZM35" s="16"/>
      <c r="EZN35" s="17"/>
      <c r="EZO35" s="18"/>
      <c r="EZP35" s="16"/>
      <c r="EZQ35" s="17"/>
      <c r="EZR35" s="18"/>
      <c r="EZS35" s="16"/>
      <c r="EZT35" s="17"/>
      <c r="EZU35" s="18"/>
      <c r="EZV35" s="16"/>
      <c r="EZW35" s="17"/>
      <c r="EZX35" s="18"/>
      <c r="EZY35" s="16"/>
      <c r="EZZ35" s="17"/>
      <c r="FAA35" s="18"/>
      <c r="FAB35" s="16"/>
      <c r="FAC35" s="17"/>
      <c r="FAD35" s="18"/>
      <c r="FAE35" s="16"/>
      <c r="FAF35" s="17"/>
      <c r="FAG35" s="18"/>
      <c r="FAH35" s="16"/>
      <c r="FAI35" s="17"/>
      <c r="FAJ35" s="18"/>
      <c r="FAK35" s="16"/>
      <c r="FAL35" s="17"/>
      <c r="FAM35" s="18"/>
      <c r="FAN35" s="16"/>
      <c r="FAO35" s="17"/>
      <c r="FAP35" s="18"/>
      <c r="FAQ35" s="16"/>
      <c r="FAR35" s="17"/>
      <c r="FAS35" s="18"/>
      <c r="FAT35" s="16"/>
      <c r="FAU35" s="17"/>
      <c r="FAV35" s="18"/>
      <c r="FAW35" s="16"/>
      <c r="FAX35" s="17"/>
      <c r="FAY35" s="18"/>
      <c r="FAZ35" s="16"/>
      <c r="FBA35" s="17"/>
      <c r="FBB35" s="18"/>
      <c r="FBC35" s="16"/>
      <c r="FBD35" s="17"/>
      <c r="FBE35" s="18"/>
      <c r="FBF35" s="16"/>
      <c r="FBG35" s="17"/>
      <c r="FBH35" s="18"/>
      <c r="FBI35" s="16"/>
      <c r="FBJ35" s="17"/>
      <c r="FBK35" s="18"/>
      <c r="FBL35" s="16"/>
      <c r="FBM35" s="17"/>
      <c r="FBN35" s="18"/>
      <c r="FBO35" s="16"/>
      <c r="FBP35" s="17"/>
      <c r="FBQ35" s="18"/>
      <c r="FBR35" s="16"/>
      <c r="FBS35" s="17"/>
      <c r="FBT35" s="18"/>
      <c r="FBU35" s="16"/>
      <c r="FBV35" s="17"/>
      <c r="FBW35" s="18"/>
      <c r="FBX35" s="16"/>
      <c r="FBY35" s="17"/>
      <c r="FBZ35" s="18"/>
      <c r="FCA35" s="16"/>
      <c r="FCB35" s="17"/>
      <c r="FCC35" s="18"/>
      <c r="FCD35" s="16"/>
      <c r="FCE35" s="17"/>
      <c r="FCF35" s="18"/>
      <c r="FCG35" s="16"/>
      <c r="FCH35" s="17"/>
      <c r="FCI35" s="18"/>
      <c r="FCJ35" s="16"/>
      <c r="FCK35" s="17"/>
      <c r="FCL35" s="18"/>
      <c r="FCM35" s="16"/>
      <c r="FCN35" s="17"/>
      <c r="FCO35" s="18"/>
      <c r="FCP35" s="16"/>
      <c r="FCQ35" s="17"/>
      <c r="FCR35" s="18"/>
      <c r="FCS35" s="16"/>
      <c r="FCT35" s="17"/>
      <c r="FCU35" s="18"/>
      <c r="FCV35" s="16"/>
      <c r="FCW35" s="17"/>
      <c r="FCX35" s="18"/>
      <c r="FCY35" s="16"/>
      <c r="FCZ35" s="17"/>
      <c r="FDA35" s="18"/>
      <c r="FDB35" s="16"/>
      <c r="FDC35" s="17"/>
      <c r="FDD35" s="18"/>
      <c r="FDE35" s="16"/>
      <c r="FDF35" s="17"/>
      <c r="FDG35" s="18"/>
      <c r="FDH35" s="16"/>
      <c r="FDI35" s="17"/>
      <c r="FDJ35" s="18"/>
      <c r="FDK35" s="16"/>
      <c r="FDL35" s="17"/>
      <c r="FDM35" s="18"/>
      <c r="FDN35" s="16"/>
      <c r="FDO35" s="17"/>
      <c r="FDP35" s="18"/>
      <c r="FDQ35" s="16"/>
      <c r="FDR35" s="17"/>
      <c r="FDS35" s="18"/>
      <c r="FDT35" s="16"/>
      <c r="FDU35" s="17"/>
      <c r="FDV35" s="18"/>
      <c r="FDW35" s="16"/>
      <c r="FDX35" s="17"/>
      <c r="FDY35" s="18"/>
      <c r="FDZ35" s="16"/>
      <c r="FEA35" s="17"/>
      <c r="FEB35" s="18"/>
      <c r="FEC35" s="16"/>
      <c r="FED35" s="17"/>
      <c r="FEE35" s="18"/>
      <c r="FEF35" s="16"/>
      <c r="FEG35" s="17"/>
      <c r="FEH35" s="18"/>
      <c r="FEI35" s="16"/>
      <c r="FEJ35" s="17"/>
      <c r="FEK35" s="18"/>
      <c r="FEL35" s="16"/>
      <c r="FEM35" s="17"/>
      <c r="FEN35" s="18"/>
      <c r="FEO35" s="16"/>
      <c r="FEP35" s="17"/>
      <c r="FEQ35" s="18"/>
      <c r="FER35" s="16"/>
      <c r="FES35" s="17"/>
      <c r="FET35" s="18"/>
      <c r="FEU35" s="16"/>
      <c r="FEV35" s="17"/>
      <c r="FEW35" s="18"/>
      <c r="FEX35" s="16"/>
      <c r="FEY35" s="17"/>
      <c r="FEZ35" s="18"/>
      <c r="FFA35" s="16"/>
      <c r="FFB35" s="17"/>
      <c r="FFC35" s="18"/>
      <c r="FFD35" s="16"/>
      <c r="FFE35" s="17"/>
      <c r="FFF35" s="18"/>
      <c r="FFG35" s="16"/>
      <c r="FFH35" s="17"/>
      <c r="FFI35" s="18"/>
      <c r="FFJ35" s="16"/>
      <c r="FFK35" s="17"/>
      <c r="FFL35" s="18"/>
      <c r="FFM35" s="16"/>
      <c r="FFN35" s="17"/>
      <c r="FFO35" s="18"/>
      <c r="FFP35" s="16"/>
      <c r="FFQ35" s="17"/>
      <c r="FFR35" s="18"/>
      <c r="FFS35" s="16"/>
      <c r="FFT35" s="17"/>
      <c r="FFU35" s="18"/>
      <c r="FFV35" s="16"/>
      <c r="FFW35" s="17"/>
      <c r="FFX35" s="18"/>
      <c r="FFY35" s="16"/>
      <c r="FFZ35" s="17"/>
      <c r="FGA35" s="18"/>
      <c r="FGB35" s="16"/>
      <c r="FGC35" s="17"/>
      <c r="FGD35" s="18"/>
      <c r="FGE35" s="16"/>
      <c r="FGF35" s="17"/>
      <c r="FGG35" s="18"/>
      <c r="FGH35" s="16"/>
      <c r="FGI35" s="17"/>
      <c r="FGJ35" s="18"/>
      <c r="FGK35" s="16"/>
      <c r="FGL35" s="17"/>
      <c r="FGM35" s="18"/>
      <c r="FGN35" s="16"/>
      <c r="FGO35" s="17"/>
      <c r="FGP35" s="18"/>
      <c r="FGQ35" s="16"/>
      <c r="FGR35" s="17"/>
      <c r="FGS35" s="18"/>
      <c r="FGT35" s="16"/>
      <c r="FGU35" s="17"/>
      <c r="FGV35" s="18"/>
      <c r="FGW35" s="16"/>
      <c r="FGX35" s="17"/>
      <c r="FGY35" s="18"/>
      <c r="FGZ35" s="16"/>
      <c r="FHA35" s="17"/>
      <c r="FHB35" s="18"/>
      <c r="FHC35" s="16"/>
      <c r="FHD35" s="17"/>
      <c r="FHE35" s="18"/>
      <c r="FHF35" s="16"/>
      <c r="FHG35" s="17"/>
      <c r="FHH35" s="18"/>
      <c r="FHI35" s="16"/>
      <c r="FHJ35" s="17"/>
      <c r="FHK35" s="18"/>
      <c r="FHL35" s="16"/>
      <c r="FHM35" s="17"/>
      <c r="FHN35" s="18"/>
      <c r="FHO35" s="16"/>
      <c r="FHP35" s="17"/>
      <c r="FHQ35" s="18"/>
      <c r="FHR35" s="16"/>
      <c r="FHS35" s="17"/>
      <c r="FHT35" s="18"/>
      <c r="FHU35" s="16"/>
      <c r="FHV35" s="17"/>
      <c r="FHW35" s="18"/>
      <c r="FHX35" s="16"/>
      <c r="FHY35" s="17"/>
      <c r="FHZ35" s="18"/>
      <c r="FIA35" s="16"/>
      <c r="FIB35" s="17"/>
      <c r="FIC35" s="18"/>
      <c r="FID35" s="16"/>
      <c r="FIE35" s="17"/>
      <c r="FIF35" s="18"/>
      <c r="FIG35" s="16"/>
      <c r="FIH35" s="17"/>
      <c r="FII35" s="18"/>
      <c r="FIJ35" s="16"/>
      <c r="FIK35" s="17"/>
      <c r="FIL35" s="18"/>
      <c r="FIM35" s="16"/>
      <c r="FIN35" s="17"/>
      <c r="FIO35" s="18"/>
      <c r="FIP35" s="16"/>
      <c r="FIQ35" s="17"/>
      <c r="FIR35" s="18"/>
      <c r="FIS35" s="16"/>
      <c r="FIT35" s="17"/>
      <c r="FIU35" s="18"/>
      <c r="FIV35" s="16"/>
      <c r="FIW35" s="17"/>
      <c r="FIX35" s="18"/>
      <c r="FIY35" s="16"/>
      <c r="FIZ35" s="17"/>
      <c r="FJA35" s="18"/>
      <c r="FJB35" s="16"/>
      <c r="FJC35" s="17"/>
      <c r="FJD35" s="18"/>
      <c r="FJE35" s="16"/>
      <c r="FJF35" s="17"/>
      <c r="FJG35" s="18"/>
      <c r="FJH35" s="16"/>
      <c r="FJI35" s="17"/>
      <c r="FJJ35" s="18"/>
      <c r="FJK35" s="16"/>
      <c r="FJL35" s="17"/>
      <c r="FJM35" s="18"/>
      <c r="FJN35" s="16"/>
      <c r="FJO35" s="17"/>
      <c r="FJP35" s="18"/>
      <c r="FJQ35" s="16"/>
      <c r="FJR35" s="17"/>
      <c r="FJS35" s="18"/>
      <c r="FJT35" s="16"/>
      <c r="FJU35" s="17"/>
      <c r="FJV35" s="18"/>
      <c r="FJW35" s="16"/>
      <c r="FJX35" s="17"/>
      <c r="FJY35" s="18"/>
      <c r="FJZ35" s="16"/>
      <c r="FKA35" s="17"/>
      <c r="FKB35" s="18"/>
      <c r="FKC35" s="16"/>
      <c r="FKD35" s="17"/>
      <c r="FKE35" s="18"/>
      <c r="FKF35" s="16"/>
      <c r="FKG35" s="17"/>
      <c r="FKH35" s="18"/>
      <c r="FKI35" s="16"/>
      <c r="FKJ35" s="17"/>
      <c r="FKK35" s="18"/>
      <c r="FKL35" s="16"/>
      <c r="FKM35" s="17"/>
      <c r="FKN35" s="18"/>
      <c r="FKO35" s="16"/>
      <c r="FKP35" s="17"/>
      <c r="FKQ35" s="18"/>
      <c r="FKR35" s="16"/>
      <c r="FKS35" s="17"/>
      <c r="FKT35" s="18"/>
      <c r="FKU35" s="16"/>
      <c r="FKV35" s="17"/>
      <c r="FKW35" s="18"/>
      <c r="FKX35" s="16"/>
      <c r="FKY35" s="17"/>
      <c r="FKZ35" s="18"/>
      <c r="FLA35" s="16"/>
      <c r="FLB35" s="17"/>
      <c r="FLC35" s="18"/>
      <c r="FLD35" s="16"/>
      <c r="FLE35" s="17"/>
      <c r="FLF35" s="18"/>
      <c r="FLG35" s="16"/>
      <c r="FLH35" s="17"/>
      <c r="FLI35" s="18"/>
      <c r="FLJ35" s="16"/>
      <c r="FLK35" s="17"/>
      <c r="FLL35" s="18"/>
      <c r="FLM35" s="16"/>
      <c r="FLN35" s="17"/>
      <c r="FLO35" s="18"/>
      <c r="FLP35" s="16"/>
      <c r="FLQ35" s="17"/>
      <c r="FLR35" s="18"/>
      <c r="FLS35" s="16"/>
      <c r="FLT35" s="17"/>
      <c r="FLU35" s="18"/>
      <c r="FLV35" s="16"/>
      <c r="FLW35" s="17"/>
      <c r="FLX35" s="18"/>
      <c r="FLY35" s="16"/>
      <c r="FLZ35" s="17"/>
      <c r="FMA35" s="18"/>
      <c r="FMB35" s="16"/>
      <c r="FMC35" s="17"/>
      <c r="FMD35" s="18"/>
      <c r="FME35" s="16"/>
      <c r="FMF35" s="17"/>
      <c r="FMG35" s="18"/>
      <c r="FMH35" s="16"/>
      <c r="FMI35" s="17"/>
      <c r="FMJ35" s="18"/>
      <c r="FMK35" s="16"/>
      <c r="FML35" s="17"/>
      <c r="FMM35" s="18"/>
      <c r="FMN35" s="16"/>
      <c r="FMO35" s="17"/>
      <c r="FMP35" s="18"/>
      <c r="FMQ35" s="16"/>
      <c r="FMR35" s="17"/>
      <c r="FMS35" s="18"/>
      <c r="FMT35" s="16"/>
      <c r="FMU35" s="17"/>
      <c r="FMV35" s="18"/>
      <c r="FMW35" s="16"/>
      <c r="FMX35" s="17"/>
      <c r="FMY35" s="18"/>
      <c r="FMZ35" s="16"/>
      <c r="FNA35" s="17"/>
      <c r="FNB35" s="18"/>
      <c r="FNC35" s="16"/>
      <c r="FND35" s="17"/>
      <c r="FNE35" s="18"/>
      <c r="FNF35" s="16"/>
      <c r="FNG35" s="17"/>
      <c r="FNH35" s="18"/>
      <c r="FNI35" s="16"/>
      <c r="FNJ35" s="17"/>
      <c r="FNK35" s="18"/>
      <c r="FNL35" s="16"/>
      <c r="FNM35" s="17"/>
      <c r="FNN35" s="18"/>
      <c r="FNO35" s="16"/>
      <c r="FNP35" s="17"/>
      <c r="FNQ35" s="18"/>
      <c r="FNR35" s="16"/>
      <c r="FNS35" s="17"/>
      <c r="FNT35" s="18"/>
      <c r="FNU35" s="16"/>
      <c r="FNV35" s="17"/>
      <c r="FNW35" s="18"/>
      <c r="FNX35" s="16"/>
      <c r="FNY35" s="17"/>
      <c r="FNZ35" s="18"/>
      <c r="FOA35" s="16"/>
      <c r="FOB35" s="17"/>
      <c r="FOC35" s="18"/>
      <c r="FOD35" s="16"/>
      <c r="FOE35" s="17"/>
      <c r="FOF35" s="18"/>
      <c r="FOG35" s="16"/>
      <c r="FOH35" s="17"/>
      <c r="FOI35" s="18"/>
      <c r="FOJ35" s="16"/>
      <c r="FOK35" s="17"/>
      <c r="FOL35" s="18"/>
      <c r="FOM35" s="16"/>
      <c r="FON35" s="17"/>
      <c r="FOO35" s="18"/>
      <c r="FOP35" s="16"/>
      <c r="FOQ35" s="17"/>
      <c r="FOR35" s="18"/>
      <c r="FOS35" s="16"/>
      <c r="FOT35" s="17"/>
      <c r="FOU35" s="18"/>
      <c r="FOV35" s="16"/>
      <c r="FOW35" s="17"/>
      <c r="FOX35" s="18"/>
      <c r="FOY35" s="16"/>
      <c r="FOZ35" s="17"/>
      <c r="FPA35" s="18"/>
      <c r="FPB35" s="16"/>
      <c r="FPC35" s="17"/>
      <c r="FPD35" s="18"/>
      <c r="FPE35" s="16"/>
      <c r="FPF35" s="17"/>
      <c r="FPG35" s="18"/>
      <c r="FPH35" s="16"/>
      <c r="FPI35" s="17"/>
      <c r="FPJ35" s="18"/>
      <c r="FPK35" s="16"/>
      <c r="FPL35" s="17"/>
      <c r="FPM35" s="18"/>
      <c r="FPN35" s="16"/>
      <c r="FPO35" s="17"/>
      <c r="FPP35" s="18"/>
      <c r="FPQ35" s="16"/>
      <c r="FPR35" s="17"/>
      <c r="FPS35" s="18"/>
      <c r="FPT35" s="16"/>
      <c r="FPU35" s="17"/>
      <c r="FPV35" s="18"/>
      <c r="FPW35" s="16"/>
      <c r="FPX35" s="17"/>
      <c r="FPY35" s="18"/>
      <c r="FPZ35" s="16"/>
      <c r="FQA35" s="17"/>
      <c r="FQB35" s="18"/>
      <c r="FQC35" s="16"/>
      <c r="FQD35" s="17"/>
      <c r="FQE35" s="18"/>
      <c r="FQF35" s="16"/>
      <c r="FQG35" s="17"/>
      <c r="FQH35" s="18"/>
      <c r="FQI35" s="16"/>
      <c r="FQJ35" s="17"/>
      <c r="FQK35" s="18"/>
      <c r="FQL35" s="16"/>
      <c r="FQM35" s="17"/>
      <c r="FQN35" s="18"/>
      <c r="FQO35" s="16"/>
      <c r="FQP35" s="17"/>
      <c r="FQQ35" s="18"/>
      <c r="FQR35" s="16"/>
      <c r="FQS35" s="17"/>
      <c r="FQT35" s="18"/>
      <c r="FQU35" s="16"/>
      <c r="FQV35" s="17"/>
      <c r="FQW35" s="18"/>
      <c r="FQX35" s="16"/>
      <c r="FQY35" s="17"/>
      <c r="FQZ35" s="18"/>
      <c r="FRA35" s="16"/>
      <c r="FRB35" s="17"/>
      <c r="FRC35" s="18"/>
      <c r="FRD35" s="16"/>
      <c r="FRE35" s="17"/>
      <c r="FRF35" s="18"/>
      <c r="FRG35" s="16"/>
      <c r="FRH35" s="17"/>
      <c r="FRI35" s="18"/>
      <c r="FRJ35" s="16"/>
      <c r="FRK35" s="17"/>
      <c r="FRL35" s="18"/>
      <c r="FRM35" s="16"/>
      <c r="FRN35" s="17"/>
      <c r="FRO35" s="18"/>
      <c r="FRP35" s="16"/>
      <c r="FRQ35" s="17"/>
      <c r="FRR35" s="18"/>
      <c r="FRS35" s="16"/>
      <c r="FRT35" s="17"/>
      <c r="FRU35" s="18"/>
      <c r="FRV35" s="16"/>
      <c r="FRW35" s="17"/>
      <c r="FRX35" s="18"/>
      <c r="FRY35" s="16"/>
      <c r="FRZ35" s="17"/>
      <c r="FSA35" s="18"/>
      <c r="FSB35" s="16"/>
      <c r="FSC35" s="17"/>
      <c r="FSD35" s="18"/>
      <c r="FSE35" s="16"/>
      <c r="FSF35" s="17"/>
      <c r="FSG35" s="18"/>
      <c r="FSH35" s="16"/>
      <c r="FSI35" s="17"/>
      <c r="FSJ35" s="18"/>
      <c r="FSK35" s="16"/>
      <c r="FSL35" s="17"/>
      <c r="FSM35" s="18"/>
      <c r="FSN35" s="16"/>
      <c r="FSO35" s="17"/>
      <c r="FSP35" s="18"/>
      <c r="FSQ35" s="16"/>
      <c r="FSR35" s="17"/>
      <c r="FSS35" s="18"/>
      <c r="FST35" s="16"/>
      <c r="FSU35" s="17"/>
      <c r="FSV35" s="18"/>
      <c r="FSW35" s="16"/>
      <c r="FSX35" s="17"/>
      <c r="FSY35" s="18"/>
      <c r="FSZ35" s="16"/>
      <c r="FTA35" s="17"/>
      <c r="FTB35" s="18"/>
      <c r="FTC35" s="16"/>
      <c r="FTD35" s="17"/>
      <c r="FTE35" s="18"/>
      <c r="FTF35" s="16"/>
      <c r="FTG35" s="17"/>
      <c r="FTH35" s="18"/>
      <c r="FTI35" s="16"/>
      <c r="FTJ35" s="17"/>
      <c r="FTK35" s="18"/>
      <c r="FTL35" s="16"/>
      <c r="FTM35" s="17"/>
      <c r="FTN35" s="18"/>
      <c r="FTO35" s="16"/>
      <c r="FTP35" s="17"/>
      <c r="FTQ35" s="18"/>
      <c r="FTR35" s="16"/>
      <c r="FTS35" s="17"/>
      <c r="FTT35" s="18"/>
      <c r="FTU35" s="16"/>
      <c r="FTV35" s="17"/>
      <c r="FTW35" s="18"/>
      <c r="FTX35" s="16"/>
      <c r="FTY35" s="17"/>
      <c r="FTZ35" s="18"/>
      <c r="FUA35" s="16"/>
      <c r="FUB35" s="17"/>
      <c r="FUC35" s="18"/>
      <c r="FUD35" s="16"/>
      <c r="FUE35" s="17"/>
      <c r="FUF35" s="18"/>
      <c r="FUG35" s="16"/>
      <c r="FUH35" s="17"/>
      <c r="FUI35" s="18"/>
      <c r="FUJ35" s="16"/>
      <c r="FUK35" s="17"/>
      <c r="FUL35" s="18"/>
      <c r="FUM35" s="16"/>
      <c r="FUN35" s="17"/>
      <c r="FUO35" s="18"/>
      <c r="FUP35" s="16"/>
      <c r="FUQ35" s="17"/>
      <c r="FUR35" s="18"/>
      <c r="FUS35" s="16"/>
      <c r="FUT35" s="17"/>
      <c r="FUU35" s="18"/>
      <c r="FUV35" s="16"/>
      <c r="FUW35" s="17"/>
      <c r="FUX35" s="18"/>
      <c r="FUY35" s="16"/>
      <c r="FUZ35" s="17"/>
      <c r="FVA35" s="18"/>
      <c r="FVB35" s="16"/>
      <c r="FVC35" s="17"/>
      <c r="FVD35" s="18"/>
      <c r="FVE35" s="16"/>
      <c r="FVF35" s="17"/>
      <c r="FVG35" s="18"/>
      <c r="FVH35" s="16"/>
      <c r="FVI35" s="17"/>
      <c r="FVJ35" s="18"/>
      <c r="FVK35" s="16"/>
      <c r="FVL35" s="17"/>
      <c r="FVM35" s="18"/>
      <c r="FVN35" s="16"/>
      <c r="FVO35" s="17"/>
      <c r="FVP35" s="18"/>
      <c r="FVQ35" s="16"/>
      <c r="FVR35" s="17"/>
      <c r="FVS35" s="18"/>
      <c r="FVT35" s="16"/>
      <c r="FVU35" s="17"/>
      <c r="FVV35" s="18"/>
      <c r="FVW35" s="16"/>
      <c r="FVX35" s="17"/>
      <c r="FVY35" s="18"/>
      <c r="FVZ35" s="16"/>
      <c r="FWA35" s="17"/>
      <c r="FWB35" s="18"/>
      <c r="FWC35" s="16"/>
      <c r="FWD35" s="17"/>
      <c r="FWE35" s="18"/>
      <c r="FWF35" s="16"/>
      <c r="FWG35" s="17"/>
      <c r="FWH35" s="18"/>
      <c r="FWI35" s="16"/>
      <c r="FWJ35" s="17"/>
      <c r="FWK35" s="18"/>
      <c r="FWL35" s="16"/>
      <c r="FWM35" s="17"/>
      <c r="FWN35" s="18"/>
      <c r="FWO35" s="16"/>
      <c r="FWP35" s="17"/>
      <c r="FWQ35" s="18"/>
      <c r="FWR35" s="16"/>
      <c r="FWS35" s="17"/>
      <c r="FWT35" s="18"/>
      <c r="FWU35" s="16"/>
      <c r="FWV35" s="17"/>
      <c r="FWW35" s="18"/>
      <c r="FWX35" s="16"/>
      <c r="FWY35" s="17"/>
      <c r="FWZ35" s="18"/>
      <c r="FXA35" s="16"/>
      <c r="FXB35" s="17"/>
      <c r="FXC35" s="18"/>
      <c r="FXD35" s="16"/>
      <c r="FXE35" s="17"/>
      <c r="FXF35" s="18"/>
      <c r="FXG35" s="16"/>
      <c r="FXH35" s="17"/>
      <c r="FXI35" s="18"/>
      <c r="FXJ35" s="16"/>
      <c r="FXK35" s="17"/>
      <c r="FXL35" s="18"/>
      <c r="FXM35" s="16"/>
      <c r="FXN35" s="17"/>
      <c r="FXO35" s="18"/>
      <c r="FXP35" s="16"/>
      <c r="FXQ35" s="17"/>
      <c r="FXR35" s="18"/>
      <c r="FXS35" s="16"/>
      <c r="FXT35" s="17"/>
      <c r="FXU35" s="18"/>
      <c r="FXV35" s="16"/>
      <c r="FXW35" s="17"/>
      <c r="FXX35" s="18"/>
      <c r="FXY35" s="16"/>
      <c r="FXZ35" s="17"/>
      <c r="FYA35" s="18"/>
      <c r="FYB35" s="16"/>
      <c r="FYC35" s="17"/>
      <c r="FYD35" s="18"/>
      <c r="FYE35" s="16"/>
      <c r="FYF35" s="17"/>
      <c r="FYG35" s="18"/>
      <c r="FYH35" s="16"/>
      <c r="FYI35" s="17"/>
      <c r="FYJ35" s="18"/>
      <c r="FYK35" s="16"/>
      <c r="FYL35" s="17"/>
      <c r="FYM35" s="18"/>
      <c r="FYN35" s="16"/>
      <c r="FYO35" s="17"/>
      <c r="FYP35" s="18"/>
      <c r="FYQ35" s="16"/>
      <c r="FYR35" s="17"/>
      <c r="FYS35" s="18"/>
      <c r="FYT35" s="16"/>
      <c r="FYU35" s="17"/>
      <c r="FYV35" s="18"/>
      <c r="FYW35" s="16"/>
      <c r="FYX35" s="17"/>
      <c r="FYY35" s="18"/>
      <c r="FYZ35" s="16"/>
      <c r="FZA35" s="17"/>
      <c r="FZB35" s="18"/>
      <c r="FZC35" s="16"/>
      <c r="FZD35" s="17"/>
      <c r="FZE35" s="18"/>
      <c r="FZF35" s="16"/>
      <c r="FZG35" s="17"/>
      <c r="FZH35" s="18"/>
      <c r="FZI35" s="16"/>
      <c r="FZJ35" s="17"/>
      <c r="FZK35" s="18"/>
      <c r="FZL35" s="16"/>
      <c r="FZM35" s="17"/>
      <c r="FZN35" s="18"/>
      <c r="FZO35" s="16"/>
      <c r="FZP35" s="17"/>
      <c r="FZQ35" s="18"/>
      <c r="FZR35" s="16"/>
      <c r="FZS35" s="17"/>
      <c r="FZT35" s="18"/>
      <c r="FZU35" s="16"/>
      <c r="FZV35" s="17"/>
      <c r="FZW35" s="18"/>
      <c r="FZX35" s="16"/>
      <c r="FZY35" s="17"/>
      <c r="FZZ35" s="18"/>
      <c r="GAA35" s="16"/>
      <c r="GAB35" s="17"/>
      <c r="GAC35" s="18"/>
      <c r="GAD35" s="16"/>
      <c r="GAE35" s="17"/>
      <c r="GAF35" s="18"/>
      <c r="GAG35" s="16"/>
      <c r="GAH35" s="17"/>
      <c r="GAI35" s="18"/>
      <c r="GAJ35" s="16"/>
      <c r="GAK35" s="17"/>
      <c r="GAL35" s="18"/>
      <c r="GAM35" s="16"/>
      <c r="GAN35" s="17"/>
      <c r="GAO35" s="18"/>
      <c r="GAP35" s="16"/>
      <c r="GAQ35" s="17"/>
      <c r="GAR35" s="18"/>
      <c r="GAS35" s="16"/>
      <c r="GAT35" s="17"/>
      <c r="GAU35" s="18"/>
      <c r="GAV35" s="16"/>
      <c r="GAW35" s="17"/>
      <c r="GAX35" s="18"/>
      <c r="GAY35" s="16"/>
      <c r="GAZ35" s="17"/>
      <c r="GBA35" s="18"/>
      <c r="GBB35" s="16"/>
      <c r="GBC35" s="17"/>
      <c r="GBD35" s="18"/>
      <c r="GBE35" s="16"/>
      <c r="GBF35" s="17"/>
      <c r="GBG35" s="18"/>
      <c r="GBH35" s="16"/>
      <c r="GBI35" s="17"/>
      <c r="GBJ35" s="18"/>
      <c r="GBK35" s="16"/>
      <c r="GBL35" s="17"/>
      <c r="GBM35" s="18"/>
      <c r="GBN35" s="16"/>
      <c r="GBO35" s="17"/>
      <c r="GBP35" s="18"/>
      <c r="GBQ35" s="16"/>
      <c r="GBR35" s="17"/>
      <c r="GBS35" s="18"/>
      <c r="GBT35" s="16"/>
      <c r="GBU35" s="17"/>
      <c r="GBV35" s="18"/>
      <c r="GBW35" s="16"/>
      <c r="GBX35" s="17"/>
      <c r="GBY35" s="18"/>
      <c r="GBZ35" s="16"/>
      <c r="GCA35" s="17"/>
      <c r="GCB35" s="18"/>
      <c r="GCC35" s="16"/>
      <c r="GCD35" s="17"/>
      <c r="GCE35" s="18"/>
      <c r="GCF35" s="16"/>
      <c r="GCG35" s="17"/>
      <c r="GCH35" s="18"/>
      <c r="GCI35" s="16"/>
      <c r="GCJ35" s="17"/>
      <c r="GCK35" s="18"/>
      <c r="GCL35" s="16"/>
      <c r="GCM35" s="17"/>
      <c r="GCN35" s="18"/>
      <c r="GCO35" s="16"/>
      <c r="GCP35" s="17"/>
      <c r="GCQ35" s="18"/>
      <c r="GCR35" s="16"/>
      <c r="GCS35" s="17"/>
      <c r="GCT35" s="18"/>
      <c r="GCU35" s="16"/>
      <c r="GCV35" s="17"/>
      <c r="GCW35" s="18"/>
      <c r="GCX35" s="16"/>
      <c r="GCY35" s="17"/>
      <c r="GCZ35" s="18"/>
      <c r="GDA35" s="16"/>
      <c r="GDB35" s="17"/>
      <c r="GDC35" s="18"/>
      <c r="GDD35" s="16"/>
      <c r="GDE35" s="17"/>
      <c r="GDF35" s="18"/>
      <c r="GDG35" s="16"/>
      <c r="GDH35" s="17"/>
      <c r="GDI35" s="18"/>
      <c r="GDJ35" s="16"/>
      <c r="GDK35" s="17"/>
      <c r="GDL35" s="18"/>
      <c r="GDM35" s="16"/>
      <c r="GDN35" s="17"/>
      <c r="GDO35" s="18"/>
      <c r="GDP35" s="16"/>
      <c r="GDQ35" s="17"/>
      <c r="GDR35" s="18"/>
      <c r="GDS35" s="16"/>
      <c r="GDT35" s="17"/>
      <c r="GDU35" s="18"/>
      <c r="GDV35" s="16"/>
      <c r="GDW35" s="17"/>
      <c r="GDX35" s="18"/>
      <c r="GDY35" s="16"/>
      <c r="GDZ35" s="17"/>
      <c r="GEA35" s="18"/>
      <c r="GEB35" s="16"/>
      <c r="GEC35" s="17"/>
      <c r="GED35" s="18"/>
      <c r="GEE35" s="16"/>
      <c r="GEF35" s="17"/>
      <c r="GEG35" s="18"/>
      <c r="GEH35" s="16"/>
      <c r="GEI35" s="17"/>
      <c r="GEJ35" s="18"/>
      <c r="GEK35" s="16"/>
      <c r="GEL35" s="17"/>
      <c r="GEM35" s="18"/>
      <c r="GEN35" s="16"/>
      <c r="GEO35" s="17"/>
      <c r="GEP35" s="18"/>
      <c r="GEQ35" s="16"/>
      <c r="GER35" s="17"/>
      <c r="GES35" s="18"/>
      <c r="GET35" s="16"/>
      <c r="GEU35" s="17"/>
      <c r="GEV35" s="18"/>
      <c r="GEW35" s="16"/>
      <c r="GEX35" s="17"/>
      <c r="GEY35" s="18"/>
      <c r="GEZ35" s="16"/>
      <c r="GFA35" s="17"/>
      <c r="GFB35" s="18"/>
      <c r="GFC35" s="16"/>
      <c r="GFD35" s="17"/>
      <c r="GFE35" s="18"/>
      <c r="GFF35" s="16"/>
      <c r="GFG35" s="17"/>
      <c r="GFH35" s="18"/>
      <c r="GFI35" s="16"/>
      <c r="GFJ35" s="17"/>
      <c r="GFK35" s="18"/>
      <c r="GFL35" s="16"/>
      <c r="GFM35" s="17"/>
      <c r="GFN35" s="18"/>
      <c r="GFO35" s="16"/>
      <c r="GFP35" s="17"/>
      <c r="GFQ35" s="18"/>
      <c r="GFR35" s="16"/>
      <c r="GFS35" s="17"/>
      <c r="GFT35" s="18"/>
      <c r="GFU35" s="16"/>
      <c r="GFV35" s="17"/>
      <c r="GFW35" s="18"/>
      <c r="GFX35" s="16"/>
      <c r="GFY35" s="17"/>
      <c r="GFZ35" s="18"/>
      <c r="GGA35" s="16"/>
      <c r="GGB35" s="17"/>
      <c r="GGC35" s="18"/>
      <c r="GGD35" s="16"/>
      <c r="GGE35" s="17"/>
      <c r="GGF35" s="18"/>
      <c r="GGG35" s="16"/>
      <c r="GGH35" s="17"/>
      <c r="GGI35" s="18"/>
      <c r="GGJ35" s="16"/>
      <c r="GGK35" s="17"/>
      <c r="GGL35" s="18"/>
      <c r="GGM35" s="16"/>
      <c r="GGN35" s="17"/>
      <c r="GGO35" s="18"/>
      <c r="GGP35" s="16"/>
      <c r="GGQ35" s="17"/>
      <c r="GGR35" s="18"/>
      <c r="GGS35" s="16"/>
      <c r="GGT35" s="17"/>
      <c r="GGU35" s="18"/>
      <c r="GGV35" s="16"/>
      <c r="GGW35" s="17"/>
      <c r="GGX35" s="18"/>
      <c r="GGY35" s="16"/>
      <c r="GGZ35" s="17"/>
      <c r="GHA35" s="18"/>
      <c r="GHB35" s="16"/>
      <c r="GHC35" s="17"/>
      <c r="GHD35" s="18"/>
      <c r="GHE35" s="16"/>
      <c r="GHF35" s="17"/>
      <c r="GHG35" s="18"/>
      <c r="GHH35" s="16"/>
      <c r="GHI35" s="17"/>
      <c r="GHJ35" s="18"/>
      <c r="GHK35" s="16"/>
      <c r="GHL35" s="17"/>
      <c r="GHM35" s="18"/>
      <c r="GHN35" s="16"/>
      <c r="GHO35" s="17"/>
      <c r="GHP35" s="18"/>
      <c r="GHQ35" s="16"/>
      <c r="GHR35" s="17"/>
      <c r="GHS35" s="18"/>
      <c r="GHT35" s="16"/>
      <c r="GHU35" s="17"/>
      <c r="GHV35" s="18"/>
      <c r="GHW35" s="16"/>
      <c r="GHX35" s="17"/>
      <c r="GHY35" s="18"/>
      <c r="GHZ35" s="16"/>
      <c r="GIA35" s="17"/>
      <c r="GIB35" s="18"/>
      <c r="GIC35" s="16"/>
      <c r="GID35" s="17"/>
      <c r="GIE35" s="18"/>
      <c r="GIF35" s="16"/>
      <c r="GIG35" s="17"/>
      <c r="GIH35" s="18"/>
      <c r="GII35" s="16"/>
      <c r="GIJ35" s="17"/>
      <c r="GIK35" s="18"/>
      <c r="GIL35" s="16"/>
      <c r="GIM35" s="17"/>
      <c r="GIN35" s="18"/>
      <c r="GIO35" s="16"/>
      <c r="GIP35" s="17"/>
      <c r="GIQ35" s="18"/>
      <c r="GIR35" s="16"/>
      <c r="GIS35" s="17"/>
      <c r="GIT35" s="18"/>
      <c r="GIU35" s="16"/>
      <c r="GIV35" s="17"/>
      <c r="GIW35" s="18"/>
      <c r="GIX35" s="16"/>
      <c r="GIY35" s="17"/>
      <c r="GIZ35" s="18"/>
      <c r="GJA35" s="16"/>
      <c r="GJB35" s="17"/>
      <c r="GJC35" s="18"/>
      <c r="GJD35" s="16"/>
      <c r="GJE35" s="17"/>
      <c r="GJF35" s="18"/>
      <c r="GJG35" s="16"/>
      <c r="GJH35" s="17"/>
      <c r="GJI35" s="18"/>
      <c r="GJJ35" s="16"/>
      <c r="GJK35" s="17"/>
      <c r="GJL35" s="18"/>
      <c r="GJM35" s="16"/>
      <c r="GJN35" s="17"/>
      <c r="GJO35" s="18"/>
      <c r="GJP35" s="16"/>
      <c r="GJQ35" s="17"/>
      <c r="GJR35" s="18"/>
      <c r="GJS35" s="16"/>
      <c r="GJT35" s="17"/>
      <c r="GJU35" s="18"/>
      <c r="GJV35" s="16"/>
      <c r="GJW35" s="17"/>
      <c r="GJX35" s="18"/>
      <c r="GJY35" s="16"/>
      <c r="GJZ35" s="17"/>
      <c r="GKA35" s="18"/>
      <c r="GKB35" s="16"/>
      <c r="GKC35" s="17"/>
      <c r="GKD35" s="18"/>
      <c r="GKE35" s="16"/>
      <c r="GKF35" s="17"/>
      <c r="GKG35" s="18"/>
      <c r="GKH35" s="16"/>
      <c r="GKI35" s="17"/>
      <c r="GKJ35" s="18"/>
      <c r="GKK35" s="16"/>
      <c r="GKL35" s="17"/>
      <c r="GKM35" s="18"/>
      <c r="GKN35" s="16"/>
      <c r="GKO35" s="17"/>
      <c r="GKP35" s="18"/>
      <c r="GKQ35" s="16"/>
      <c r="GKR35" s="17"/>
      <c r="GKS35" s="18"/>
      <c r="GKT35" s="16"/>
      <c r="GKU35" s="17"/>
      <c r="GKV35" s="18"/>
      <c r="GKW35" s="16"/>
      <c r="GKX35" s="17"/>
      <c r="GKY35" s="18"/>
      <c r="GKZ35" s="16"/>
      <c r="GLA35" s="17"/>
      <c r="GLB35" s="18"/>
      <c r="GLC35" s="16"/>
      <c r="GLD35" s="17"/>
      <c r="GLE35" s="18"/>
      <c r="GLF35" s="16"/>
      <c r="GLG35" s="17"/>
      <c r="GLH35" s="18"/>
      <c r="GLI35" s="16"/>
      <c r="GLJ35" s="17"/>
      <c r="GLK35" s="18"/>
      <c r="GLL35" s="16"/>
      <c r="GLM35" s="17"/>
      <c r="GLN35" s="18"/>
      <c r="GLO35" s="16"/>
      <c r="GLP35" s="17"/>
      <c r="GLQ35" s="18"/>
      <c r="GLR35" s="16"/>
      <c r="GLS35" s="17"/>
      <c r="GLT35" s="18"/>
      <c r="GLU35" s="16"/>
      <c r="GLV35" s="17"/>
      <c r="GLW35" s="18"/>
      <c r="GLX35" s="16"/>
      <c r="GLY35" s="17"/>
      <c r="GLZ35" s="18"/>
      <c r="GMA35" s="16"/>
      <c r="GMB35" s="17"/>
      <c r="GMC35" s="18"/>
      <c r="GMD35" s="16"/>
      <c r="GME35" s="17"/>
      <c r="GMF35" s="18"/>
      <c r="GMG35" s="16"/>
      <c r="GMH35" s="17"/>
      <c r="GMI35" s="18"/>
      <c r="GMJ35" s="16"/>
      <c r="GMK35" s="17"/>
      <c r="GML35" s="18"/>
      <c r="GMM35" s="16"/>
      <c r="GMN35" s="17"/>
      <c r="GMO35" s="18"/>
      <c r="GMP35" s="16"/>
      <c r="GMQ35" s="17"/>
      <c r="GMR35" s="18"/>
      <c r="GMS35" s="16"/>
      <c r="GMT35" s="17"/>
      <c r="GMU35" s="18"/>
      <c r="GMV35" s="16"/>
      <c r="GMW35" s="17"/>
      <c r="GMX35" s="18"/>
      <c r="GMY35" s="16"/>
      <c r="GMZ35" s="17"/>
      <c r="GNA35" s="18"/>
      <c r="GNB35" s="16"/>
      <c r="GNC35" s="17"/>
      <c r="GND35" s="18"/>
      <c r="GNE35" s="16"/>
      <c r="GNF35" s="17"/>
      <c r="GNG35" s="18"/>
      <c r="GNH35" s="16"/>
      <c r="GNI35" s="17"/>
      <c r="GNJ35" s="18"/>
      <c r="GNK35" s="16"/>
      <c r="GNL35" s="17"/>
      <c r="GNM35" s="18"/>
      <c r="GNN35" s="16"/>
      <c r="GNO35" s="17"/>
      <c r="GNP35" s="18"/>
      <c r="GNQ35" s="16"/>
      <c r="GNR35" s="17"/>
      <c r="GNS35" s="18"/>
      <c r="GNT35" s="16"/>
      <c r="GNU35" s="17"/>
      <c r="GNV35" s="18"/>
      <c r="GNW35" s="16"/>
      <c r="GNX35" s="17"/>
      <c r="GNY35" s="18"/>
      <c r="GNZ35" s="16"/>
      <c r="GOA35" s="17"/>
      <c r="GOB35" s="18"/>
      <c r="GOC35" s="16"/>
      <c r="GOD35" s="17"/>
      <c r="GOE35" s="18"/>
      <c r="GOF35" s="16"/>
      <c r="GOG35" s="17"/>
      <c r="GOH35" s="18"/>
      <c r="GOI35" s="16"/>
      <c r="GOJ35" s="17"/>
      <c r="GOK35" s="18"/>
      <c r="GOL35" s="16"/>
      <c r="GOM35" s="17"/>
      <c r="GON35" s="18"/>
      <c r="GOO35" s="16"/>
      <c r="GOP35" s="17"/>
      <c r="GOQ35" s="18"/>
      <c r="GOR35" s="16"/>
      <c r="GOS35" s="17"/>
      <c r="GOT35" s="18"/>
      <c r="GOU35" s="16"/>
      <c r="GOV35" s="17"/>
      <c r="GOW35" s="18"/>
      <c r="GOX35" s="16"/>
      <c r="GOY35" s="17"/>
      <c r="GOZ35" s="18"/>
      <c r="GPA35" s="16"/>
      <c r="GPB35" s="17"/>
      <c r="GPC35" s="18"/>
      <c r="GPD35" s="16"/>
      <c r="GPE35" s="17"/>
      <c r="GPF35" s="18"/>
      <c r="GPG35" s="16"/>
      <c r="GPH35" s="17"/>
      <c r="GPI35" s="18"/>
      <c r="GPJ35" s="16"/>
      <c r="GPK35" s="17"/>
      <c r="GPL35" s="18"/>
      <c r="GPM35" s="16"/>
      <c r="GPN35" s="17"/>
      <c r="GPO35" s="18"/>
      <c r="GPP35" s="16"/>
      <c r="GPQ35" s="17"/>
      <c r="GPR35" s="18"/>
      <c r="GPS35" s="16"/>
      <c r="GPT35" s="17"/>
      <c r="GPU35" s="18"/>
      <c r="GPV35" s="16"/>
      <c r="GPW35" s="17"/>
      <c r="GPX35" s="18"/>
      <c r="GPY35" s="16"/>
      <c r="GPZ35" s="17"/>
      <c r="GQA35" s="18"/>
      <c r="GQB35" s="16"/>
      <c r="GQC35" s="17"/>
      <c r="GQD35" s="18"/>
      <c r="GQE35" s="16"/>
      <c r="GQF35" s="17"/>
      <c r="GQG35" s="18"/>
      <c r="GQH35" s="16"/>
      <c r="GQI35" s="17"/>
      <c r="GQJ35" s="18"/>
      <c r="GQK35" s="16"/>
      <c r="GQL35" s="17"/>
      <c r="GQM35" s="18"/>
      <c r="GQN35" s="16"/>
      <c r="GQO35" s="17"/>
      <c r="GQP35" s="18"/>
      <c r="GQQ35" s="16"/>
      <c r="GQR35" s="17"/>
      <c r="GQS35" s="18"/>
      <c r="GQT35" s="16"/>
      <c r="GQU35" s="17"/>
      <c r="GQV35" s="18"/>
      <c r="GQW35" s="16"/>
      <c r="GQX35" s="17"/>
      <c r="GQY35" s="18"/>
      <c r="GQZ35" s="16"/>
      <c r="GRA35" s="17"/>
      <c r="GRB35" s="18"/>
      <c r="GRC35" s="16"/>
      <c r="GRD35" s="17"/>
      <c r="GRE35" s="18"/>
      <c r="GRF35" s="16"/>
      <c r="GRG35" s="17"/>
      <c r="GRH35" s="18"/>
      <c r="GRI35" s="16"/>
      <c r="GRJ35" s="17"/>
      <c r="GRK35" s="18"/>
      <c r="GRL35" s="16"/>
      <c r="GRM35" s="17"/>
      <c r="GRN35" s="18"/>
      <c r="GRO35" s="16"/>
      <c r="GRP35" s="17"/>
      <c r="GRQ35" s="18"/>
      <c r="GRR35" s="16"/>
      <c r="GRS35" s="17"/>
      <c r="GRT35" s="18"/>
      <c r="GRU35" s="16"/>
      <c r="GRV35" s="17"/>
      <c r="GRW35" s="18"/>
      <c r="GRX35" s="16"/>
      <c r="GRY35" s="17"/>
      <c r="GRZ35" s="18"/>
      <c r="GSA35" s="16"/>
      <c r="GSB35" s="17"/>
      <c r="GSC35" s="18"/>
      <c r="GSD35" s="16"/>
      <c r="GSE35" s="17"/>
      <c r="GSF35" s="18"/>
      <c r="GSG35" s="16"/>
      <c r="GSH35" s="17"/>
      <c r="GSI35" s="18"/>
      <c r="GSJ35" s="16"/>
      <c r="GSK35" s="17"/>
      <c r="GSL35" s="18"/>
      <c r="GSM35" s="16"/>
      <c r="GSN35" s="17"/>
      <c r="GSO35" s="18"/>
      <c r="GSP35" s="16"/>
      <c r="GSQ35" s="17"/>
      <c r="GSR35" s="18"/>
      <c r="GSS35" s="16"/>
      <c r="GST35" s="17"/>
      <c r="GSU35" s="18"/>
      <c r="GSV35" s="16"/>
      <c r="GSW35" s="17"/>
      <c r="GSX35" s="18"/>
      <c r="GSY35" s="16"/>
      <c r="GSZ35" s="17"/>
      <c r="GTA35" s="18"/>
      <c r="GTB35" s="16"/>
      <c r="GTC35" s="17"/>
      <c r="GTD35" s="18"/>
      <c r="GTE35" s="16"/>
      <c r="GTF35" s="17"/>
      <c r="GTG35" s="18"/>
      <c r="GTH35" s="16"/>
      <c r="GTI35" s="17"/>
      <c r="GTJ35" s="18"/>
      <c r="GTK35" s="16"/>
      <c r="GTL35" s="17"/>
      <c r="GTM35" s="18"/>
      <c r="GTN35" s="16"/>
      <c r="GTO35" s="17"/>
      <c r="GTP35" s="18"/>
      <c r="GTQ35" s="16"/>
      <c r="GTR35" s="17"/>
      <c r="GTS35" s="18"/>
      <c r="GTT35" s="16"/>
      <c r="GTU35" s="17"/>
      <c r="GTV35" s="18"/>
      <c r="GTW35" s="16"/>
      <c r="GTX35" s="17"/>
      <c r="GTY35" s="18"/>
      <c r="GTZ35" s="16"/>
      <c r="GUA35" s="17"/>
      <c r="GUB35" s="18"/>
      <c r="GUC35" s="16"/>
      <c r="GUD35" s="17"/>
      <c r="GUE35" s="18"/>
      <c r="GUF35" s="16"/>
      <c r="GUG35" s="17"/>
      <c r="GUH35" s="18"/>
      <c r="GUI35" s="16"/>
      <c r="GUJ35" s="17"/>
      <c r="GUK35" s="18"/>
      <c r="GUL35" s="16"/>
      <c r="GUM35" s="17"/>
      <c r="GUN35" s="18"/>
      <c r="GUO35" s="16"/>
      <c r="GUP35" s="17"/>
      <c r="GUQ35" s="18"/>
      <c r="GUR35" s="16"/>
      <c r="GUS35" s="17"/>
      <c r="GUT35" s="18"/>
      <c r="GUU35" s="16"/>
      <c r="GUV35" s="17"/>
      <c r="GUW35" s="18"/>
      <c r="GUX35" s="16"/>
      <c r="GUY35" s="17"/>
      <c r="GUZ35" s="18"/>
      <c r="GVA35" s="16"/>
      <c r="GVB35" s="17"/>
      <c r="GVC35" s="18"/>
      <c r="GVD35" s="16"/>
      <c r="GVE35" s="17"/>
      <c r="GVF35" s="18"/>
      <c r="GVG35" s="16"/>
      <c r="GVH35" s="17"/>
      <c r="GVI35" s="18"/>
      <c r="GVJ35" s="16"/>
      <c r="GVK35" s="17"/>
      <c r="GVL35" s="18"/>
      <c r="GVM35" s="16"/>
      <c r="GVN35" s="17"/>
      <c r="GVO35" s="18"/>
      <c r="GVP35" s="16"/>
      <c r="GVQ35" s="17"/>
      <c r="GVR35" s="18"/>
      <c r="GVS35" s="16"/>
      <c r="GVT35" s="17"/>
      <c r="GVU35" s="18"/>
      <c r="GVV35" s="16"/>
      <c r="GVW35" s="17"/>
      <c r="GVX35" s="18"/>
      <c r="GVY35" s="16"/>
      <c r="GVZ35" s="17"/>
      <c r="GWA35" s="18"/>
      <c r="GWB35" s="16"/>
      <c r="GWC35" s="17"/>
      <c r="GWD35" s="18"/>
      <c r="GWE35" s="16"/>
      <c r="GWF35" s="17"/>
      <c r="GWG35" s="18"/>
      <c r="GWH35" s="16"/>
      <c r="GWI35" s="17"/>
      <c r="GWJ35" s="18"/>
      <c r="GWK35" s="16"/>
      <c r="GWL35" s="17"/>
      <c r="GWM35" s="18"/>
      <c r="GWN35" s="16"/>
      <c r="GWO35" s="17"/>
      <c r="GWP35" s="18"/>
      <c r="GWQ35" s="16"/>
      <c r="GWR35" s="17"/>
      <c r="GWS35" s="18"/>
      <c r="GWT35" s="16"/>
      <c r="GWU35" s="17"/>
      <c r="GWV35" s="18"/>
      <c r="GWW35" s="16"/>
      <c r="GWX35" s="17"/>
      <c r="GWY35" s="18"/>
      <c r="GWZ35" s="16"/>
      <c r="GXA35" s="17"/>
      <c r="GXB35" s="18"/>
      <c r="GXC35" s="16"/>
      <c r="GXD35" s="17"/>
      <c r="GXE35" s="18"/>
      <c r="GXF35" s="16"/>
      <c r="GXG35" s="17"/>
      <c r="GXH35" s="18"/>
      <c r="GXI35" s="16"/>
      <c r="GXJ35" s="17"/>
      <c r="GXK35" s="18"/>
      <c r="GXL35" s="16"/>
      <c r="GXM35" s="17"/>
      <c r="GXN35" s="18"/>
      <c r="GXO35" s="16"/>
      <c r="GXP35" s="17"/>
      <c r="GXQ35" s="18"/>
      <c r="GXR35" s="16"/>
      <c r="GXS35" s="17"/>
      <c r="GXT35" s="18"/>
      <c r="GXU35" s="16"/>
      <c r="GXV35" s="17"/>
      <c r="GXW35" s="18"/>
      <c r="GXX35" s="16"/>
      <c r="GXY35" s="17"/>
      <c r="GXZ35" s="18"/>
      <c r="GYA35" s="16"/>
      <c r="GYB35" s="17"/>
      <c r="GYC35" s="18"/>
      <c r="GYD35" s="16"/>
      <c r="GYE35" s="17"/>
      <c r="GYF35" s="18"/>
      <c r="GYG35" s="16"/>
      <c r="GYH35" s="17"/>
      <c r="GYI35" s="18"/>
      <c r="GYJ35" s="16"/>
      <c r="GYK35" s="17"/>
      <c r="GYL35" s="18"/>
      <c r="GYM35" s="16"/>
      <c r="GYN35" s="17"/>
      <c r="GYO35" s="18"/>
      <c r="GYP35" s="16"/>
      <c r="GYQ35" s="17"/>
      <c r="GYR35" s="18"/>
      <c r="GYS35" s="16"/>
      <c r="GYT35" s="17"/>
      <c r="GYU35" s="18"/>
      <c r="GYV35" s="16"/>
      <c r="GYW35" s="17"/>
      <c r="GYX35" s="18"/>
      <c r="GYY35" s="16"/>
      <c r="GYZ35" s="17"/>
      <c r="GZA35" s="18"/>
      <c r="GZB35" s="16"/>
      <c r="GZC35" s="17"/>
      <c r="GZD35" s="18"/>
      <c r="GZE35" s="16"/>
      <c r="GZF35" s="17"/>
      <c r="GZG35" s="18"/>
      <c r="GZH35" s="16"/>
      <c r="GZI35" s="17"/>
      <c r="GZJ35" s="18"/>
      <c r="GZK35" s="16"/>
      <c r="GZL35" s="17"/>
      <c r="GZM35" s="18"/>
      <c r="GZN35" s="16"/>
      <c r="GZO35" s="17"/>
      <c r="GZP35" s="18"/>
      <c r="GZQ35" s="16"/>
      <c r="GZR35" s="17"/>
      <c r="GZS35" s="18"/>
      <c r="GZT35" s="16"/>
      <c r="GZU35" s="17"/>
      <c r="GZV35" s="18"/>
      <c r="GZW35" s="16"/>
      <c r="GZX35" s="17"/>
      <c r="GZY35" s="18"/>
      <c r="GZZ35" s="16"/>
      <c r="HAA35" s="17"/>
      <c r="HAB35" s="18"/>
      <c r="HAC35" s="16"/>
      <c r="HAD35" s="17"/>
      <c r="HAE35" s="18"/>
      <c r="HAF35" s="16"/>
      <c r="HAG35" s="17"/>
      <c r="HAH35" s="18"/>
      <c r="HAI35" s="16"/>
      <c r="HAJ35" s="17"/>
      <c r="HAK35" s="18"/>
      <c r="HAL35" s="16"/>
      <c r="HAM35" s="17"/>
      <c r="HAN35" s="18"/>
      <c r="HAO35" s="16"/>
      <c r="HAP35" s="17"/>
      <c r="HAQ35" s="18"/>
      <c r="HAR35" s="16"/>
      <c r="HAS35" s="17"/>
      <c r="HAT35" s="18"/>
      <c r="HAU35" s="16"/>
      <c r="HAV35" s="17"/>
      <c r="HAW35" s="18"/>
      <c r="HAX35" s="16"/>
      <c r="HAY35" s="17"/>
      <c r="HAZ35" s="18"/>
      <c r="HBA35" s="16"/>
      <c r="HBB35" s="17"/>
      <c r="HBC35" s="18"/>
      <c r="HBD35" s="16"/>
      <c r="HBE35" s="17"/>
      <c r="HBF35" s="18"/>
      <c r="HBG35" s="16"/>
      <c r="HBH35" s="17"/>
      <c r="HBI35" s="18"/>
      <c r="HBJ35" s="16"/>
      <c r="HBK35" s="17"/>
      <c r="HBL35" s="18"/>
      <c r="HBM35" s="16"/>
      <c r="HBN35" s="17"/>
      <c r="HBO35" s="18"/>
      <c r="HBP35" s="16"/>
      <c r="HBQ35" s="17"/>
      <c r="HBR35" s="18"/>
      <c r="HBS35" s="16"/>
      <c r="HBT35" s="17"/>
      <c r="HBU35" s="18"/>
      <c r="HBV35" s="16"/>
      <c r="HBW35" s="17"/>
      <c r="HBX35" s="18"/>
      <c r="HBY35" s="16"/>
      <c r="HBZ35" s="17"/>
      <c r="HCA35" s="18"/>
      <c r="HCB35" s="16"/>
      <c r="HCC35" s="17"/>
      <c r="HCD35" s="18"/>
      <c r="HCE35" s="16"/>
      <c r="HCF35" s="17"/>
      <c r="HCG35" s="18"/>
      <c r="HCH35" s="16"/>
      <c r="HCI35" s="17"/>
      <c r="HCJ35" s="18"/>
      <c r="HCK35" s="16"/>
      <c r="HCL35" s="17"/>
      <c r="HCM35" s="18"/>
      <c r="HCN35" s="16"/>
      <c r="HCO35" s="17"/>
      <c r="HCP35" s="18"/>
      <c r="HCQ35" s="16"/>
      <c r="HCR35" s="17"/>
      <c r="HCS35" s="18"/>
      <c r="HCT35" s="16"/>
      <c r="HCU35" s="17"/>
      <c r="HCV35" s="18"/>
      <c r="HCW35" s="16"/>
      <c r="HCX35" s="17"/>
      <c r="HCY35" s="18"/>
      <c r="HCZ35" s="16"/>
      <c r="HDA35" s="17"/>
      <c r="HDB35" s="18"/>
      <c r="HDC35" s="16"/>
      <c r="HDD35" s="17"/>
      <c r="HDE35" s="18"/>
      <c r="HDF35" s="16"/>
      <c r="HDG35" s="17"/>
      <c r="HDH35" s="18"/>
      <c r="HDI35" s="16"/>
      <c r="HDJ35" s="17"/>
      <c r="HDK35" s="18"/>
      <c r="HDL35" s="16"/>
      <c r="HDM35" s="17"/>
      <c r="HDN35" s="18"/>
      <c r="HDO35" s="16"/>
      <c r="HDP35" s="17"/>
      <c r="HDQ35" s="18"/>
      <c r="HDR35" s="16"/>
      <c r="HDS35" s="17"/>
      <c r="HDT35" s="18"/>
      <c r="HDU35" s="16"/>
      <c r="HDV35" s="17"/>
      <c r="HDW35" s="18"/>
      <c r="HDX35" s="16"/>
      <c r="HDY35" s="17"/>
      <c r="HDZ35" s="18"/>
      <c r="HEA35" s="16"/>
      <c r="HEB35" s="17"/>
      <c r="HEC35" s="18"/>
      <c r="HED35" s="16"/>
      <c r="HEE35" s="17"/>
      <c r="HEF35" s="18"/>
      <c r="HEG35" s="16"/>
      <c r="HEH35" s="17"/>
      <c r="HEI35" s="18"/>
      <c r="HEJ35" s="16"/>
      <c r="HEK35" s="17"/>
      <c r="HEL35" s="18"/>
      <c r="HEM35" s="16"/>
      <c r="HEN35" s="17"/>
      <c r="HEO35" s="18"/>
      <c r="HEP35" s="16"/>
      <c r="HEQ35" s="17"/>
      <c r="HER35" s="18"/>
      <c r="HES35" s="16"/>
      <c r="HET35" s="17"/>
      <c r="HEU35" s="18"/>
      <c r="HEV35" s="16"/>
      <c r="HEW35" s="17"/>
      <c r="HEX35" s="18"/>
      <c r="HEY35" s="16"/>
      <c r="HEZ35" s="17"/>
      <c r="HFA35" s="18"/>
      <c r="HFB35" s="16"/>
      <c r="HFC35" s="17"/>
      <c r="HFD35" s="18"/>
      <c r="HFE35" s="16"/>
      <c r="HFF35" s="17"/>
      <c r="HFG35" s="18"/>
      <c r="HFH35" s="16"/>
      <c r="HFI35" s="17"/>
      <c r="HFJ35" s="18"/>
      <c r="HFK35" s="16"/>
      <c r="HFL35" s="17"/>
      <c r="HFM35" s="18"/>
      <c r="HFN35" s="16"/>
      <c r="HFO35" s="17"/>
      <c r="HFP35" s="18"/>
      <c r="HFQ35" s="16"/>
      <c r="HFR35" s="17"/>
      <c r="HFS35" s="18"/>
      <c r="HFT35" s="16"/>
      <c r="HFU35" s="17"/>
      <c r="HFV35" s="18"/>
      <c r="HFW35" s="16"/>
      <c r="HFX35" s="17"/>
      <c r="HFY35" s="18"/>
      <c r="HFZ35" s="16"/>
      <c r="HGA35" s="17"/>
      <c r="HGB35" s="18"/>
      <c r="HGC35" s="16"/>
      <c r="HGD35" s="17"/>
      <c r="HGE35" s="18"/>
      <c r="HGF35" s="16"/>
      <c r="HGG35" s="17"/>
      <c r="HGH35" s="18"/>
      <c r="HGI35" s="16"/>
      <c r="HGJ35" s="17"/>
      <c r="HGK35" s="18"/>
      <c r="HGL35" s="16"/>
      <c r="HGM35" s="17"/>
      <c r="HGN35" s="18"/>
      <c r="HGO35" s="16"/>
      <c r="HGP35" s="17"/>
      <c r="HGQ35" s="18"/>
      <c r="HGR35" s="16"/>
      <c r="HGS35" s="17"/>
      <c r="HGT35" s="18"/>
      <c r="HGU35" s="16"/>
      <c r="HGV35" s="17"/>
      <c r="HGW35" s="18"/>
      <c r="HGX35" s="16"/>
      <c r="HGY35" s="17"/>
      <c r="HGZ35" s="18"/>
      <c r="HHA35" s="16"/>
      <c r="HHB35" s="17"/>
      <c r="HHC35" s="18"/>
      <c r="HHD35" s="16"/>
      <c r="HHE35" s="17"/>
      <c r="HHF35" s="18"/>
      <c r="HHG35" s="16"/>
      <c r="HHH35" s="17"/>
      <c r="HHI35" s="18"/>
      <c r="HHJ35" s="16"/>
      <c r="HHK35" s="17"/>
      <c r="HHL35" s="18"/>
      <c r="HHM35" s="16"/>
      <c r="HHN35" s="17"/>
      <c r="HHO35" s="18"/>
      <c r="HHP35" s="16"/>
      <c r="HHQ35" s="17"/>
      <c r="HHR35" s="18"/>
      <c r="HHS35" s="16"/>
      <c r="HHT35" s="17"/>
      <c r="HHU35" s="18"/>
      <c r="HHV35" s="16"/>
      <c r="HHW35" s="17"/>
      <c r="HHX35" s="18"/>
      <c r="HHY35" s="16"/>
      <c r="HHZ35" s="17"/>
      <c r="HIA35" s="18"/>
      <c r="HIB35" s="16"/>
      <c r="HIC35" s="17"/>
      <c r="HID35" s="18"/>
      <c r="HIE35" s="16"/>
      <c r="HIF35" s="17"/>
      <c r="HIG35" s="18"/>
      <c r="HIH35" s="16"/>
      <c r="HII35" s="17"/>
      <c r="HIJ35" s="18"/>
      <c r="HIK35" s="16"/>
      <c r="HIL35" s="17"/>
      <c r="HIM35" s="18"/>
      <c r="HIN35" s="16"/>
      <c r="HIO35" s="17"/>
      <c r="HIP35" s="18"/>
      <c r="HIQ35" s="16"/>
      <c r="HIR35" s="17"/>
      <c r="HIS35" s="18"/>
      <c r="HIT35" s="16"/>
      <c r="HIU35" s="17"/>
      <c r="HIV35" s="18"/>
      <c r="HIW35" s="16"/>
      <c r="HIX35" s="17"/>
      <c r="HIY35" s="18"/>
      <c r="HIZ35" s="16"/>
      <c r="HJA35" s="17"/>
      <c r="HJB35" s="18"/>
      <c r="HJC35" s="16"/>
      <c r="HJD35" s="17"/>
      <c r="HJE35" s="18"/>
      <c r="HJF35" s="16"/>
      <c r="HJG35" s="17"/>
      <c r="HJH35" s="18"/>
      <c r="HJI35" s="16"/>
      <c r="HJJ35" s="17"/>
      <c r="HJK35" s="18"/>
      <c r="HJL35" s="16"/>
      <c r="HJM35" s="17"/>
      <c r="HJN35" s="18"/>
      <c r="HJO35" s="16"/>
      <c r="HJP35" s="17"/>
      <c r="HJQ35" s="18"/>
      <c r="HJR35" s="16"/>
      <c r="HJS35" s="17"/>
      <c r="HJT35" s="18"/>
      <c r="HJU35" s="16"/>
      <c r="HJV35" s="17"/>
      <c r="HJW35" s="18"/>
      <c r="HJX35" s="16"/>
      <c r="HJY35" s="17"/>
      <c r="HJZ35" s="18"/>
      <c r="HKA35" s="16"/>
      <c r="HKB35" s="17"/>
      <c r="HKC35" s="18"/>
      <c r="HKD35" s="16"/>
      <c r="HKE35" s="17"/>
      <c r="HKF35" s="18"/>
      <c r="HKG35" s="16"/>
      <c r="HKH35" s="17"/>
      <c r="HKI35" s="18"/>
      <c r="HKJ35" s="16"/>
      <c r="HKK35" s="17"/>
      <c r="HKL35" s="18"/>
      <c r="HKM35" s="16"/>
      <c r="HKN35" s="17"/>
      <c r="HKO35" s="18"/>
      <c r="HKP35" s="16"/>
      <c r="HKQ35" s="17"/>
      <c r="HKR35" s="18"/>
      <c r="HKS35" s="16"/>
      <c r="HKT35" s="17"/>
      <c r="HKU35" s="18"/>
      <c r="HKV35" s="16"/>
      <c r="HKW35" s="17"/>
      <c r="HKX35" s="18"/>
      <c r="HKY35" s="16"/>
      <c r="HKZ35" s="17"/>
      <c r="HLA35" s="18"/>
      <c r="HLB35" s="16"/>
      <c r="HLC35" s="17"/>
      <c r="HLD35" s="18"/>
      <c r="HLE35" s="16"/>
      <c r="HLF35" s="17"/>
      <c r="HLG35" s="18"/>
      <c r="HLH35" s="16"/>
      <c r="HLI35" s="17"/>
      <c r="HLJ35" s="18"/>
      <c r="HLK35" s="16"/>
      <c r="HLL35" s="17"/>
      <c r="HLM35" s="18"/>
      <c r="HLN35" s="16"/>
      <c r="HLO35" s="17"/>
      <c r="HLP35" s="18"/>
      <c r="HLQ35" s="16"/>
      <c r="HLR35" s="17"/>
      <c r="HLS35" s="18"/>
      <c r="HLT35" s="16"/>
      <c r="HLU35" s="17"/>
      <c r="HLV35" s="18"/>
      <c r="HLW35" s="16"/>
      <c r="HLX35" s="17"/>
      <c r="HLY35" s="18"/>
      <c r="HLZ35" s="16"/>
      <c r="HMA35" s="17"/>
      <c r="HMB35" s="18"/>
      <c r="HMC35" s="16"/>
      <c r="HMD35" s="17"/>
      <c r="HME35" s="18"/>
      <c r="HMF35" s="16"/>
      <c r="HMG35" s="17"/>
      <c r="HMH35" s="18"/>
      <c r="HMI35" s="16"/>
      <c r="HMJ35" s="17"/>
      <c r="HMK35" s="18"/>
      <c r="HML35" s="16"/>
      <c r="HMM35" s="17"/>
      <c r="HMN35" s="18"/>
      <c r="HMO35" s="16"/>
      <c r="HMP35" s="17"/>
      <c r="HMQ35" s="18"/>
      <c r="HMR35" s="16"/>
      <c r="HMS35" s="17"/>
      <c r="HMT35" s="18"/>
      <c r="HMU35" s="16"/>
      <c r="HMV35" s="17"/>
      <c r="HMW35" s="18"/>
      <c r="HMX35" s="16"/>
      <c r="HMY35" s="17"/>
      <c r="HMZ35" s="18"/>
      <c r="HNA35" s="16"/>
      <c r="HNB35" s="17"/>
      <c r="HNC35" s="18"/>
      <c r="HND35" s="16"/>
      <c r="HNE35" s="17"/>
      <c r="HNF35" s="18"/>
      <c r="HNG35" s="16"/>
      <c r="HNH35" s="17"/>
      <c r="HNI35" s="18"/>
      <c r="HNJ35" s="16"/>
      <c r="HNK35" s="17"/>
      <c r="HNL35" s="18"/>
      <c r="HNM35" s="16"/>
      <c r="HNN35" s="17"/>
      <c r="HNO35" s="18"/>
      <c r="HNP35" s="16"/>
      <c r="HNQ35" s="17"/>
      <c r="HNR35" s="18"/>
      <c r="HNS35" s="16"/>
      <c r="HNT35" s="17"/>
      <c r="HNU35" s="18"/>
      <c r="HNV35" s="16"/>
      <c r="HNW35" s="17"/>
      <c r="HNX35" s="18"/>
      <c r="HNY35" s="16"/>
      <c r="HNZ35" s="17"/>
      <c r="HOA35" s="18"/>
      <c r="HOB35" s="16"/>
      <c r="HOC35" s="17"/>
      <c r="HOD35" s="18"/>
      <c r="HOE35" s="16"/>
      <c r="HOF35" s="17"/>
      <c r="HOG35" s="18"/>
      <c r="HOH35" s="16"/>
      <c r="HOI35" s="17"/>
      <c r="HOJ35" s="18"/>
      <c r="HOK35" s="16"/>
      <c r="HOL35" s="17"/>
      <c r="HOM35" s="18"/>
      <c r="HON35" s="16"/>
      <c r="HOO35" s="17"/>
      <c r="HOP35" s="18"/>
      <c r="HOQ35" s="16"/>
      <c r="HOR35" s="17"/>
      <c r="HOS35" s="18"/>
      <c r="HOT35" s="16"/>
      <c r="HOU35" s="17"/>
      <c r="HOV35" s="18"/>
      <c r="HOW35" s="16"/>
      <c r="HOX35" s="17"/>
      <c r="HOY35" s="18"/>
      <c r="HOZ35" s="16"/>
      <c r="HPA35" s="17"/>
      <c r="HPB35" s="18"/>
      <c r="HPC35" s="16"/>
      <c r="HPD35" s="17"/>
      <c r="HPE35" s="18"/>
      <c r="HPF35" s="16"/>
      <c r="HPG35" s="17"/>
      <c r="HPH35" s="18"/>
      <c r="HPI35" s="16"/>
      <c r="HPJ35" s="17"/>
      <c r="HPK35" s="18"/>
      <c r="HPL35" s="16"/>
      <c r="HPM35" s="17"/>
      <c r="HPN35" s="18"/>
      <c r="HPO35" s="16"/>
      <c r="HPP35" s="17"/>
      <c r="HPQ35" s="18"/>
      <c r="HPR35" s="16"/>
      <c r="HPS35" s="17"/>
      <c r="HPT35" s="18"/>
      <c r="HPU35" s="16"/>
      <c r="HPV35" s="17"/>
      <c r="HPW35" s="18"/>
      <c r="HPX35" s="16"/>
      <c r="HPY35" s="17"/>
      <c r="HPZ35" s="18"/>
      <c r="HQA35" s="16"/>
      <c r="HQB35" s="17"/>
      <c r="HQC35" s="18"/>
      <c r="HQD35" s="16"/>
      <c r="HQE35" s="17"/>
      <c r="HQF35" s="18"/>
      <c r="HQG35" s="16"/>
      <c r="HQH35" s="17"/>
      <c r="HQI35" s="18"/>
      <c r="HQJ35" s="16"/>
      <c r="HQK35" s="17"/>
      <c r="HQL35" s="18"/>
      <c r="HQM35" s="16"/>
      <c r="HQN35" s="17"/>
      <c r="HQO35" s="18"/>
      <c r="HQP35" s="16"/>
      <c r="HQQ35" s="17"/>
      <c r="HQR35" s="18"/>
      <c r="HQS35" s="16"/>
      <c r="HQT35" s="17"/>
      <c r="HQU35" s="18"/>
      <c r="HQV35" s="16"/>
      <c r="HQW35" s="17"/>
      <c r="HQX35" s="18"/>
      <c r="HQY35" s="16"/>
      <c r="HQZ35" s="17"/>
      <c r="HRA35" s="18"/>
      <c r="HRB35" s="16"/>
      <c r="HRC35" s="17"/>
      <c r="HRD35" s="18"/>
      <c r="HRE35" s="16"/>
      <c r="HRF35" s="17"/>
      <c r="HRG35" s="18"/>
      <c r="HRH35" s="16"/>
      <c r="HRI35" s="17"/>
      <c r="HRJ35" s="18"/>
      <c r="HRK35" s="16"/>
      <c r="HRL35" s="17"/>
      <c r="HRM35" s="18"/>
      <c r="HRN35" s="16"/>
      <c r="HRO35" s="17"/>
      <c r="HRP35" s="18"/>
      <c r="HRQ35" s="16"/>
      <c r="HRR35" s="17"/>
      <c r="HRS35" s="18"/>
      <c r="HRT35" s="16"/>
      <c r="HRU35" s="17"/>
      <c r="HRV35" s="18"/>
      <c r="HRW35" s="16"/>
      <c r="HRX35" s="17"/>
      <c r="HRY35" s="18"/>
      <c r="HRZ35" s="16"/>
      <c r="HSA35" s="17"/>
      <c r="HSB35" s="18"/>
      <c r="HSC35" s="16"/>
      <c r="HSD35" s="17"/>
      <c r="HSE35" s="18"/>
      <c r="HSF35" s="16"/>
      <c r="HSG35" s="17"/>
      <c r="HSH35" s="18"/>
      <c r="HSI35" s="16"/>
      <c r="HSJ35" s="17"/>
      <c r="HSK35" s="18"/>
      <c r="HSL35" s="16"/>
      <c r="HSM35" s="17"/>
      <c r="HSN35" s="18"/>
      <c r="HSO35" s="16"/>
      <c r="HSP35" s="17"/>
      <c r="HSQ35" s="18"/>
      <c r="HSR35" s="16"/>
      <c r="HSS35" s="17"/>
      <c r="HST35" s="18"/>
      <c r="HSU35" s="16"/>
      <c r="HSV35" s="17"/>
      <c r="HSW35" s="18"/>
      <c r="HSX35" s="16"/>
      <c r="HSY35" s="17"/>
      <c r="HSZ35" s="18"/>
      <c r="HTA35" s="16"/>
      <c r="HTB35" s="17"/>
      <c r="HTC35" s="18"/>
      <c r="HTD35" s="16"/>
      <c r="HTE35" s="17"/>
      <c r="HTF35" s="18"/>
      <c r="HTG35" s="16"/>
      <c r="HTH35" s="17"/>
      <c r="HTI35" s="18"/>
      <c r="HTJ35" s="16"/>
      <c r="HTK35" s="17"/>
      <c r="HTL35" s="18"/>
      <c r="HTM35" s="16"/>
      <c r="HTN35" s="17"/>
      <c r="HTO35" s="18"/>
      <c r="HTP35" s="16"/>
      <c r="HTQ35" s="17"/>
      <c r="HTR35" s="18"/>
      <c r="HTS35" s="16"/>
      <c r="HTT35" s="17"/>
      <c r="HTU35" s="18"/>
      <c r="HTV35" s="16"/>
      <c r="HTW35" s="17"/>
      <c r="HTX35" s="18"/>
      <c r="HTY35" s="16"/>
      <c r="HTZ35" s="17"/>
      <c r="HUA35" s="18"/>
      <c r="HUB35" s="16"/>
      <c r="HUC35" s="17"/>
      <c r="HUD35" s="18"/>
      <c r="HUE35" s="16"/>
      <c r="HUF35" s="17"/>
      <c r="HUG35" s="18"/>
      <c r="HUH35" s="16"/>
      <c r="HUI35" s="17"/>
      <c r="HUJ35" s="18"/>
      <c r="HUK35" s="16"/>
      <c r="HUL35" s="17"/>
      <c r="HUM35" s="18"/>
      <c r="HUN35" s="16"/>
      <c r="HUO35" s="17"/>
      <c r="HUP35" s="18"/>
      <c r="HUQ35" s="16"/>
      <c r="HUR35" s="17"/>
      <c r="HUS35" s="18"/>
      <c r="HUT35" s="16"/>
      <c r="HUU35" s="17"/>
      <c r="HUV35" s="18"/>
      <c r="HUW35" s="16"/>
      <c r="HUX35" s="17"/>
      <c r="HUY35" s="18"/>
      <c r="HUZ35" s="16"/>
      <c r="HVA35" s="17"/>
      <c r="HVB35" s="18"/>
      <c r="HVC35" s="16"/>
      <c r="HVD35" s="17"/>
      <c r="HVE35" s="18"/>
      <c r="HVF35" s="16"/>
      <c r="HVG35" s="17"/>
      <c r="HVH35" s="18"/>
      <c r="HVI35" s="16"/>
      <c r="HVJ35" s="17"/>
      <c r="HVK35" s="18"/>
      <c r="HVL35" s="16"/>
      <c r="HVM35" s="17"/>
      <c r="HVN35" s="18"/>
      <c r="HVO35" s="16"/>
      <c r="HVP35" s="17"/>
      <c r="HVQ35" s="18"/>
      <c r="HVR35" s="16"/>
      <c r="HVS35" s="17"/>
      <c r="HVT35" s="18"/>
      <c r="HVU35" s="16"/>
      <c r="HVV35" s="17"/>
      <c r="HVW35" s="18"/>
      <c r="HVX35" s="16"/>
      <c r="HVY35" s="17"/>
      <c r="HVZ35" s="18"/>
      <c r="HWA35" s="16"/>
      <c r="HWB35" s="17"/>
      <c r="HWC35" s="18"/>
      <c r="HWD35" s="16"/>
      <c r="HWE35" s="17"/>
      <c r="HWF35" s="18"/>
      <c r="HWG35" s="16"/>
      <c r="HWH35" s="17"/>
      <c r="HWI35" s="18"/>
      <c r="HWJ35" s="16"/>
      <c r="HWK35" s="17"/>
      <c r="HWL35" s="18"/>
      <c r="HWM35" s="16"/>
      <c r="HWN35" s="17"/>
      <c r="HWO35" s="18"/>
      <c r="HWP35" s="16"/>
      <c r="HWQ35" s="17"/>
      <c r="HWR35" s="18"/>
      <c r="HWS35" s="16"/>
      <c r="HWT35" s="17"/>
      <c r="HWU35" s="18"/>
      <c r="HWV35" s="16"/>
      <c r="HWW35" s="17"/>
      <c r="HWX35" s="18"/>
      <c r="HWY35" s="16"/>
      <c r="HWZ35" s="17"/>
      <c r="HXA35" s="18"/>
      <c r="HXB35" s="16"/>
      <c r="HXC35" s="17"/>
      <c r="HXD35" s="18"/>
      <c r="HXE35" s="16"/>
      <c r="HXF35" s="17"/>
      <c r="HXG35" s="18"/>
      <c r="HXH35" s="16"/>
      <c r="HXI35" s="17"/>
      <c r="HXJ35" s="18"/>
      <c r="HXK35" s="16"/>
      <c r="HXL35" s="17"/>
      <c r="HXM35" s="18"/>
      <c r="HXN35" s="16"/>
      <c r="HXO35" s="17"/>
      <c r="HXP35" s="18"/>
      <c r="HXQ35" s="16"/>
      <c r="HXR35" s="17"/>
      <c r="HXS35" s="18"/>
      <c r="HXT35" s="16"/>
      <c r="HXU35" s="17"/>
      <c r="HXV35" s="18"/>
      <c r="HXW35" s="16"/>
      <c r="HXX35" s="17"/>
      <c r="HXY35" s="18"/>
      <c r="HXZ35" s="16"/>
      <c r="HYA35" s="17"/>
      <c r="HYB35" s="18"/>
      <c r="HYC35" s="16"/>
      <c r="HYD35" s="17"/>
      <c r="HYE35" s="18"/>
      <c r="HYF35" s="16"/>
      <c r="HYG35" s="17"/>
      <c r="HYH35" s="18"/>
      <c r="HYI35" s="16"/>
      <c r="HYJ35" s="17"/>
      <c r="HYK35" s="18"/>
      <c r="HYL35" s="16"/>
      <c r="HYM35" s="17"/>
      <c r="HYN35" s="18"/>
      <c r="HYO35" s="16"/>
      <c r="HYP35" s="17"/>
      <c r="HYQ35" s="18"/>
      <c r="HYR35" s="16"/>
      <c r="HYS35" s="17"/>
      <c r="HYT35" s="18"/>
      <c r="HYU35" s="16"/>
      <c r="HYV35" s="17"/>
      <c r="HYW35" s="18"/>
      <c r="HYX35" s="16"/>
      <c r="HYY35" s="17"/>
      <c r="HYZ35" s="18"/>
      <c r="HZA35" s="16"/>
      <c r="HZB35" s="17"/>
      <c r="HZC35" s="18"/>
      <c r="HZD35" s="16"/>
      <c r="HZE35" s="17"/>
      <c r="HZF35" s="18"/>
      <c r="HZG35" s="16"/>
      <c r="HZH35" s="17"/>
      <c r="HZI35" s="18"/>
      <c r="HZJ35" s="16"/>
      <c r="HZK35" s="17"/>
      <c r="HZL35" s="18"/>
      <c r="HZM35" s="16"/>
      <c r="HZN35" s="17"/>
      <c r="HZO35" s="18"/>
      <c r="HZP35" s="16"/>
      <c r="HZQ35" s="17"/>
      <c r="HZR35" s="18"/>
      <c r="HZS35" s="16"/>
      <c r="HZT35" s="17"/>
      <c r="HZU35" s="18"/>
      <c r="HZV35" s="16"/>
      <c r="HZW35" s="17"/>
      <c r="HZX35" s="18"/>
      <c r="HZY35" s="16"/>
      <c r="HZZ35" s="17"/>
      <c r="IAA35" s="18"/>
      <c r="IAB35" s="16"/>
      <c r="IAC35" s="17"/>
      <c r="IAD35" s="18"/>
      <c r="IAE35" s="16"/>
      <c r="IAF35" s="17"/>
      <c r="IAG35" s="18"/>
      <c r="IAH35" s="16"/>
      <c r="IAI35" s="17"/>
      <c r="IAJ35" s="18"/>
      <c r="IAK35" s="16"/>
      <c r="IAL35" s="17"/>
      <c r="IAM35" s="18"/>
      <c r="IAN35" s="16"/>
      <c r="IAO35" s="17"/>
      <c r="IAP35" s="18"/>
      <c r="IAQ35" s="16"/>
      <c r="IAR35" s="17"/>
      <c r="IAS35" s="18"/>
      <c r="IAT35" s="16"/>
      <c r="IAU35" s="17"/>
      <c r="IAV35" s="18"/>
      <c r="IAW35" s="16"/>
      <c r="IAX35" s="17"/>
      <c r="IAY35" s="18"/>
      <c r="IAZ35" s="16"/>
      <c r="IBA35" s="17"/>
      <c r="IBB35" s="18"/>
      <c r="IBC35" s="16"/>
      <c r="IBD35" s="17"/>
      <c r="IBE35" s="18"/>
      <c r="IBF35" s="16"/>
      <c r="IBG35" s="17"/>
      <c r="IBH35" s="18"/>
      <c r="IBI35" s="16"/>
      <c r="IBJ35" s="17"/>
      <c r="IBK35" s="18"/>
      <c r="IBL35" s="16"/>
      <c r="IBM35" s="17"/>
      <c r="IBN35" s="18"/>
      <c r="IBO35" s="16"/>
      <c r="IBP35" s="17"/>
      <c r="IBQ35" s="18"/>
      <c r="IBR35" s="16"/>
      <c r="IBS35" s="17"/>
      <c r="IBT35" s="18"/>
      <c r="IBU35" s="16"/>
      <c r="IBV35" s="17"/>
      <c r="IBW35" s="18"/>
      <c r="IBX35" s="16"/>
      <c r="IBY35" s="17"/>
      <c r="IBZ35" s="18"/>
      <c r="ICA35" s="16"/>
      <c r="ICB35" s="17"/>
      <c r="ICC35" s="18"/>
      <c r="ICD35" s="16"/>
      <c r="ICE35" s="17"/>
      <c r="ICF35" s="18"/>
      <c r="ICG35" s="16"/>
      <c r="ICH35" s="17"/>
      <c r="ICI35" s="18"/>
      <c r="ICJ35" s="16"/>
      <c r="ICK35" s="17"/>
      <c r="ICL35" s="18"/>
      <c r="ICM35" s="16"/>
      <c r="ICN35" s="17"/>
      <c r="ICO35" s="18"/>
      <c r="ICP35" s="16"/>
      <c r="ICQ35" s="17"/>
      <c r="ICR35" s="18"/>
      <c r="ICS35" s="16"/>
      <c r="ICT35" s="17"/>
      <c r="ICU35" s="18"/>
      <c r="ICV35" s="16"/>
      <c r="ICW35" s="17"/>
      <c r="ICX35" s="18"/>
      <c r="ICY35" s="16"/>
      <c r="ICZ35" s="17"/>
      <c r="IDA35" s="18"/>
      <c r="IDB35" s="16"/>
      <c r="IDC35" s="17"/>
      <c r="IDD35" s="18"/>
      <c r="IDE35" s="16"/>
      <c r="IDF35" s="17"/>
      <c r="IDG35" s="18"/>
      <c r="IDH35" s="16"/>
      <c r="IDI35" s="17"/>
      <c r="IDJ35" s="18"/>
      <c r="IDK35" s="16"/>
      <c r="IDL35" s="17"/>
      <c r="IDM35" s="18"/>
      <c r="IDN35" s="16"/>
      <c r="IDO35" s="17"/>
      <c r="IDP35" s="18"/>
      <c r="IDQ35" s="16"/>
      <c r="IDR35" s="17"/>
      <c r="IDS35" s="18"/>
      <c r="IDT35" s="16"/>
      <c r="IDU35" s="17"/>
      <c r="IDV35" s="18"/>
      <c r="IDW35" s="16"/>
      <c r="IDX35" s="17"/>
      <c r="IDY35" s="18"/>
      <c r="IDZ35" s="16"/>
      <c r="IEA35" s="17"/>
      <c r="IEB35" s="18"/>
      <c r="IEC35" s="16"/>
      <c r="IED35" s="17"/>
      <c r="IEE35" s="18"/>
      <c r="IEF35" s="16"/>
      <c r="IEG35" s="17"/>
      <c r="IEH35" s="18"/>
      <c r="IEI35" s="16"/>
      <c r="IEJ35" s="17"/>
      <c r="IEK35" s="18"/>
      <c r="IEL35" s="16"/>
      <c r="IEM35" s="17"/>
      <c r="IEN35" s="18"/>
      <c r="IEO35" s="16"/>
      <c r="IEP35" s="17"/>
      <c r="IEQ35" s="18"/>
      <c r="IER35" s="16"/>
      <c r="IES35" s="17"/>
      <c r="IET35" s="18"/>
      <c r="IEU35" s="16"/>
      <c r="IEV35" s="17"/>
      <c r="IEW35" s="18"/>
      <c r="IEX35" s="16"/>
      <c r="IEY35" s="17"/>
      <c r="IEZ35" s="18"/>
      <c r="IFA35" s="16"/>
      <c r="IFB35" s="17"/>
      <c r="IFC35" s="18"/>
      <c r="IFD35" s="16"/>
      <c r="IFE35" s="17"/>
      <c r="IFF35" s="18"/>
      <c r="IFG35" s="16"/>
      <c r="IFH35" s="17"/>
      <c r="IFI35" s="18"/>
      <c r="IFJ35" s="16"/>
      <c r="IFK35" s="17"/>
      <c r="IFL35" s="18"/>
      <c r="IFM35" s="16"/>
      <c r="IFN35" s="17"/>
      <c r="IFO35" s="18"/>
      <c r="IFP35" s="16"/>
      <c r="IFQ35" s="17"/>
      <c r="IFR35" s="18"/>
      <c r="IFS35" s="16"/>
      <c r="IFT35" s="17"/>
      <c r="IFU35" s="18"/>
      <c r="IFV35" s="16"/>
      <c r="IFW35" s="17"/>
      <c r="IFX35" s="18"/>
      <c r="IFY35" s="16"/>
      <c r="IFZ35" s="17"/>
      <c r="IGA35" s="18"/>
      <c r="IGB35" s="16"/>
      <c r="IGC35" s="17"/>
      <c r="IGD35" s="18"/>
      <c r="IGE35" s="16"/>
      <c r="IGF35" s="17"/>
      <c r="IGG35" s="18"/>
      <c r="IGH35" s="16"/>
      <c r="IGI35" s="17"/>
      <c r="IGJ35" s="18"/>
      <c r="IGK35" s="16"/>
      <c r="IGL35" s="17"/>
      <c r="IGM35" s="18"/>
      <c r="IGN35" s="16"/>
      <c r="IGO35" s="17"/>
      <c r="IGP35" s="18"/>
      <c r="IGQ35" s="16"/>
      <c r="IGR35" s="17"/>
      <c r="IGS35" s="18"/>
      <c r="IGT35" s="16"/>
      <c r="IGU35" s="17"/>
      <c r="IGV35" s="18"/>
      <c r="IGW35" s="16"/>
      <c r="IGX35" s="17"/>
      <c r="IGY35" s="18"/>
      <c r="IGZ35" s="16"/>
      <c r="IHA35" s="17"/>
      <c r="IHB35" s="18"/>
      <c r="IHC35" s="16"/>
      <c r="IHD35" s="17"/>
      <c r="IHE35" s="18"/>
      <c r="IHF35" s="16"/>
      <c r="IHG35" s="17"/>
      <c r="IHH35" s="18"/>
      <c r="IHI35" s="16"/>
      <c r="IHJ35" s="17"/>
      <c r="IHK35" s="18"/>
      <c r="IHL35" s="16"/>
      <c r="IHM35" s="17"/>
      <c r="IHN35" s="18"/>
      <c r="IHO35" s="16"/>
      <c r="IHP35" s="17"/>
      <c r="IHQ35" s="18"/>
      <c r="IHR35" s="16"/>
      <c r="IHS35" s="17"/>
      <c r="IHT35" s="18"/>
      <c r="IHU35" s="16"/>
      <c r="IHV35" s="17"/>
      <c r="IHW35" s="18"/>
      <c r="IHX35" s="16"/>
      <c r="IHY35" s="17"/>
      <c r="IHZ35" s="18"/>
      <c r="IIA35" s="16"/>
      <c r="IIB35" s="17"/>
      <c r="IIC35" s="18"/>
      <c r="IID35" s="16"/>
      <c r="IIE35" s="17"/>
      <c r="IIF35" s="18"/>
      <c r="IIG35" s="16"/>
      <c r="IIH35" s="17"/>
      <c r="III35" s="18"/>
      <c r="IIJ35" s="16"/>
      <c r="IIK35" s="17"/>
      <c r="IIL35" s="18"/>
      <c r="IIM35" s="16"/>
      <c r="IIN35" s="17"/>
      <c r="IIO35" s="18"/>
      <c r="IIP35" s="16"/>
      <c r="IIQ35" s="17"/>
      <c r="IIR35" s="18"/>
      <c r="IIS35" s="16"/>
      <c r="IIT35" s="17"/>
      <c r="IIU35" s="18"/>
      <c r="IIV35" s="16"/>
      <c r="IIW35" s="17"/>
      <c r="IIX35" s="18"/>
      <c r="IIY35" s="16"/>
      <c r="IIZ35" s="17"/>
      <c r="IJA35" s="18"/>
      <c r="IJB35" s="16"/>
      <c r="IJC35" s="17"/>
      <c r="IJD35" s="18"/>
      <c r="IJE35" s="16"/>
      <c r="IJF35" s="17"/>
      <c r="IJG35" s="18"/>
      <c r="IJH35" s="16"/>
      <c r="IJI35" s="17"/>
      <c r="IJJ35" s="18"/>
      <c r="IJK35" s="16"/>
      <c r="IJL35" s="17"/>
      <c r="IJM35" s="18"/>
      <c r="IJN35" s="16"/>
      <c r="IJO35" s="17"/>
      <c r="IJP35" s="18"/>
      <c r="IJQ35" s="16"/>
      <c r="IJR35" s="17"/>
      <c r="IJS35" s="18"/>
      <c r="IJT35" s="16"/>
      <c r="IJU35" s="17"/>
      <c r="IJV35" s="18"/>
      <c r="IJW35" s="16"/>
      <c r="IJX35" s="17"/>
      <c r="IJY35" s="18"/>
      <c r="IJZ35" s="16"/>
      <c r="IKA35" s="17"/>
      <c r="IKB35" s="18"/>
      <c r="IKC35" s="16"/>
      <c r="IKD35" s="17"/>
      <c r="IKE35" s="18"/>
      <c r="IKF35" s="16"/>
      <c r="IKG35" s="17"/>
      <c r="IKH35" s="18"/>
      <c r="IKI35" s="16"/>
      <c r="IKJ35" s="17"/>
      <c r="IKK35" s="18"/>
      <c r="IKL35" s="16"/>
      <c r="IKM35" s="17"/>
      <c r="IKN35" s="18"/>
      <c r="IKO35" s="16"/>
      <c r="IKP35" s="17"/>
      <c r="IKQ35" s="18"/>
      <c r="IKR35" s="16"/>
      <c r="IKS35" s="17"/>
      <c r="IKT35" s="18"/>
      <c r="IKU35" s="16"/>
      <c r="IKV35" s="17"/>
      <c r="IKW35" s="18"/>
      <c r="IKX35" s="16"/>
      <c r="IKY35" s="17"/>
      <c r="IKZ35" s="18"/>
      <c r="ILA35" s="16"/>
      <c r="ILB35" s="17"/>
      <c r="ILC35" s="18"/>
      <c r="ILD35" s="16"/>
      <c r="ILE35" s="17"/>
      <c r="ILF35" s="18"/>
      <c r="ILG35" s="16"/>
      <c r="ILH35" s="17"/>
      <c r="ILI35" s="18"/>
      <c r="ILJ35" s="16"/>
      <c r="ILK35" s="17"/>
      <c r="ILL35" s="18"/>
      <c r="ILM35" s="16"/>
      <c r="ILN35" s="17"/>
      <c r="ILO35" s="18"/>
      <c r="ILP35" s="16"/>
      <c r="ILQ35" s="17"/>
      <c r="ILR35" s="18"/>
      <c r="ILS35" s="16"/>
      <c r="ILT35" s="17"/>
      <c r="ILU35" s="18"/>
      <c r="ILV35" s="16"/>
      <c r="ILW35" s="17"/>
      <c r="ILX35" s="18"/>
      <c r="ILY35" s="16"/>
      <c r="ILZ35" s="17"/>
      <c r="IMA35" s="18"/>
      <c r="IMB35" s="16"/>
      <c r="IMC35" s="17"/>
      <c r="IMD35" s="18"/>
      <c r="IME35" s="16"/>
      <c r="IMF35" s="17"/>
      <c r="IMG35" s="18"/>
      <c r="IMH35" s="16"/>
      <c r="IMI35" s="17"/>
      <c r="IMJ35" s="18"/>
      <c r="IMK35" s="16"/>
      <c r="IML35" s="17"/>
      <c r="IMM35" s="18"/>
      <c r="IMN35" s="16"/>
      <c r="IMO35" s="17"/>
      <c r="IMP35" s="18"/>
      <c r="IMQ35" s="16"/>
      <c r="IMR35" s="17"/>
      <c r="IMS35" s="18"/>
      <c r="IMT35" s="16"/>
      <c r="IMU35" s="17"/>
      <c r="IMV35" s="18"/>
      <c r="IMW35" s="16"/>
      <c r="IMX35" s="17"/>
      <c r="IMY35" s="18"/>
      <c r="IMZ35" s="16"/>
      <c r="INA35" s="17"/>
      <c r="INB35" s="18"/>
      <c r="INC35" s="16"/>
      <c r="IND35" s="17"/>
      <c r="INE35" s="18"/>
      <c r="INF35" s="16"/>
      <c r="ING35" s="17"/>
      <c r="INH35" s="18"/>
      <c r="INI35" s="16"/>
      <c r="INJ35" s="17"/>
      <c r="INK35" s="18"/>
      <c r="INL35" s="16"/>
      <c r="INM35" s="17"/>
      <c r="INN35" s="18"/>
      <c r="INO35" s="16"/>
      <c r="INP35" s="17"/>
      <c r="INQ35" s="18"/>
      <c r="INR35" s="16"/>
      <c r="INS35" s="17"/>
      <c r="INT35" s="18"/>
      <c r="INU35" s="16"/>
      <c r="INV35" s="17"/>
      <c r="INW35" s="18"/>
      <c r="INX35" s="16"/>
      <c r="INY35" s="17"/>
      <c r="INZ35" s="18"/>
      <c r="IOA35" s="16"/>
      <c r="IOB35" s="17"/>
      <c r="IOC35" s="18"/>
      <c r="IOD35" s="16"/>
      <c r="IOE35" s="17"/>
      <c r="IOF35" s="18"/>
      <c r="IOG35" s="16"/>
      <c r="IOH35" s="17"/>
      <c r="IOI35" s="18"/>
      <c r="IOJ35" s="16"/>
      <c r="IOK35" s="17"/>
      <c r="IOL35" s="18"/>
      <c r="IOM35" s="16"/>
      <c r="ION35" s="17"/>
      <c r="IOO35" s="18"/>
      <c r="IOP35" s="16"/>
      <c r="IOQ35" s="17"/>
      <c r="IOR35" s="18"/>
      <c r="IOS35" s="16"/>
      <c r="IOT35" s="17"/>
      <c r="IOU35" s="18"/>
      <c r="IOV35" s="16"/>
      <c r="IOW35" s="17"/>
      <c r="IOX35" s="18"/>
      <c r="IOY35" s="16"/>
      <c r="IOZ35" s="17"/>
      <c r="IPA35" s="18"/>
      <c r="IPB35" s="16"/>
      <c r="IPC35" s="17"/>
      <c r="IPD35" s="18"/>
      <c r="IPE35" s="16"/>
      <c r="IPF35" s="17"/>
      <c r="IPG35" s="18"/>
      <c r="IPH35" s="16"/>
      <c r="IPI35" s="17"/>
      <c r="IPJ35" s="18"/>
      <c r="IPK35" s="16"/>
      <c r="IPL35" s="17"/>
      <c r="IPM35" s="18"/>
      <c r="IPN35" s="16"/>
      <c r="IPO35" s="17"/>
      <c r="IPP35" s="18"/>
      <c r="IPQ35" s="16"/>
      <c r="IPR35" s="17"/>
      <c r="IPS35" s="18"/>
      <c r="IPT35" s="16"/>
      <c r="IPU35" s="17"/>
      <c r="IPV35" s="18"/>
      <c r="IPW35" s="16"/>
      <c r="IPX35" s="17"/>
      <c r="IPY35" s="18"/>
      <c r="IPZ35" s="16"/>
      <c r="IQA35" s="17"/>
      <c r="IQB35" s="18"/>
      <c r="IQC35" s="16"/>
      <c r="IQD35" s="17"/>
      <c r="IQE35" s="18"/>
      <c r="IQF35" s="16"/>
      <c r="IQG35" s="17"/>
      <c r="IQH35" s="18"/>
      <c r="IQI35" s="16"/>
      <c r="IQJ35" s="17"/>
      <c r="IQK35" s="18"/>
      <c r="IQL35" s="16"/>
      <c r="IQM35" s="17"/>
      <c r="IQN35" s="18"/>
      <c r="IQO35" s="16"/>
      <c r="IQP35" s="17"/>
      <c r="IQQ35" s="18"/>
      <c r="IQR35" s="16"/>
      <c r="IQS35" s="17"/>
      <c r="IQT35" s="18"/>
      <c r="IQU35" s="16"/>
      <c r="IQV35" s="17"/>
      <c r="IQW35" s="18"/>
      <c r="IQX35" s="16"/>
      <c r="IQY35" s="17"/>
      <c r="IQZ35" s="18"/>
      <c r="IRA35" s="16"/>
      <c r="IRB35" s="17"/>
      <c r="IRC35" s="18"/>
      <c r="IRD35" s="16"/>
      <c r="IRE35" s="17"/>
      <c r="IRF35" s="18"/>
      <c r="IRG35" s="16"/>
      <c r="IRH35" s="17"/>
      <c r="IRI35" s="18"/>
      <c r="IRJ35" s="16"/>
      <c r="IRK35" s="17"/>
      <c r="IRL35" s="18"/>
      <c r="IRM35" s="16"/>
      <c r="IRN35" s="17"/>
      <c r="IRO35" s="18"/>
      <c r="IRP35" s="16"/>
      <c r="IRQ35" s="17"/>
      <c r="IRR35" s="18"/>
      <c r="IRS35" s="16"/>
      <c r="IRT35" s="17"/>
      <c r="IRU35" s="18"/>
      <c r="IRV35" s="16"/>
      <c r="IRW35" s="17"/>
      <c r="IRX35" s="18"/>
      <c r="IRY35" s="16"/>
      <c r="IRZ35" s="17"/>
      <c r="ISA35" s="18"/>
      <c r="ISB35" s="16"/>
      <c r="ISC35" s="17"/>
      <c r="ISD35" s="18"/>
      <c r="ISE35" s="16"/>
      <c r="ISF35" s="17"/>
      <c r="ISG35" s="18"/>
      <c r="ISH35" s="16"/>
      <c r="ISI35" s="17"/>
      <c r="ISJ35" s="18"/>
      <c r="ISK35" s="16"/>
      <c r="ISL35" s="17"/>
      <c r="ISM35" s="18"/>
      <c r="ISN35" s="16"/>
      <c r="ISO35" s="17"/>
      <c r="ISP35" s="18"/>
      <c r="ISQ35" s="16"/>
      <c r="ISR35" s="17"/>
      <c r="ISS35" s="18"/>
      <c r="IST35" s="16"/>
      <c r="ISU35" s="17"/>
      <c r="ISV35" s="18"/>
      <c r="ISW35" s="16"/>
      <c r="ISX35" s="17"/>
      <c r="ISY35" s="18"/>
      <c r="ISZ35" s="16"/>
      <c r="ITA35" s="17"/>
      <c r="ITB35" s="18"/>
      <c r="ITC35" s="16"/>
      <c r="ITD35" s="17"/>
      <c r="ITE35" s="18"/>
      <c r="ITF35" s="16"/>
      <c r="ITG35" s="17"/>
      <c r="ITH35" s="18"/>
      <c r="ITI35" s="16"/>
      <c r="ITJ35" s="17"/>
      <c r="ITK35" s="18"/>
      <c r="ITL35" s="16"/>
      <c r="ITM35" s="17"/>
      <c r="ITN35" s="18"/>
      <c r="ITO35" s="16"/>
      <c r="ITP35" s="17"/>
      <c r="ITQ35" s="18"/>
      <c r="ITR35" s="16"/>
      <c r="ITS35" s="17"/>
      <c r="ITT35" s="18"/>
      <c r="ITU35" s="16"/>
      <c r="ITV35" s="17"/>
      <c r="ITW35" s="18"/>
      <c r="ITX35" s="16"/>
      <c r="ITY35" s="17"/>
      <c r="ITZ35" s="18"/>
      <c r="IUA35" s="16"/>
      <c r="IUB35" s="17"/>
      <c r="IUC35" s="18"/>
      <c r="IUD35" s="16"/>
      <c r="IUE35" s="17"/>
      <c r="IUF35" s="18"/>
      <c r="IUG35" s="16"/>
      <c r="IUH35" s="17"/>
      <c r="IUI35" s="18"/>
      <c r="IUJ35" s="16"/>
      <c r="IUK35" s="17"/>
      <c r="IUL35" s="18"/>
      <c r="IUM35" s="16"/>
      <c r="IUN35" s="17"/>
      <c r="IUO35" s="18"/>
      <c r="IUP35" s="16"/>
      <c r="IUQ35" s="17"/>
      <c r="IUR35" s="18"/>
      <c r="IUS35" s="16"/>
      <c r="IUT35" s="17"/>
      <c r="IUU35" s="18"/>
      <c r="IUV35" s="16"/>
      <c r="IUW35" s="17"/>
      <c r="IUX35" s="18"/>
      <c r="IUY35" s="16"/>
      <c r="IUZ35" s="17"/>
      <c r="IVA35" s="18"/>
      <c r="IVB35" s="16"/>
      <c r="IVC35" s="17"/>
      <c r="IVD35" s="18"/>
      <c r="IVE35" s="16"/>
      <c r="IVF35" s="17"/>
      <c r="IVG35" s="18"/>
      <c r="IVH35" s="16"/>
      <c r="IVI35" s="17"/>
      <c r="IVJ35" s="18"/>
      <c r="IVK35" s="16"/>
      <c r="IVL35" s="17"/>
      <c r="IVM35" s="18"/>
      <c r="IVN35" s="16"/>
      <c r="IVO35" s="17"/>
      <c r="IVP35" s="18"/>
      <c r="IVQ35" s="16"/>
      <c r="IVR35" s="17"/>
      <c r="IVS35" s="18"/>
      <c r="IVT35" s="16"/>
      <c r="IVU35" s="17"/>
      <c r="IVV35" s="18"/>
      <c r="IVW35" s="16"/>
      <c r="IVX35" s="17"/>
      <c r="IVY35" s="18"/>
      <c r="IVZ35" s="16"/>
      <c r="IWA35" s="17"/>
      <c r="IWB35" s="18"/>
      <c r="IWC35" s="16"/>
      <c r="IWD35" s="17"/>
      <c r="IWE35" s="18"/>
      <c r="IWF35" s="16"/>
      <c r="IWG35" s="17"/>
      <c r="IWH35" s="18"/>
      <c r="IWI35" s="16"/>
      <c r="IWJ35" s="17"/>
      <c r="IWK35" s="18"/>
      <c r="IWL35" s="16"/>
      <c r="IWM35" s="17"/>
      <c r="IWN35" s="18"/>
      <c r="IWO35" s="16"/>
      <c r="IWP35" s="17"/>
      <c r="IWQ35" s="18"/>
      <c r="IWR35" s="16"/>
      <c r="IWS35" s="17"/>
      <c r="IWT35" s="18"/>
      <c r="IWU35" s="16"/>
      <c r="IWV35" s="17"/>
      <c r="IWW35" s="18"/>
      <c r="IWX35" s="16"/>
      <c r="IWY35" s="17"/>
      <c r="IWZ35" s="18"/>
      <c r="IXA35" s="16"/>
      <c r="IXB35" s="17"/>
      <c r="IXC35" s="18"/>
      <c r="IXD35" s="16"/>
      <c r="IXE35" s="17"/>
      <c r="IXF35" s="18"/>
      <c r="IXG35" s="16"/>
      <c r="IXH35" s="17"/>
      <c r="IXI35" s="18"/>
      <c r="IXJ35" s="16"/>
      <c r="IXK35" s="17"/>
      <c r="IXL35" s="18"/>
      <c r="IXM35" s="16"/>
      <c r="IXN35" s="17"/>
      <c r="IXO35" s="18"/>
      <c r="IXP35" s="16"/>
      <c r="IXQ35" s="17"/>
      <c r="IXR35" s="18"/>
      <c r="IXS35" s="16"/>
      <c r="IXT35" s="17"/>
      <c r="IXU35" s="18"/>
      <c r="IXV35" s="16"/>
      <c r="IXW35" s="17"/>
      <c r="IXX35" s="18"/>
      <c r="IXY35" s="16"/>
      <c r="IXZ35" s="17"/>
      <c r="IYA35" s="18"/>
      <c r="IYB35" s="16"/>
      <c r="IYC35" s="17"/>
      <c r="IYD35" s="18"/>
      <c r="IYE35" s="16"/>
      <c r="IYF35" s="17"/>
      <c r="IYG35" s="18"/>
      <c r="IYH35" s="16"/>
      <c r="IYI35" s="17"/>
      <c r="IYJ35" s="18"/>
      <c r="IYK35" s="16"/>
      <c r="IYL35" s="17"/>
      <c r="IYM35" s="18"/>
      <c r="IYN35" s="16"/>
      <c r="IYO35" s="17"/>
      <c r="IYP35" s="18"/>
      <c r="IYQ35" s="16"/>
      <c r="IYR35" s="17"/>
      <c r="IYS35" s="18"/>
      <c r="IYT35" s="16"/>
      <c r="IYU35" s="17"/>
      <c r="IYV35" s="18"/>
      <c r="IYW35" s="16"/>
      <c r="IYX35" s="17"/>
      <c r="IYY35" s="18"/>
      <c r="IYZ35" s="16"/>
      <c r="IZA35" s="17"/>
      <c r="IZB35" s="18"/>
      <c r="IZC35" s="16"/>
      <c r="IZD35" s="17"/>
      <c r="IZE35" s="18"/>
      <c r="IZF35" s="16"/>
      <c r="IZG35" s="17"/>
      <c r="IZH35" s="18"/>
      <c r="IZI35" s="16"/>
      <c r="IZJ35" s="17"/>
      <c r="IZK35" s="18"/>
      <c r="IZL35" s="16"/>
      <c r="IZM35" s="17"/>
      <c r="IZN35" s="18"/>
      <c r="IZO35" s="16"/>
      <c r="IZP35" s="17"/>
      <c r="IZQ35" s="18"/>
      <c r="IZR35" s="16"/>
      <c r="IZS35" s="17"/>
      <c r="IZT35" s="18"/>
      <c r="IZU35" s="16"/>
      <c r="IZV35" s="17"/>
      <c r="IZW35" s="18"/>
      <c r="IZX35" s="16"/>
      <c r="IZY35" s="17"/>
      <c r="IZZ35" s="18"/>
      <c r="JAA35" s="16"/>
      <c r="JAB35" s="17"/>
      <c r="JAC35" s="18"/>
      <c r="JAD35" s="16"/>
      <c r="JAE35" s="17"/>
      <c r="JAF35" s="18"/>
      <c r="JAG35" s="16"/>
      <c r="JAH35" s="17"/>
      <c r="JAI35" s="18"/>
      <c r="JAJ35" s="16"/>
      <c r="JAK35" s="17"/>
      <c r="JAL35" s="18"/>
      <c r="JAM35" s="16"/>
      <c r="JAN35" s="17"/>
      <c r="JAO35" s="18"/>
      <c r="JAP35" s="16"/>
      <c r="JAQ35" s="17"/>
      <c r="JAR35" s="18"/>
      <c r="JAS35" s="16"/>
      <c r="JAT35" s="17"/>
      <c r="JAU35" s="18"/>
      <c r="JAV35" s="16"/>
      <c r="JAW35" s="17"/>
      <c r="JAX35" s="18"/>
      <c r="JAY35" s="16"/>
      <c r="JAZ35" s="17"/>
      <c r="JBA35" s="18"/>
      <c r="JBB35" s="16"/>
      <c r="JBC35" s="17"/>
      <c r="JBD35" s="18"/>
      <c r="JBE35" s="16"/>
      <c r="JBF35" s="17"/>
      <c r="JBG35" s="18"/>
      <c r="JBH35" s="16"/>
      <c r="JBI35" s="17"/>
      <c r="JBJ35" s="18"/>
      <c r="JBK35" s="16"/>
      <c r="JBL35" s="17"/>
      <c r="JBM35" s="18"/>
      <c r="JBN35" s="16"/>
      <c r="JBO35" s="17"/>
      <c r="JBP35" s="18"/>
      <c r="JBQ35" s="16"/>
      <c r="JBR35" s="17"/>
      <c r="JBS35" s="18"/>
      <c r="JBT35" s="16"/>
      <c r="JBU35" s="17"/>
      <c r="JBV35" s="18"/>
      <c r="JBW35" s="16"/>
      <c r="JBX35" s="17"/>
      <c r="JBY35" s="18"/>
      <c r="JBZ35" s="16"/>
      <c r="JCA35" s="17"/>
      <c r="JCB35" s="18"/>
      <c r="JCC35" s="16"/>
      <c r="JCD35" s="17"/>
      <c r="JCE35" s="18"/>
      <c r="JCF35" s="16"/>
      <c r="JCG35" s="17"/>
      <c r="JCH35" s="18"/>
      <c r="JCI35" s="16"/>
      <c r="JCJ35" s="17"/>
      <c r="JCK35" s="18"/>
      <c r="JCL35" s="16"/>
      <c r="JCM35" s="17"/>
      <c r="JCN35" s="18"/>
      <c r="JCO35" s="16"/>
      <c r="JCP35" s="17"/>
      <c r="JCQ35" s="18"/>
      <c r="JCR35" s="16"/>
      <c r="JCS35" s="17"/>
      <c r="JCT35" s="18"/>
      <c r="JCU35" s="16"/>
      <c r="JCV35" s="17"/>
      <c r="JCW35" s="18"/>
      <c r="JCX35" s="16"/>
      <c r="JCY35" s="17"/>
      <c r="JCZ35" s="18"/>
      <c r="JDA35" s="16"/>
      <c r="JDB35" s="17"/>
      <c r="JDC35" s="18"/>
      <c r="JDD35" s="16"/>
      <c r="JDE35" s="17"/>
      <c r="JDF35" s="18"/>
      <c r="JDG35" s="16"/>
      <c r="JDH35" s="17"/>
      <c r="JDI35" s="18"/>
      <c r="JDJ35" s="16"/>
      <c r="JDK35" s="17"/>
      <c r="JDL35" s="18"/>
      <c r="JDM35" s="16"/>
      <c r="JDN35" s="17"/>
      <c r="JDO35" s="18"/>
      <c r="JDP35" s="16"/>
      <c r="JDQ35" s="17"/>
      <c r="JDR35" s="18"/>
      <c r="JDS35" s="16"/>
      <c r="JDT35" s="17"/>
      <c r="JDU35" s="18"/>
      <c r="JDV35" s="16"/>
      <c r="JDW35" s="17"/>
      <c r="JDX35" s="18"/>
      <c r="JDY35" s="16"/>
      <c r="JDZ35" s="17"/>
      <c r="JEA35" s="18"/>
      <c r="JEB35" s="16"/>
      <c r="JEC35" s="17"/>
      <c r="JED35" s="18"/>
      <c r="JEE35" s="16"/>
      <c r="JEF35" s="17"/>
      <c r="JEG35" s="18"/>
      <c r="JEH35" s="16"/>
      <c r="JEI35" s="17"/>
      <c r="JEJ35" s="18"/>
      <c r="JEK35" s="16"/>
      <c r="JEL35" s="17"/>
      <c r="JEM35" s="18"/>
      <c r="JEN35" s="16"/>
      <c r="JEO35" s="17"/>
      <c r="JEP35" s="18"/>
      <c r="JEQ35" s="16"/>
      <c r="JER35" s="17"/>
      <c r="JES35" s="18"/>
      <c r="JET35" s="16"/>
      <c r="JEU35" s="17"/>
      <c r="JEV35" s="18"/>
      <c r="JEW35" s="16"/>
      <c r="JEX35" s="17"/>
      <c r="JEY35" s="18"/>
      <c r="JEZ35" s="16"/>
      <c r="JFA35" s="17"/>
      <c r="JFB35" s="18"/>
      <c r="JFC35" s="16"/>
      <c r="JFD35" s="17"/>
      <c r="JFE35" s="18"/>
      <c r="JFF35" s="16"/>
      <c r="JFG35" s="17"/>
      <c r="JFH35" s="18"/>
      <c r="JFI35" s="16"/>
      <c r="JFJ35" s="17"/>
      <c r="JFK35" s="18"/>
      <c r="JFL35" s="16"/>
      <c r="JFM35" s="17"/>
      <c r="JFN35" s="18"/>
      <c r="JFO35" s="16"/>
      <c r="JFP35" s="17"/>
      <c r="JFQ35" s="18"/>
      <c r="JFR35" s="16"/>
      <c r="JFS35" s="17"/>
      <c r="JFT35" s="18"/>
      <c r="JFU35" s="16"/>
      <c r="JFV35" s="17"/>
      <c r="JFW35" s="18"/>
      <c r="JFX35" s="16"/>
      <c r="JFY35" s="17"/>
      <c r="JFZ35" s="18"/>
      <c r="JGA35" s="16"/>
      <c r="JGB35" s="17"/>
      <c r="JGC35" s="18"/>
      <c r="JGD35" s="16"/>
      <c r="JGE35" s="17"/>
      <c r="JGF35" s="18"/>
      <c r="JGG35" s="16"/>
      <c r="JGH35" s="17"/>
      <c r="JGI35" s="18"/>
      <c r="JGJ35" s="16"/>
      <c r="JGK35" s="17"/>
      <c r="JGL35" s="18"/>
      <c r="JGM35" s="16"/>
      <c r="JGN35" s="17"/>
      <c r="JGO35" s="18"/>
      <c r="JGP35" s="16"/>
      <c r="JGQ35" s="17"/>
      <c r="JGR35" s="18"/>
      <c r="JGS35" s="16"/>
      <c r="JGT35" s="17"/>
      <c r="JGU35" s="18"/>
      <c r="JGV35" s="16"/>
      <c r="JGW35" s="17"/>
      <c r="JGX35" s="18"/>
      <c r="JGY35" s="16"/>
      <c r="JGZ35" s="17"/>
      <c r="JHA35" s="18"/>
      <c r="JHB35" s="16"/>
      <c r="JHC35" s="17"/>
      <c r="JHD35" s="18"/>
      <c r="JHE35" s="16"/>
      <c r="JHF35" s="17"/>
      <c r="JHG35" s="18"/>
      <c r="JHH35" s="16"/>
      <c r="JHI35" s="17"/>
      <c r="JHJ35" s="18"/>
      <c r="JHK35" s="16"/>
      <c r="JHL35" s="17"/>
      <c r="JHM35" s="18"/>
      <c r="JHN35" s="16"/>
      <c r="JHO35" s="17"/>
      <c r="JHP35" s="18"/>
      <c r="JHQ35" s="16"/>
      <c r="JHR35" s="17"/>
      <c r="JHS35" s="18"/>
      <c r="JHT35" s="16"/>
      <c r="JHU35" s="17"/>
      <c r="JHV35" s="18"/>
      <c r="JHW35" s="16"/>
      <c r="JHX35" s="17"/>
      <c r="JHY35" s="18"/>
      <c r="JHZ35" s="16"/>
      <c r="JIA35" s="17"/>
      <c r="JIB35" s="18"/>
      <c r="JIC35" s="16"/>
      <c r="JID35" s="17"/>
      <c r="JIE35" s="18"/>
      <c r="JIF35" s="16"/>
      <c r="JIG35" s="17"/>
      <c r="JIH35" s="18"/>
      <c r="JII35" s="16"/>
      <c r="JIJ35" s="17"/>
      <c r="JIK35" s="18"/>
      <c r="JIL35" s="16"/>
      <c r="JIM35" s="17"/>
      <c r="JIN35" s="18"/>
      <c r="JIO35" s="16"/>
      <c r="JIP35" s="17"/>
      <c r="JIQ35" s="18"/>
      <c r="JIR35" s="16"/>
      <c r="JIS35" s="17"/>
      <c r="JIT35" s="18"/>
      <c r="JIU35" s="16"/>
      <c r="JIV35" s="17"/>
      <c r="JIW35" s="18"/>
      <c r="JIX35" s="16"/>
      <c r="JIY35" s="17"/>
      <c r="JIZ35" s="18"/>
      <c r="JJA35" s="16"/>
      <c r="JJB35" s="17"/>
      <c r="JJC35" s="18"/>
      <c r="JJD35" s="16"/>
      <c r="JJE35" s="17"/>
      <c r="JJF35" s="18"/>
      <c r="JJG35" s="16"/>
      <c r="JJH35" s="17"/>
      <c r="JJI35" s="18"/>
      <c r="JJJ35" s="16"/>
      <c r="JJK35" s="17"/>
      <c r="JJL35" s="18"/>
      <c r="JJM35" s="16"/>
      <c r="JJN35" s="17"/>
      <c r="JJO35" s="18"/>
      <c r="JJP35" s="16"/>
      <c r="JJQ35" s="17"/>
      <c r="JJR35" s="18"/>
      <c r="JJS35" s="16"/>
      <c r="JJT35" s="17"/>
      <c r="JJU35" s="18"/>
      <c r="JJV35" s="16"/>
      <c r="JJW35" s="17"/>
      <c r="JJX35" s="18"/>
      <c r="JJY35" s="16"/>
      <c r="JJZ35" s="17"/>
      <c r="JKA35" s="18"/>
      <c r="JKB35" s="16"/>
      <c r="JKC35" s="17"/>
      <c r="JKD35" s="18"/>
      <c r="JKE35" s="16"/>
      <c r="JKF35" s="17"/>
      <c r="JKG35" s="18"/>
      <c r="JKH35" s="16"/>
      <c r="JKI35" s="17"/>
      <c r="JKJ35" s="18"/>
      <c r="JKK35" s="16"/>
      <c r="JKL35" s="17"/>
      <c r="JKM35" s="18"/>
      <c r="JKN35" s="16"/>
      <c r="JKO35" s="17"/>
      <c r="JKP35" s="18"/>
      <c r="JKQ35" s="16"/>
      <c r="JKR35" s="17"/>
      <c r="JKS35" s="18"/>
      <c r="JKT35" s="16"/>
      <c r="JKU35" s="17"/>
      <c r="JKV35" s="18"/>
      <c r="JKW35" s="16"/>
      <c r="JKX35" s="17"/>
      <c r="JKY35" s="18"/>
      <c r="JKZ35" s="16"/>
      <c r="JLA35" s="17"/>
      <c r="JLB35" s="18"/>
      <c r="JLC35" s="16"/>
      <c r="JLD35" s="17"/>
      <c r="JLE35" s="18"/>
      <c r="JLF35" s="16"/>
      <c r="JLG35" s="17"/>
      <c r="JLH35" s="18"/>
      <c r="JLI35" s="16"/>
      <c r="JLJ35" s="17"/>
      <c r="JLK35" s="18"/>
      <c r="JLL35" s="16"/>
      <c r="JLM35" s="17"/>
      <c r="JLN35" s="18"/>
      <c r="JLO35" s="16"/>
      <c r="JLP35" s="17"/>
      <c r="JLQ35" s="18"/>
      <c r="JLR35" s="16"/>
      <c r="JLS35" s="17"/>
      <c r="JLT35" s="18"/>
      <c r="JLU35" s="16"/>
      <c r="JLV35" s="17"/>
      <c r="JLW35" s="18"/>
      <c r="JLX35" s="16"/>
      <c r="JLY35" s="17"/>
      <c r="JLZ35" s="18"/>
      <c r="JMA35" s="16"/>
      <c r="JMB35" s="17"/>
      <c r="JMC35" s="18"/>
      <c r="JMD35" s="16"/>
      <c r="JME35" s="17"/>
      <c r="JMF35" s="18"/>
      <c r="JMG35" s="16"/>
      <c r="JMH35" s="17"/>
      <c r="JMI35" s="18"/>
      <c r="JMJ35" s="16"/>
      <c r="JMK35" s="17"/>
      <c r="JML35" s="18"/>
      <c r="JMM35" s="16"/>
      <c r="JMN35" s="17"/>
      <c r="JMO35" s="18"/>
      <c r="JMP35" s="16"/>
      <c r="JMQ35" s="17"/>
      <c r="JMR35" s="18"/>
      <c r="JMS35" s="16"/>
      <c r="JMT35" s="17"/>
      <c r="JMU35" s="18"/>
      <c r="JMV35" s="16"/>
      <c r="JMW35" s="17"/>
      <c r="JMX35" s="18"/>
      <c r="JMY35" s="16"/>
      <c r="JMZ35" s="17"/>
      <c r="JNA35" s="18"/>
      <c r="JNB35" s="16"/>
      <c r="JNC35" s="17"/>
      <c r="JND35" s="18"/>
      <c r="JNE35" s="16"/>
      <c r="JNF35" s="17"/>
      <c r="JNG35" s="18"/>
      <c r="JNH35" s="16"/>
      <c r="JNI35" s="17"/>
      <c r="JNJ35" s="18"/>
      <c r="JNK35" s="16"/>
      <c r="JNL35" s="17"/>
      <c r="JNM35" s="18"/>
      <c r="JNN35" s="16"/>
      <c r="JNO35" s="17"/>
      <c r="JNP35" s="18"/>
      <c r="JNQ35" s="16"/>
      <c r="JNR35" s="17"/>
      <c r="JNS35" s="18"/>
      <c r="JNT35" s="16"/>
      <c r="JNU35" s="17"/>
      <c r="JNV35" s="18"/>
      <c r="JNW35" s="16"/>
      <c r="JNX35" s="17"/>
      <c r="JNY35" s="18"/>
      <c r="JNZ35" s="16"/>
      <c r="JOA35" s="17"/>
      <c r="JOB35" s="18"/>
      <c r="JOC35" s="16"/>
      <c r="JOD35" s="17"/>
      <c r="JOE35" s="18"/>
      <c r="JOF35" s="16"/>
      <c r="JOG35" s="17"/>
      <c r="JOH35" s="18"/>
      <c r="JOI35" s="16"/>
      <c r="JOJ35" s="17"/>
      <c r="JOK35" s="18"/>
      <c r="JOL35" s="16"/>
      <c r="JOM35" s="17"/>
      <c r="JON35" s="18"/>
      <c r="JOO35" s="16"/>
      <c r="JOP35" s="17"/>
      <c r="JOQ35" s="18"/>
      <c r="JOR35" s="16"/>
      <c r="JOS35" s="17"/>
      <c r="JOT35" s="18"/>
      <c r="JOU35" s="16"/>
      <c r="JOV35" s="17"/>
      <c r="JOW35" s="18"/>
      <c r="JOX35" s="16"/>
      <c r="JOY35" s="17"/>
      <c r="JOZ35" s="18"/>
      <c r="JPA35" s="16"/>
      <c r="JPB35" s="17"/>
      <c r="JPC35" s="18"/>
      <c r="JPD35" s="16"/>
      <c r="JPE35" s="17"/>
      <c r="JPF35" s="18"/>
      <c r="JPG35" s="16"/>
      <c r="JPH35" s="17"/>
      <c r="JPI35" s="18"/>
      <c r="JPJ35" s="16"/>
      <c r="JPK35" s="17"/>
      <c r="JPL35" s="18"/>
      <c r="JPM35" s="16"/>
      <c r="JPN35" s="17"/>
      <c r="JPO35" s="18"/>
      <c r="JPP35" s="16"/>
      <c r="JPQ35" s="17"/>
      <c r="JPR35" s="18"/>
      <c r="JPS35" s="16"/>
      <c r="JPT35" s="17"/>
      <c r="JPU35" s="18"/>
      <c r="JPV35" s="16"/>
      <c r="JPW35" s="17"/>
      <c r="JPX35" s="18"/>
      <c r="JPY35" s="16"/>
      <c r="JPZ35" s="17"/>
      <c r="JQA35" s="18"/>
      <c r="JQB35" s="16"/>
      <c r="JQC35" s="17"/>
      <c r="JQD35" s="18"/>
      <c r="JQE35" s="16"/>
      <c r="JQF35" s="17"/>
      <c r="JQG35" s="18"/>
      <c r="JQH35" s="16"/>
      <c r="JQI35" s="17"/>
      <c r="JQJ35" s="18"/>
      <c r="JQK35" s="16"/>
      <c r="JQL35" s="17"/>
      <c r="JQM35" s="18"/>
      <c r="JQN35" s="16"/>
      <c r="JQO35" s="17"/>
      <c r="JQP35" s="18"/>
      <c r="JQQ35" s="16"/>
      <c r="JQR35" s="17"/>
      <c r="JQS35" s="18"/>
      <c r="JQT35" s="16"/>
      <c r="JQU35" s="17"/>
      <c r="JQV35" s="18"/>
      <c r="JQW35" s="16"/>
      <c r="JQX35" s="17"/>
      <c r="JQY35" s="18"/>
      <c r="JQZ35" s="16"/>
      <c r="JRA35" s="17"/>
      <c r="JRB35" s="18"/>
      <c r="JRC35" s="16"/>
      <c r="JRD35" s="17"/>
      <c r="JRE35" s="18"/>
      <c r="JRF35" s="16"/>
      <c r="JRG35" s="17"/>
      <c r="JRH35" s="18"/>
      <c r="JRI35" s="16"/>
      <c r="JRJ35" s="17"/>
      <c r="JRK35" s="18"/>
      <c r="JRL35" s="16"/>
      <c r="JRM35" s="17"/>
      <c r="JRN35" s="18"/>
      <c r="JRO35" s="16"/>
      <c r="JRP35" s="17"/>
      <c r="JRQ35" s="18"/>
      <c r="JRR35" s="16"/>
      <c r="JRS35" s="17"/>
      <c r="JRT35" s="18"/>
      <c r="JRU35" s="16"/>
      <c r="JRV35" s="17"/>
      <c r="JRW35" s="18"/>
      <c r="JRX35" s="16"/>
      <c r="JRY35" s="17"/>
      <c r="JRZ35" s="18"/>
      <c r="JSA35" s="16"/>
      <c r="JSB35" s="17"/>
      <c r="JSC35" s="18"/>
      <c r="JSD35" s="16"/>
      <c r="JSE35" s="17"/>
      <c r="JSF35" s="18"/>
      <c r="JSG35" s="16"/>
      <c r="JSH35" s="17"/>
      <c r="JSI35" s="18"/>
      <c r="JSJ35" s="16"/>
      <c r="JSK35" s="17"/>
      <c r="JSL35" s="18"/>
      <c r="JSM35" s="16"/>
      <c r="JSN35" s="17"/>
      <c r="JSO35" s="18"/>
      <c r="JSP35" s="16"/>
      <c r="JSQ35" s="17"/>
      <c r="JSR35" s="18"/>
      <c r="JSS35" s="16"/>
      <c r="JST35" s="17"/>
      <c r="JSU35" s="18"/>
      <c r="JSV35" s="16"/>
      <c r="JSW35" s="17"/>
      <c r="JSX35" s="18"/>
      <c r="JSY35" s="16"/>
      <c r="JSZ35" s="17"/>
      <c r="JTA35" s="18"/>
      <c r="JTB35" s="16"/>
      <c r="JTC35" s="17"/>
      <c r="JTD35" s="18"/>
      <c r="JTE35" s="16"/>
      <c r="JTF35" s="17"/>
      <c r="JTG35" s="18"/>
      <c r="JTH35" s="16"/>
      <c r="JTI35" s="17"/>
      <c r="JTJ35" s="18"/>
      <c r="JTK35" s="16"/>
      <c r="JTL35" s="17"/>
      <c r="JTM35" s="18"/>
      <c r="JTN35" s="16"/>
      <c r="JTO35" s="17"/>
      <c r="JTP35" s="18"/>
      <c r="JTQ35" s="16"/>
      <c r="JTR35" s="17"/>
      <c r="JTS35" s="18"/>
      <c r="JTT35" s="16"/>
      <c r="JTU35" s="17"/>
      <c r="JTV35" s="18"/>
      <c r="JTW35" s="16"/>
      <c r="JTX35" s="17"/>
      <c r="JTY35" s="18"/>
      <c r="JTZ35" s="16"/>
      <c r="JUA35" s="17"/>
      <c r="JUB35" s="18"/>
      <c r="JUC35" s="16"/>
      <c r="JUD35" s="17"/>
      <c r="JUE35" s="18"/>
      <c r="JUF35" s="16"/>
      <c r="JUG35" s="17"/>
      <c r="JUH35" s="18"/>
      <c r="JUI35" s="16"/>
      <c r="JUJ35" s="17"/>
      <c r="JUK35" s="18"/>
      <c r="JUL35" s="16"/>
      <c r="JUM35" s="17"/>
      <c r="JUN35" s="18"/>
      <c r="JUO35" s="16"/>
      <c r="JUP35" s="17"/>
      <c r="JUQ35" s="18"/>
      <c r="JUR35" s="16"/>
      <c r="JUS35" s="17"/>
      <c r="JUT35" s="18"/>
      <c r="JUU35" s="16"/>
      <c r="JUV35" s="17"/>
      <c r="JUW35" s="18"/>
      <c r="JUX35" s="16"/>
      <c r="JUY35" s="17"/>
      <c r="JUZ35" s="18"/>
      <c r="JVA35" s="16"/>
      <c r="JVB35" s="17"/>
      <c r="JVC35" s="18"/>
      <c r="JVD35" s="16"/>
      <c r="JVE35" s="17"/>
      <c r="JVF35" s="18"/>
      <c r="JVG35" s="16"/>
      <c r="JVH35" s="17"/>
      <c r="JVI35" s="18"/>
      <c r="JVJ35" s="16"/>
      <c r="JVK35" s="17"/>
      <c r="JVL35" s="18"/>
      <c r="JVM35" s="16"/>
      <c r="JVN35" s="17"/>
      <c r="JVO35" s="18"/>
      <c r="JVP35" s="16"/>
      <c r="JVQ35" s="17"/>
      <c r="JVR35" s="18"/>
      <c r="JVS35" s="16"/>
      <c r="JVT35" s="17"/>
      <c r="JVU35" s="18"/>
      <c r="JVV35" s="16"/>
      <c r="JVW35" s="17"/>
      <c r="JVX35" s="18"/>
      <c r="JVY35" s="16"/>
      <c r="JVZ35" s="17"/>
      <c r="JWA35" s="18"/>
      <c r="JWB35" s="16"/>
      <c r="JWC35" s="17"/>
      <c r="JWD35" s="18"/>
      <c r="JWE35" s="16"/>
      <c r="JWF35" s="17"/>
      <c r="JWG35" s="18"/>
      <c r="JWH35" s="16"/>
      <c r="JWI35" s="17"/>
      <c r="JWJ35" s="18"/>
      <c r="JWK35" s="16"/>
      <c r="JWL35" s="17"/>
      <c r="JWM35" s="18"/>
      <c r="JWN35" s="16"/>
      <c r="JWO35" s="17"/>
      <c r="JWP35" s="18"/>
      <c r="JWQ35" s="16"/>
      <c r="JWR35" s="17"/>
      <c r="JWS35" s="18"/>
      <c r="JWT35" s="16"/>
      <c r="JWU35" s="17"/>
      <c r="JWV35" s="18"/>
      <c r="JWW35" s="16"/>
      <c r="JWX35" s="17"/>
      <c r="JWY35" s="18"/>
      <c r="JWZ35" s="16"/>
      <c r="JXA35" s="17"/>
      <c r="JXB35" s="18"/>
      <c r="JXC35" s="16"/>
      <c r="JXD35" s="17"/>
      <c r="JXE35" s="18"/>
      <c r="JXF35" s="16"/>
      <c r="JXG35" s="17"/>
      <c r="JXH35" s="18"/>
      <c r="JXI35" s="16"/>
      <c r="JXJ35" s="17"/>
      <c r="JXK35" s="18"/>
      <c r="JXL35" s="16"/>
      <c r="JXM35" s="17"/>
      <c r="JXN35" s="18"/>
      <c r="JXO35" s="16"/>
      <c r="JXP35" s="17"/>
      <c r="JXQ35" s="18"/>
      <c r="JXR35" s="16"/>
      <c r="JXS35" s="17"/>
      <c r="JXT35" s="18"/>
      <c r="JXU35" s="16"/>
      <c r="JXV35" s="17"/>
      <c r="JXW35" s="18"/>
      <c r="JXX35" s="16"/>
      <c r="JXY35" s="17"/>
      <c r="JXZ35" s="18"/>
      <c r="JYA35" s="16"/>
      <c r="JYB35" s="17"/>
      <c r="JYC35" s="18"/>
      <c r="JYD35" s="16"/>
      <c r="JYE35" s="17"/>
      <c r="JYF35" s="18"/>
      <c r="JYG35" s="16"/>
      <c r="JYH35" s="17"/>
      <c r="JYI35" s="18"/>
      <c r="JYJ35" s="16"/>
      <c r="JYK35" s="17"/>
      <c r="JYL35" s="18"/>
      <c r="JYM35" s="16"/>
      <c r="JYN35" s="17"/>
      <c r="JYO35" s="18"/>
      <c r="JYP35" s="16"/>
      <c r="JYQ35" s="17"/>
      <c r="JYR35" s="18"/>
      <c r="JYS35" s="16"/>
      <c r="JYT35" s="17"/>
      <c r="JYU35" s="18"/>
      <c r="JYV35" s="16"/>
      <c r="JYW35" s="17"/>
      <c r="JYX35" s="18"/>
      <c r="JYY35" s="16"/>
      <c r="JYZ35" s="17"/>
      <c r="JZA35" s="18"/>
      <c r="JZB35" s="16"/>
      <c r="JZC35" s="17"/>
      <c r="JZD35" s="18"/>
      <c r="JZE35" s="16"/>
      <c r="JZF35" s="17"/>
      <c r="JZG35" s="18"/>
      <c r="JZH35" s="16"/>
      <c r="JZI35" s="17"/>
      <c r="JZJ35" s="18"/>
      <c r="JZK35" s="16"/>
      <c r="JZL35" s="17"/>
      <c r="JZM35" s="18"/>
      <c r="JZN35" s="16"/>
      <c r="JZO35" s="17"/>
      <c r="JZP35" s="18"/>
      <c r="JZQ35" s="16"/>
      <c r="JZR35" s="17"/>
      <c r="JZS35" s="18"/>
      <c r="JZT35" s="16"/>
      <c r="JZU35" s="17"/>
      <c r="JZV35" s="18"/>
      <c r="JZW35" s="16"/>
      <c r="JZX35" s="17"/>
      <c r="JZY35" s="18"/>
      <c r="JZZ35" s="16"/>
      <c r="KAA35" s="17"/>
      <c r="KAB35" s="18"/>
      <c r="KAC35" s="16"/>
      <c r="KAD35" s="17"/>
      <c r="KAE35" s="18"/>
      <c r="KAF35" s="16"/>
      <c r="KAG35" s="17"/>
      <c r="KAH35" s="18"/>
      <c r="KAI35" s="16"/>
      <c r="KAJ35" s="17"/>
      <c r="KAK35" s="18"/>
      <c r="KAL35" s="16"/>
      <c r="KAM35" s="17"/>
      <c r="KAN35" s="18"/>
      <c r="KAO35" s="16"/>
      <c r="KAP35" s="17"/>
      <c r="KAQ35" s="18"/>
      <c r="KAR35" s="16"/>
      <c r="KAS35" s="17"/>
      <c r="KAT35" s="18"/>
      <c r="KAU35" s="16"/>
      <c r="KAV35" s="17"/>
      <c r="KAW35" s="18"/>
      <c r="KAX35" s="16"/>
      <c r="KAY35" s="17"/>
      <c r="KAZ35" s="18"/>
      <c r="KBA35" s="16"/>
      <c r="KBB35" s="17"/>
      <c r="KBC35" s="18"/>
      <c r="KBD35" s="16"/>
      <c r="KBE35" s="17"/>
      <c r="KBF35" s="18"/>
      <c r="KBG35" s="16"/>
      <c r="KBH35" s="17"/>
      <c r="KBI35" s="18"/>
      <c r="KBJ35" s="16"/>
      <c r="KBK35" s="17"/>
      <c r="KBL35" s="18"/>
      <c r="KBM35" s="16"/>
      <c r="KBN35" s="17"/>
      <c r="KBO35" s="18"/>
      <c r="KBP35" s="16"/>
      <c r="KBQ35" s="17"/>
      <c r="KBR35" s="18"/>
      <c r="KBS35" s="16"/>
      <c r="KBT35" s="17"/>
      <c r="KBU35" s="18"/>
      <c r="KBV35" s="16"/>
      <c r="KBW35" s="17"/>
      <c r="KBX35" s="18"/>
      <c r="KBY35" s="16"/>
      <c r="KBZ35" s="17"/>
      <c r="KCA35" s="18"/>
      <c r="KCB35" s="16"/>
      <c r="KCC35" s="17"/>
      <c r="KCD35" s="18"/>
      <c r="KCE35" s="16"/>
      <c r="KCF35" s="17"/>
      <c r="KCG35" s="18"/>
      <c r="KCH35" s="16"/>
      <c r="KCI35" s="17"/>
      <c r="KCJ35" s="18"/>
      <c r="KCK35" s="16"/>
      <c r="KCL35" s="17"/>
      <c r="KCM35" s="18"/>
      <c r="KCN35" s="16"/>
      <c r="KCO35" s="17"/>
      <c r="KCP35" s="18"/>
      <c r="KCQ35" s="16"/>
      <c r="KCR35" s="17"/>
      <c r="KCS35" s="18"/>
      <c r="KCT35" s="16"/>
      <c r="KCU35" s="17"/>
      <c r="KCV35" s="18"/>
      <c r="KCW35" s="16"/>
      <c r="KCX35" s="17"/>
      <c r="KCY35" s="18"/>
      <c r="KCZ35" s="16"/>
      <c r="KDA35" s="17"/>
      <c r="KDB35" s="18"/>
      <c r="KDC35" s="16"/>
      <c r="KDD35" s="17"/>
      <c r="KDE35" s="18"/>
      <c r="KDF35" s="16"/>
      <c r="KDG35" s="17"/>
      <c r="KDH35" s="18"/>
      <c r="KDI35" s="16"/>
      <c r="KDJ35" s="17"/>
      <c r="KDK35" s="18"/>
      <c r="KDL35" s="16"/>
      <c r="KDM35" s="17"/>
      <c r="KDN35" s="18"/>
      <c r="KDO35" s="16"/>
      <c r="KDP35" s="17"/>
      <c r="KDQ35" s="18"/>
      <c r="KDR35" s="16"/>
      <c r="KDS35" s="17"/>
      <c r="KDT35" s="18"/>
      <c r="KDU35" s="16"/>
      <c r="KDV35" s="17"/>
      <c r="KDW35" s="18"/>
      <c r="KDX35" s="16"/>
      <c r="KDY35" s="17"/>
      <c r="KDZ35" s="18"/>
      <c r="KEA35" s="16"/>
      <c r="KEB35" s="17"/>
      <c r="KEC35" s="18"/>
      <c r="KED35" s="16"/>
      <c r="KEE35" s="17"/>
      <c r="KEF35" s="18"/>
      <c r="KEG35" s="16"/>
      <c r="KEH35" s="17"/>
      <c r="KEI35" s="18"/>
      <c r="KEJ35" s="16"/>
      <c r="KEK35" s="17"/>
      <c r="KEL35" s="18"/>
      <c r="KEM35" s="16"/>
      <c r="KEN35" s="17"/>
      <c r="KEO35" s="18"/>
      <c r="KEP35" s="16"/>
      <c r="KEQ35" s="17"/>
      <c r="KER35" s="18"/>
      <c r="KES35" s="16"/>
      <c r="KET35" s="17"/>
      <c r="KEU35" s="18"/>
      <c r="KEV35" s="16"/>
      <c r="KEW35" s="17"/>
      <c r="KEX35" s="18"/>
      <c r="KEY35" s="16"/>
      <c r="KEZ35" s="17"/>
      <c r="KFA35" s="18"/>
      <c r="KFB35" s="16"/>
      <c r="KFC35" s="17"/>
      <c r="KFD35" s="18"/>
      <c r="KFE35" s="16"/>
      <c r="KFF35" s="17"/>
      <c r="KFG35" s="18"/>
      <c r="KFH35" s="16"/>
      <c r="KFI35" s="17"/>
      <c r="KFJ35" s="18"/>
      <c r="KFK35" s="16"/>
      <c r="KFL35" s="17"/>
      <c r="KFM35" s="18"/>
      <c r="KFN35" s="16"/>
      <c r="KFO35" s="17"/>
      <c r="KFP35" s="18"/>
      <c r="KFQ35" s="16"/>
      <c r="KFR35" s="17"/>
      <c r="KFS35" s="18"/>
      <c r="KFT35" s="16"/>
      <c r="KFU35" s="17"/>
      <c r="KFV35" s="18"/>
      <c r="KFW35" s="16"/>
      <c r="KFX35" s="17"/>
      <c r="KFY35" s="18"/>
      <c r="KFZ35" s="16"/>
      <c r="KGA35" s="17"/>
      <c r="KGB35" s="18"/>
      <c r="KGC35" s="16"/>
      <c r="KGD35" s="17"/>
      <c r="KGE35" s="18"/>
      <c r="KGF35" s="16"/>
      <c r="KGG35" s="17"/>
      <c r="KGH35" s="18"/>
      <c r="KGI35" s="16"/>
      <c r="KGJ35" s="17"/>
      <c r="KGK35" s="18"/>
      <c r="KGL35" s="16"/>
      <c r="KGM35" s="17"/>
      <c r="KGN35" s="18"/>
      <c r="KGO35" s="16"/>
      <c r="KGP35" s="17"/>
      <c r="KGQ35" s="18"/>
      <c r="KGR35" s="16"/>
      <c r="KGS35" s="17"/>
      <c r="KGT35" s="18"/>
      <c r="KGU35" s="16"/>
      <c r="KGV35" s="17"/>
      <c r="KGW35" s="18"/>
      <c r="KGX35" s="16"/>
      <c r="KGY35" s="17"/>
      <c r="KGZ35" s="18"/>
      <c r="KHA35" s="16"/>
      <c r="KHB35" s="17"/>
      <c r="KHC35" s="18"/>
      <c r="KHD35" s="16"/>
      <c r="KHE35" s="17"/>
      <c r="KHF35" s="18"/>
      <c r="KHG35" s="16"/>
      <c r="KHH35" s="17"/>
      <c r="KHI35" s="18"/>
      <c r="KHJ35" s="16"/>
      <c r="KHK35" s="17"/>
      <c r="KHL35" s="18"/>
      <c r="KHM35" s="16"/>
      <c r="KHN35" s="17"/>
      <c r="KHO35" s="18"/>
      <c r="KHP35" s="16"/>
      <c r="KHQ35" s="17"/>
      <c r="KHR35" s="18"/>
      <c r="KHS35" s="16"/>
      <c r="KHT35" s="17"/>
      <c r="KHU35" s="18"/>
      <c r="KHV35" s="16"/>
      <c r="KHW35" s="17"/>
      <c r="KHX35" s="18"/>
      <c r="KHY35" s="16"/>
      <c r="KHZ35" s="17"/>
      <c r="KIA35" s="18"/>
      <c r="KIB35" s="16"/>
      <c r="KIC35" s="17"/>
      <c r="KID35" s="18"/>
      <c r="KIE35" s="16"/>
      <c r="KIF35" s="17"/>
      <c r="KIG35" s="18"/>
      <c r="KIH35" s="16"/>
      <c r="KII35" s="17"/>
      <c r="KIJ35" s="18"/>
      <c r="KIK35" s="16"/>
      <c r="KIL35" s="17"/>
      <c r="KIM35" s="18"/>
      <c r="KIN35" s="16"/>
      <c r="KIO35" s="17"/>
      <c r="KIP35" s="18"/>
      <c r="KIQ35" s="16"/>
      <c r="KIR35" s="17"/>
      <c r="KIS35" s="18"/>
      <c r="KIT35" s="16"/>
      <c r="KIU35" s="17"/>
      <c r="KIV35" s="18"/>
      <c r="KIW35" s="16"/>
      <c r="KIX35" s="17"/>
      <c r="KIY35" s="18"/>
      <c r="KIZ35" s="16"/>
      <c r="KJA35" s="17"/>
      <c r="KJB35" s="18"/>
      <c r="KJC35" s="16"/>
      <c r="KJD35" s="17"/>
      <c r="KJE35" s="18"/>
      <c r="KJF35" s="16"/>
      <c r="KJG35" s="17"/>
      <c r="KJH35" s="18"/>
      <c r="KJI35" s="16"/>
      <c r="KJJ35" s="17"/>
      <c r="KJK35" s="18"/>
      <c r="KJL35" s="16"/>
      <c r="KJM35" s="17"/>
      <c r="KJN35" s="18"/>
      <c r="KJO35" s="16"/>
      <c r="KJP35" s="17"/>
      <c r="KJQ35" s="18"/>
      <c r="KJR35" s="16"/>
      <c r="KJS35" s="17"/>
      <c r="KJT35" s="18"/>
      <c r="KJU35" s="16"/>
      <c r="KJV35" s="17"/>
      <c r="KJW35" s="18"/>
      <c r="KJX35" s="16"/>
      <c r="KJY35" s="17"/>
      <c r="KJZ35" s="18"/>
      <c r="KKA35" s="16"/>
      <c r="KKB35" s="17"/>
      <c r="KKC35" s="18"/>
      <c r="KKD35" s="16"/>
      <c r="KKE35" s="17"/>
      <c r="KKF35" s="18"/>
      <c r="KKG35" s="16"/>
      <c r="KKH35" s="17"/>
      <c r="KKI35" s="18"/>
      <c r="KKJ35" s="16"/>
      <c r="KKK35" s="17"/>
      <c r="KKL35" s="18"/>
      <c r="KKM35" s="16"/>
      <c r="KKN35" s="17"/>
      <c r="KKO35" s="18"/>
      <c r="KKP35" s="16"/>
      <c r="KKQ35" s="17"/>
      <c r="KKR35" s="18"/>
      <c r="KKS35" s="16"/>
      <c r="KKT35" s="17"/>
      <c r="KKU35" s="18"/>
      <c r="KKV35" s="16"/>
      <c r="KKW35" s="17"/>
      <c r="KKX35" s="18"/>
      <c r="KKY35" s="16"/>
      <c r="KKZ35" s="17"/>
      <c r="KLA35" s="18"/>
      <c r="KLB35" s="16"/>
      <c r="KLC35" s="17"/>
      <c r="KLD35" s="18"/>
      <c r="KLE35" s="16"/>
      <c r="KLF35" s="17"/>
      <c r="KLG35" s="18"/>
      <c r="KLH35" s="16"/>
      <c r="KLI35" s="17"/>
      <c r="KLJ35" s="18"/>
      <c r="KLK35" s="16"/>
      <c r="KLL35" s="17"/>
      <c r="KLM35" s="18"/>
      <c r="KLN35" s="16"/>
      <c r="KLO35" s="17"/>
      <c r="KLP35" s="18"/>
      <c r="KLQ35" s="16"/>
      <c r="KLR35" s="17"/>
      <c r="KLS35" s="18"/>
      <c r="KLT35" s="16"/>
      <c r="KLU35" s="17"/>
      <c r="KLV35" s="18"/>
      <c r="KLW35" s="16"/>
      <c r="KLX35" s="17"/>
      <c r="KLY35" s="18"/>
      <c r="KLZ35" s="16"/>
      <c r="KMA35" s="17"/>
      <c r="KMB35" s="18"/>
      <c r="KMC35" s="16"/>
      <c r="KMD35" s="17"/>
      <c r="KME35" s="18"/>
      <c r="KMF35" s="16"/>
      <c r="KMG35" s="17"/>
      <c r="KMH35" s="18"/>
      <c r="KMI35" s="16"/>
      <c r="KMJ35" s="17"/>
      <c r="KMK35" s="18"/>
      <c r="KML35" s="16"/>
      <c r="KMM35" s="17"/>
      <c r="KMN35" s="18"/>
      <c r="KMO35" s="16"/>
      <c r="KMP35" s="17"/>
      <c r="KMQ35" s="18"/>
      <c r="KMR35" s="16"/>
      <c r="KMS35" s="17"/>
      <c r="KMT35" s="18"/>
      <c r="KMU35" s="16"/>
      <c r="KMV35" s="17"/>
      <c r="KMW35" s="18"/>
      <c r="KMX35" s="16"/>
      <c r="KMY35" s="17"/>
      <c r="KMZ35" s="18"/>
      <c r="KNA35" s="16"/>
      <c r="KNB35" s="17"/>
      <c r="KNC35" s="18"/>
      <c r="KND35" s="16"/>
      <c r="KNE35" s="17"/>
      <c r="KNF35" s="18"/>
      <c r="KNG35" s="16"/>
      <c r="KNH35" s="17"/>
      <c r="KNI35" s="18"/>
      <c r="KNJ35" s="16"/>
      <c r="KNK35" s="17"/>
      <c r="KNL35" s="18"/>
      <c r="KNM35" s="16"/>
      <c r="KNN35" s="17"/>
      <c r="KNO35" s="18"/>
      <c r="KNP35" s="16"/>
      <c r="KNQ35" s="17"/>
      <c r="KNR35" s="18"/>
      <c r="KNS35" s="16"/>
      <c r="KNT35" s="17"/>
      <c r="KNU35" s="18"/>
      <c r="KNV35" s="16"/>
      <c r="KNW35" s="17"/>
      <c r="KNX35" s="18"/>
      <c r="KNY35" s="16"/>
      <c r="KNZ35" s="17"/>
      <c r="KOA35" s="18"/>
      <c r="KOB35" s="16"/>
      <c r="KOC35" s="17"/>
      <c r="KOD35" s="18"/>
      <c r="KOE35" s="16"/>
      <c r="KOF35" s="17"/>
      <c r="KOG35" s="18"/>
      <c r="KOH35" s="16"/>
      <c r="KOI35" s="17"/>
      <c r="KOJ35" s="18"/>
      <c r="KOK35" s="16"/>
      <c r="KOL35" s="17"/>
      <c r="KOM35" s="18"/>
      <c r="KON35" s="16"/>
      <c r="KOO35" s="17"/>
      <c r="KOP35" s="18"/>
      <c r="KOQ35" s="16"/>
      <c r="KOR35" s="17"/>
      <c r="KOS35" s="18"/>
      <c r="KOT35" s="16"/>
      <c r="KOU35" s="17"/>
      <c r="KOV35" s="18"/>
      <c r="KOW35" s="16"/>
      <c r="KOX35" s="17"/>
      <c r="KOY35" s="18"/>
      <c r="KOZ35" s="16"/>
      <c r="KPA35" s="17"/>
      <c r="KPB35" s="18"/>
      <c r="KPC35" s="16"/>
      <c r="KPD35" s="17"/>
      <c r="KPE35" s="18"/>
      <c r="KPF35" s="16"/>
      <c r="KPG35" s="17"/>
      <c r="KPH35" s="18"/>
      <c r="KPI35" s="16"/>
      <c r="KPJ35" s="17"/>
      <c r="KPK35" s="18"/>
      <c r="KPL35" s="16"/>
      <c r="KPM35" s="17"/>
      <c r="KPN35" s="18"/>
      <c r="KPO35" s="16"/>
      <c r="KPP35" s="17"/>
      <c r="KPQ35" s="18"/>
      <c r="KPR35" s="16"/>
      <c r="KPS35" s="17"/>
      <c r="KPT35" s="18"/>
      <c r="KPU35" s="16"/>
      <c r="KPV35" s="17"/>
      <c r="KPW35" s="18"/>
      <c r="KPX35" s="16"/>
      <c r="KPY35" s="17"/>
      <c r="KPZ35" s="18"/>
      <c r="KQA35" s="16"/>
      <c r="KQB35" s="17"/>
      <c r="KQC35" s="18"/>
      <c r="KQD35" s="16"/>
      <c r="KQE35" s="17"/>
      <c r="KQF35" s="18"/>
      <c r="KQG35" s="16"/>
      <c r="KQH35" s="17"/>
      <c r="KQI35" s="18"/>
      <c r="KQJ35" s="16"/>
      <c r="KQK35" s="17"/>
      <c r="KQL35" s="18"/>
      <c r="KQM35" s="16"/>
      <c r="KQN35" s="17"/>
      <c r="KQO35" s="18"/>
      <c r="KQP35" s="16"/>
      <c r="KQQ35" s="17"/>
      <c r="KQR35" s="18"/>
      <c r="KQS35" s="16"/>
      <c r="KQT35" s="17"/>
      <c r="KQU35" s="18"/>
      <c r="KQV35" s="16"/>
      <c r="KQW35" s="17"/>
      <c r="KQX35" s="18"/>
      <c r="KQY35" s="16"/>
      <c r="KQZ35" s="17"/>
      <c r="KRA35" s="18"/>
      <c r="KRB35" s="16"/>
      <c r="KRC35" s="17"/>
      <c r="KRD35" s="18"/>
      <c r="KRE35" s="16"/>
      <c r="KRF35" s="17"/>
      <c r="KRG35" s="18"/>
      <c r="KRH35" s="16"/>
      <c r="KRI35" s="17"/>
      <c r="KRJ35" s="18"/>
      <c r="KRK35" s="16"/>
      <c r="KRL35" s="17"/>
      <c r="KRM35" s="18"/>
      <c r="KRN35" s="16"/>
      <c r="KRO35" s="17"/>
      <c r="KRP35" s="18"/>
      <c r="KRQ35" s="16"/>
      <c r="KRR35" s="17"/>
      <c r="KRS35" s="18"/>
      <c r="KRT35" s="16"/>
      <c r="KRU35" s="17"/>
      <c r="KRV35" s="18"/>
      <c r="KRW35" s="16"/>
      <c r="KRX35" s="17"/>
      <c r="KRY35" s="18"/>
      <c r="KRZ35" s="16"/>
      <c r="KSA35" s="17"/>
      <c r="KSB35" s="18"/>
      <c r="KSC35" s="16"/>
      <c r="KSD35" s="17"/>
      <c r="KSE35" s="18"/>
      <c r="KSF35" s="16"/>
      <c r="KSG35" s="17"/>
      <c r="KSH35" s="18"/>
      <c r="KSI35" s="16"/>
      <c r="KSJ35" s="17"/>
      <c r="KSK35" s="18"/>
      <c r="KSL35" s="16"/>
      <c r="KSM35" s="17"/>
      <c r="KSN35" s="18"/>
      <c r="KSO35" s="16"/>
      <c r="KSP35" s="17"/>
      <c r="KSQ35" s="18"/>
      <c r="KSR35" s="16"/>
      <c r="KSS35" s="17"/>
      <c r="KST35" s="18"/>
      <c r="KSU35" s="16"/>
      <c r="KSV35" s="17"/>
      <c r="KSW35" s="18"/>
      <c r="KSX35" s="16"/>
      <c r="KSY35" s="17"/>
      <c r="KSZ35" s="18"/>
      <c r="KTA35" s="16"/>
      <c r="KTB35" s="17"/>
      <c r="KTC35" s="18"/>
      <c r="KTD35" s="16"/>
      <c r="KTE35" s="17"/>
      <c r="KTF35" s="18"/>
      <c r="KTG35" s="16"/>
      <c r="KTH35" s="17"/>
      <c r="KTI35" s="18"/>
      <c r="KTJ35" s="16"/>
      <c r="KTK35" s="17"/>
      <c r="KTL35" s="18"/>
      <c r="KTM35" s="16"/>
      <c r="KTN35" s="17"/>
      <c r="KTO35" s="18"/>
      <c r="KTP35" s="16"/>
      <c r="KTQ35" s="17"/>
      <c r="KTR35" s="18"/>
      <c r="KTS35" s="16"/>
      <c r="KTT35" s="17"/>
      <c r="KTU35" s="18"/>
      <c r="KTV35" s="16"/>
      <c r="KTW35" s="17"/>
      <c r="KTX35" s="18"/>
      <c r="KTY35" s="16"/>
      <c r="KTZ35" s="17"/>
      <c r="KUA35" s="18"/>
      <c r="KUB35" s="16"/>
      <c r="KUC35" s="17"/>
      <c r="KUD35" s="18"/>
      <c r="KUE35" s="16"/>
      <c r="KUF35" s="17"/>
      <c r="KUG35" s="18"/>
      <c r="KUH35" s="16"/>
      <c r="KUI35" s="17"/>
      <c r="KUJ35" s="18"/>
      <c r="KUK35" s="16"/>
      <c r="KUL35" s="17"/>
      <c r="KUM35" s="18"/>
      <c r="KUN35" s="16"/>
      <c r="KUO35" s="17"/>
      <c r="KUP35" s="18"/>
      <c r="KUQ35" s="16"/>
      <c r="KUR35" s="17"/>
      <c r="KUS35" s="18"/>
      <c r="KUT35" s="16"/>
      <c r="KUU35" s="17"/>
      <c r="KUV35" s="18"/>
      <c r="KUW35" s="16"/>
      <c r="KUX35" s="17"/>
      <c r="KUY35" s="18"/>
      <c r="KUZ35" s="16"/>
      <c r="KVA35" s="17"/>
      <c r="KVB35" s="18"/>
      <c r="KVC35" s="16"/>
      <c r="KVD35" s="17"/>
      <c r="KVE35" s="18"/>
      <c r="KVF35" s="16"/>
      <c r="KVG35" s="17"/>
      <c r="KVH35" s="18"/>
      <c r="KVI35" s="16"/>
      <c r="KVJ35" s="17"/>
      <c r="KVK35" s="18"/>
      <c r="KVL35" s="16"/>
      <c r="KVM35" s="17"/>
      <c r="KVN35" s="18"/>
      <c r="KVO35" s="16"/>
      <c r="KVP35" s="17"/>
      <c r="KVQ35" s="18"/>
      <c r="KVR35" s="16"/>
      <c r="KVS35" s="17"/>
      <c r="KVT35" s="18"/>
      <c r="KVU35" s="16"/>
      <c r="KVV35" s="17"/>
      <c r="KVW35" s="18"/>
      <c r="KVX35" s="16"/>
      <c r="KVY35" s="17"/>
      <c r="KVZ35" s="18"/>
      <c r="KWA35" s="16"/>
      <c r="KWB35" s="17"/>
      <c r="KWC35" s="18"/>
      <c r="KWD35" s="16"/>
      <c r="KWE35" s="17"/>
      <c r="KWF35" s="18"/>
      <c r="KWG35" s="16"/>
      <c r="KWH35" s="17"/>
      <c r="KWI35" s="18"/>
      <c r="KWJ35" s="16"/>
      <c r="KWK35" s="17"/>
      <c r="KWL35" s="18"/>
      <c r="KWM35" s="16"/>
      <c r="KWN35" s="17"/>
      <c r="KWO35" s="18"/>
      <c r="KWP35" s="16"/>
      <c r="KWQ35" s="17"/>
      <c r="KWR35" s="18"/>
      <c r="KWS35" s="16"/>
      <c r="KWT35" s="17"/>
      <c r="KWU35" s="18"/>
      <c r="KWV35" s="16"/>
      <c r="KWW35" s="17"/>
      <c r="KWX35" s="18"/>
      <c r="KWY35" s="16"/>
      <c r="KWZ35" s="17"/>
      <c r="KXA35" s="18"/>
      <c r="KXB35" s="16"/>
      <c r="KXC35" s="17"/>
      <c r="KXD35" s="18"/>
      <c r="KXE35" s="16"/>
      <c r="KXF35" s="17"/>
      <c r="KXG35" s="18"/>
      <c r="KXH35" s="16"/>
      <c r="KXI35" s="17"/>
      <c r="KXJ35" s="18"/>
      <c r="KXK35" s="16"/>
      <c r="KXL35" s="17"/>
      <c r="KXM35" s="18"/>
      <c r="KXN35" s="16"/>
      <c r="KXO35" s="17"/>
      <c r="KXP35" s="18"/>
      <c r="KXQ35" s="16"/>
      <c r="KXR35" s="17"/>
      <c r="KXS35" s="18"/>
      <c r="KXT35" s="16"/>
      <c r="KXU35" s="17"/>
      <c r="KXV35" s="18"/>
      <c r="KXW35" s="16"/>
      <c r="KXX35" s="17"/>
      <c r="KXY35" s="18"/>
      <c r="KXZ35" s="16"/>
      <c r="KYA35" s="17"/>
      <c r="KYB35" s="18"/>
      <c r="KYC35" s="16"/>
      <c r="KYD35" s="17"/>
      <c r="KYE35" s="18"/>
      <c r="KYF35" s="16"/>
      <c r="KYG35" s="17"/>
      <c r="KYH35" s="18"/>
      <c r="KYI35" s="16"/>
      <c r="KYJ35" s="17"/>
      <c r="KYK35" s="18"/>
      <c r="KYL35" s="16"/>
      <c r="KYM35" s="17"/>
      <c r="KYN35" s="18"/>
      <c r="KYO35" s="16"/>
      <c r="KYP35" s="17"/>
      <c r="KYQ35" s="18"/>
      <c r="KYR35" s="16"/>
      <c r="KYS35" s="17"/>
      <c r="KYT35" s="18"/>
      <c r="KYU35" s="16"/>
      <c r="KYV35" s="17"/>
      <c r="KYW35" s="18"/>
      <c r="KYX35" s="16"/>
      <c r="KYY35" s="17"/>
      <c r="KYZ35" s="18"/>
      <c r="KZA35" s="16"/>
      <c r="KZB35" s="17"/>
      <c r="KZC35" s="18"/>
      <c r="KZD35" s="16"/>
      <c r="KZE35" s="17"/>
      <c r="KZF35" s="18"/>
      <c r="KZG35" s="16"/>
      <c r="KZH35" s="17"/>
      <c r="KZI35" s="18"/>
      <c r="KZJ35" s="16"/>
      <c r="KZK35" s="17"/>
      <c r="KZL35" s="18"/>
      <c r="KZM35" s="16"/>
      <c r="KZN35" s="17"/>
      <c r="KZO35" s="18"/>
      <c r="KZP35" s="16"/>
      <c r="KZQ35" s="17"/>
      <c r="KZR35" s="18"/>
      <c r="KZS35" s="16"/>
      <c r="KZT35" s="17"/>
      <c r="KZU35" s="18"/>
      <c r="KZV35" s="16"/>
      <c r="KZW35" s="17"/>
      <c r="KZX35" s="18"/>
      <c r="KZY35" s="16"/>
      <c r="KZZ35" s="17"/>
      <c r="LAA35" s="18"/>
      <c r="LAB35" s="16"/>
      <c r="LAC35" s="17"/>
      <c r="LAD35" s="18"/>
      <c r="LAE35" s="16"/>
      <c r="LAF35" s="17"/>
      <c r="LAG35" s="18"/>
      <c r="LAH35" s="16"/>
      <c r="LAI35" s="17"/>
      <c r="LAJ35" s="18"/>
      <c r="LAK35" s="16"/>
      <c r="LAL35" s="17"/>
      <c r="LAM35" s="18"/>
      <c r="LAN35" s="16"/>
      <c r="LAO35" s="17"/>
      <c r="LAP35" s="18"/>
      <c r="LAQ35" s="16"/>
      <c r="LAR35" s="17"/>
      <c r="LAS35" s="18"/>
      <c r="LAT35" s="16"/>
      <c r="LAU35" s="17"/>
      <c r="LAV35" s="18"/>
      <c r="LAW35" s="16"/>
      <c r="LAX35" s="17"/>
      <c r="LAY35" s="18"/>
      <c r="LAZ35" s="16"/>
      <c r="LBA35" s="17"/>
      <c r="LBB35" s="18"/>
      <c r="LBC35" s="16"/>
      <c r="LBD35" s="17"/>
      <c r="LBE35" s="18"/>
      <c r="LBF35" s="16"/>
      <c r="LBG35" s="17"/>
      <c r="LBH35" s="18"/>
      <c r="LBI35" s="16"/>
      <c r="LBJ35" s="17"/>
      <c r="LBK35" s="18"/>
      <c r="LBL35" s="16"/>
      <c r="LBM35" s="17"/>
      <c r="LBN35" s="18"/>
      <c r="LBO35" s="16"/>
      <c r="LBP35" s="17"/>
      <c r="LBQ35" s="18"/>
      <c r="LBR35" s="16"/>
      <c r="LBS35" s="17"/>
      <c r="LBT35" s="18"/>
      <c r="LBU35" s="16"/>
      <c r="LBV35" s="17"/>
      <c r="LBW35" s="18"/>
      <c r="LBX35" s="16"/>
      <c r="LBY35" s="17"/>
      <c r="LBZ35" s="18"/>
      <c r="LCA35" s="16"/>
      <c r="LCB35" s="17"/>
      <c r="LCC35" s="18"/>
      <c r="LCD35" s="16"/>
      <c r="LCE35" s="17"/>
      <c r="LCF35" s="18"/>
      <c r="LCG35" s="16"/>
      <c r="LCH35" s="17"/>
      <c r="LCI35" s="18"/>
      <c r="LCJ35" s="16"/>
      <c r="LCK35" s="17"/>
      <c r="LCL35" s="18"/>
      <c r="LCM35" s="16"/>
      <c r="LCN35" s="17"/>
      <c r="LCO35" s="18"/>
      <c r="LCP35" s="16"/>
      <c r="LCQ35" s="17"/>
      <c r="LCR35" s="18"/>
      <c r="LCS35" s="16"/>
      <c r="LCT35" s="17"/>
      <c r="LCU35" s="18"/>
      <c r="LCV35" s="16"/>
      <c r="LCW35" s="17"/>
      <c r="LCX35" s="18"/>
      <c r="LCY35" s="16"/>
      <c r="LCZ35" s="17"/>
      <c r="LDA35" s="18"/>
      <c r="LDB35" s="16"/>
      <c r="LDC35" s="17"/>
      <c r="LDD35" s="18"/>
      <c r="LDE35" s="16"/>
      <c r="LDF35" s="17"/>
      <c r="LDG35" s="18"/>
      <c r="LDH35" s="16"/>
      <c r="LDI35" s="17"/>
      <c r="LDJ35" s="18"/>
      <c r="LDK35" s="16"/>
      <c r="LDL35" s="17"/>
      <c r="LDM35" s="18"/>
      <c r="LDN35" s="16"/>
      <c r="LDO35" s="17"/>
      <c r="LDP35" s="18"/>
      <c r="LDQ35" s="16"/>
      <c r="LDR35" s="17"/>
      <c r="LDS35" s="18"/>
      <c r="LDT35" s="16"/>
      <c r="LDU35" s="17"/>
      <c r="LDV35" s="18"/>
      <c r="LDW35" s="16"/>
      <c r="LDX35" s="17"/>
      <c r="LDY35" s="18"/>
      <c r="LDZ35" s="16"/>
      <c r="LEA35" s="17"/>
      <c r="LEB35" s="18"/>
      <c r="LEC35" s="16"/>
      <c r="LED35" s="17"/>
      <c r="LEE35" s="18"/>
      <c r="LEF35" s="16"/>
      <c r="LEG35" s="17"/>
      <c r="LEH35" s="18"/>
      <c r="LEI35" s="16"/>
      <c r="LEJ35" s="17"/>
      <c r="LEK35" s="18"/>
      <c r="LEL35" s="16"/>
      <c r="LEM35" s="17"/>
      <c r="LEN35" s="18"/>
      <c r="LEO35" s="16"/>
      <c r="LEP35" s="17"/>
      <c r="LEQ35" s="18"/>
      <c r="LER35" s="16"/>
      <c r="LES35" s="17"/>
      <c r="LET35" s="18"/>
      <c r="LEU35" s="16"/>
      <c r="LEV35" s="17"/>
      <c r="LEW35" s="18"/>
      <c r="LEX35" s="16"/>
      <c r="LEY35" s="17"/>
      <c r="LEZ35" s="18"/>
      <c r="LFA35" s="16"/>
      <c r="LFB35" s="17"/>
      <c r="LFC35" s="18"/>
      <c r="LFD35" s="16"/>
      <c r="LFE35" s="17"/>
      <c r="LFF35" s="18"/>
      <c r="LFG35" s="16"/>
      <c r="LFH35" s="17"/>
      <c r="LFI35" s="18"/>
      <c r="LFJ35" s="16"/>
      <c r="LFK35" s="17"/>
      <c r="LFL35" s="18"/>
      <c r="LFM35" s="16"/>
      <c r="LFN35" s="17"/>
      <c r="LFO35" s="18"/>
      <c r="LFP35" s="16"/>
      <c r="LFQ35" s="17"/>
      <c r="LFR35" s="18"/>
      <c r="LFS35" s="16"/>
      <c r="LFT35" s="17"/>
      <c r="LFU35" s="18"/>
      <c r="LFV35" s="16"/>
      <c r="LFW35" s="17"/>
      <c r="LFX35" s="18"/>
      <c r="LFY35" s="16"/>
      <c r="LFZ35" s="17"/>
      <c r="LGA35" s="18"/>
      <c r="LGB35" s="16"/>
      <c r="LGC35" s="17"/>
      <c r="LGD35" s="18"/>
      <c r="LGE35" s="16"/>
      <c r="LGF35" s="17"/>
      <c r="LGG35" s="18"/>
      <c r="LGH35" s="16"/>
      <c r="LGI35" s="17"/>
      <c r="LGJ35" s="18"/>
      <c r="LGK35" s="16"/>
      <c r="LGL35" s="17"/>
      <c r="LGM35" s="18"/>
      <c r="LGN35" s="16"/>
      <c r="LGO35" s="17"/>
      <c r="LGP35" s="18"/>
      <c r="LGQ35" s="16"/>
      <c r="LGR35" s="17"/>
      <c r="LGS35" s="18"/>
      <c r="LGT35" s="16"/>
      <c r="LGU35" s="17"/>
      <c r="LGV35" s="18"/>
      <c r="LGW35" s="16"/>
      <c r="LGX35" s="17"/>
      <c r="LGY35" s="18"/>
      <c r="LGZ35" s="16"/>
      <c r="LHA35" s="17"/>
      <c r="LHB35" s="18"/>
      <c r="LHC35" s="16"/>
      <c r="LHD35" s="17"/>
      <c r="LHE35" s="18"/>
      <c r="LHF35" s="16"/>
      <c r="LHG35" s="17"/>
      <c r="LHH35" s="18"/>
      <c r="LHI35" s="16"/>
      <c r="LHJ35" s="17"/>
      <c r="LHK35" s="18"/>
      <c r="LHL35" s="16"/>
      <c r="LHM35" s="17"/>
      <c r="LHN35" s="18"/>
      <c r="LHO35" s="16"/>
      <c r="LHP35" s="17"/>
      <c r="LHQ35" s="18"/>
      <c r="LHR35" s="16"/>
      <c r="LHS35" s="17"/>
      <c r="LHT35" s="18"/>
      <c r="LHU35" s="16"/>
      <c r="LHV35" s="17"/>
      <c r="LHW35" s="18"/>
      <c r="LHX35" s="16"/>
      <c r="LHY35" s="17"/>
      <c r="LHZ35" s="18"/>
      <c r="LIA35" s="16"/>
      <c r="LIB35" s="17"/>
      <c r="LIC35" s="18"/>
      <c r="LID35" s="16"/>
      <c r="LIE35" s="17"/>
      <c r="LIF35" s="18"/>
      <c r="LIG35" s="16"/>
      <c r="LIH35" s="17"/>
      <c r="LII35" s="18"/>
      <c r="LIJ35" s="16"/>
      <c r="LIK35" s="17"/>
      <c r="LIL35" s="18"/>
      <c r="LIM35" s="16"/>
      <c r="LIN35" s="17"/>
      <c r="LIO35" s="18"/>
      <c r="LIP35" s="16"/>
      <c r="LIQ35" s="17"/>
      <c r="LIR35" s="18"/>
      <c r="LIS35" s="16"/>
      <c r="LIT35" s="17"/>
      <c r="LIU35" s="18"/>
      <c r="LIV35" s="16"/>
      <c r="LIW35" s="17"/>
      <c r="LIX35" s="18"/>
      <c r="LIY35" s="16"/>
      <c r="LIZ35" s="17"/>
      <c r="LJA35" s="18"/>
      <c r="LJB35" s="16"/>
      <c r="LJC35" s="17"/>
      <c r="LJD35" s="18"/>
      <c r="LJE35" s="16"/>
      <c r="LJF35" s="17"/>
      <c r="LJG35" s="18"/>
      <c r="LJH35" s="16"/>
      <c r="LJI35" s="17"/>
      <c r="LJJ35" s="18"/>
      <c r="LJK35" s="16"/>
      <c r="LJL35" s="17"/>
      <c r="LJM35" s="18"/>
      <c r="LJN35" s="16"/>
      <c r="LJO35" s="17"/>
      <c r="LJP35" s="18"/>
      <c r="LJQ35" s="16"/>
      <c r="LJR35" s="17"/>
      <c r="LJS35" s="18"/>
      <c r="LJT35" s="16"/>
      <c r="LJU35" s="17"/>
      <c r="LJV35" s="18"/>
      <c r="LJW35" s="16"/>
      <c r="LJX35" s="17"/>
      <c r="LJY35" s="18"/>
      <c r="LJZ35" s="16"/>
      <c r="LKA35" s="17"/>
      <c r="LKB35" s="18"/>
      <c r="LKC35" s="16"/>
      <c r="LKD35" s="17"/>
      <c r="LKE35" s="18"/>
      <c r="LKF35" s="16"/>
      <c r="LKG35" s="17"/>
      <c r="LKH35" s="18"/>
      <c r="LKI35" s="16"/>
      <c r="LKJ35" s="17"/>
      <c r="LKK35" s="18"/>
      <c r="LKL35" s="16"/>
      <c r="LKM35" s="17"/>
      <c r="LKN35" s="18"/>
      <c r="LKO35" s="16"/>
      <c r="LKP35" s="17"/>
      <c r="LKQ35" s="18"/>
      <c r="LKR35" s="16"/>
      <c r="LKS35" s="17"/>
      <c r="LKT35" s="18"/>
      <c r="LKU35" s="16"/>
      <c r="LKV35" s="17"/>
      <c r="LKW35" s="18"/>
      <c r="LKX35" s="16"/>
      <c r="LKY35" s="17"/>
      <c r="LKZ35" s="18"/>
      <c r="LLA35" s="16"/>
      <c r="LLB35" s="17"/>
      <c r="LLC35" s="18"/>
      <c r="LLD35" s="16"/>
      <c r="LLE35" s="17"/>
      <c r="LLF35" s="18"/>
      <c r="LLG35" s="16"/>
      <c r="LLH35" s="17"/>
      <c r="LLI35" s="18"/>
      <c r="LLJ35" s="16"/>
      <c r="LLK35" s="17"/>
      <c r="LLL35" s="18"/>
      <c r="LLM35" s="16"/>
      <c r="LLN35" s="17"/>
      <c r="LLO35" s="18"/>
      <c r="LLP35" s="16"/>
      <c r="LLQ35" s="17"/>
      <c r="LLR35" s="18"/>
      <c r="LLS35" s="16"/>
      <c r="LLT35" s="17"/>
      <c r="LLU35" s="18"/>
      <c r="LLV35" s="16"/>
      <c r="LLW35" s="17"/>
      <c r="LLX35" s="18"/>
      <c r="LLY35" s="16"/>
      <c r="LLZ35" s="17"/>
      <c r="LMA35" s="18"/>
      <c r="LMB35" s="16"/>
      <c r="LMC35" s="17"/>
      <c r="LMD35" s="18"/>
      <c r="LME35" s="16"/>
      <c r="LMF35" s="17"/>
      <c r="LMG35" s="18"/>
      <c r="LMH35" s="16"/>
      <c r="LMI35" s="17"/>
      <c r="LMJ35" s="18"/>
      <c r="LMK35" s="16"/>
      <c r="LML35" s="17"/>
      <c r="LMM35" s="18"/>
      <c r="LMN35" s="16"/>
      <c r="LMO35" s="17"/>
      <c r="LMP35" s="18"/>
      <c r="LMQ35" s="16"/>
      <c r="LMR35" s="17"/>
      <c r="LMS35" s="18"/>
      <c r="LMT35" s="16"/>
      <c r="LMU35" s="17"/>
      <c r="LMV35" s="18"/>
      <c r="LMW35" s="16"/>
      <c r="LMX35" s="17"/>
      <c r="LMY35" s="18"/>
      <c r="LMZ35" s="16"/>
      <c r="LNA35" s="17"/>
      <c r="LNB35" s="18"/>
      <c r="LNC35" s="16"/>
      <c r="LND35" s="17"/>
      <c r="LNE35" s="18"/>
      <c r="LNF35" s="16"/>
      <c r="LNG35" s="17"/>
      <c r="LNH35" s="18"/>
      <c r="LNI35" s="16"/>
      <c r="LNJ35" s="17"/>
      <c r="LNK35" s="18"/>
      <c r="LNL35" s="16"/>
      <c r="LNM35" s="17"/>
      <c r="LNN35" s="18"/>
      <c r="LNO35" s="16"/>
      <c r="LNP35" s="17"/>
      <c r="LNQ35" s="18"/>
      <c r="LNR35" s="16"/>
      <c r="LNS35" s="17"/>
      <c r="LNT35" s="18"/>
      <c r="LNU35" s="16"/>
      <c r="LNV35" s="17"/>
      <c r="LNW35" s="18"/>
      <c r="LNX35" s="16"/>
      <c r="LNY35" s="17"/>
      <c r="LNZ35" s="18"/>
      <c r="LOA35" s="16"/>
      <c r="LOB35" s="17"/>
      <c r="LOC35" s="18"/>
      <c r="LOD35" s="16"/>
      <c r="LOE35" s="17"/>
      <c r="LOF35" s="18"/>
      <c r="LOG35" s="16"/>
      <c r="LOH35" s="17"/>
      <c r="LOI35" s="18"/>
      <c r="LOJ35" s="16"/>
      <c r="LOK35" s="17"/>
      <c r="LOL35" s="18"/>
      <c r="LOM35" s="16"/>
      <c r="LON35" s="17"/>
      <c r="LOO35" s="18"/>
      <c r="LOP35" s="16"/>
      <c r="LOQ35" s="17"/>
      <c r="LOR35" s="18"/>
      <c r="LOS35" s="16"/>
      <c r="LOT35" s="17"/>
      <c r="LOU35" s="18"/>
      <c r="LOV35" s="16"/>
      <c r="LOW35" s="17"/>
      <c r="LOX35" s="18"/>
      <c r="LOY35" s="16"/>
      <c r="LOZ35" s="17"/>
      <c r="LPA35" s="18"/>
      <c r="LPB35" s="16"/>
      <c r="LPC35" s="17"/>
      <c r="LPD35" s="18"/>
      <c r="LPE35" s="16"/>
      <c r="LPF35" s="17"/>
      <c r="LPG35" s="18"/>
      <c r="LPH35" s="16"/>
      <c r="LPI35" s="17"/>
      <c r="LPJ35" s="18"/>
      <c r="LPK35" s="16"/>
      <c r="LPL35" s="17"/>
      <c r="LPM35" s="18"/>
      <c r="LPN35" s="16"/>
      <c r="LPO35" s="17"/>
      <c r="LPP35" s="18"/>
      <c r="LPQ35" s="16"/>
      <c r="LPR35" s="17"/>
      <c r="LPS35" s="18"/>
      <c r="LPT35" s="16"/>
      <c r="LPU35" s="17"/>
      <c r="LPV35" s="18"/>
      <c r="LPW35" s="16"/>
      <c r="LPX35" s="17"/>
      <c r="LPY35" s="18"/>
      <c r="LPZ35" s="16"/>
      <c r="LQA35" s="17"/>
      <c r="LQB35" s="18"/>
      <c r="LQC35" s="16"/>
      <c r="LQD35" s="17"/>
      <c r="LQE35" s="18"/>
      <c r="LQF35" s="16"/>
      <c r="LQG35" s="17"/>
      <c r="LQH35" s="18"/>
      <c r="LQI35" s="16"/>
      <c r="LQJ35" s="17"/>
      <c r="LQK35" s="18"/>
      <c r="LQL35" s="16"/>
      <c r="LQM35" s="17"/>
      <c r="LQN35" s="18"/>
      <c r="LQO35" s="16"/>
      <c r="LQP35" s="17"/>
      <c r="LQQ35" s="18"/>
      <c r="LQR35" s="16"/>
      <c r="LQS35" s="17"/>
      <c r="LQT35" s="18"/>
      <c r="LQU35" s="16"/>
      <c r="LQV35" s="17"/>
      <c r="LQW35" s="18"/>
      <c r="LQX35" s="16"/>
      <c r="LQY35" s="17"/>
      <c r="LQZ35" s="18"/>
      <c r="LRA35" s="16"/>
      <c r="LRB35" s="17"/>
      <c r="LRC35" s="18"/>
      <c r="LRD35" s="16"/>
      <c r="LRE35" s="17"/>
      <c r="LRF35" s="18"/>
      <c r="LRG35" s="16"/>
      <c r="LRH35" s="17"/>
      <c r="LRI35" s="18"/>
      <c r="LRJ35" s="16"/>
      <c r="LRK35" s="17"/>
      <c r="LRL35" s="18"/>
      <c r="LRM35" s="16"/>
      <c r="LRN35" s="17"/>
      <c r="LRO35" s="18"/>
      <c r="LRP35" s="16"/>
      <c r="LRQ35" s="17"/>
      <c r="LRR35" s="18"/>
      <c r="LRS35" s="16"/>
      <c r="LRT35" s="17"/>
      <c r="LRU35" s="18"/>
      <c r="LRV35" s="16"/>
      <c r="LRW35" s="17"/>
      <c r="LRX35" s="18"/>
      <c r="LRY35" s="16"/>
      <c r="LRZ35" s="17"/>
      <c r="LSA35" s="18"/>
      <c r="LSB35" s="16"/>
      <c r="LSC35" s="17"/>
      <c r="LSD35" s="18"/>
      <c r="LSE35" s="16"/>
      <c r="LSF35" s="17"/>
      <c r="LSG35" s="18"/>
      <c r="LSH35" s="16"/>
      <c r="LSI35" s="17"/>
      <c r="LSJ35" s="18"/>
      <c r="LSK35" s="16"/>
      <c r="LSL35" s="17"/>
      <c r="LSM35" s="18"/>
      <c r="LSN35" s="16"/>
      <c r="LSO35" s="17"/>
      <c r="LSP35" s="18"/>
      <c r="LSQ35" s="16"/>
      <c r="LSR35" s="17"/>
      <c r="LSS35" s="18"/>
      <c r="LST35" s="16"/>
      <c r="LSU35" s="17"/>
      <c r="LSV35" s="18"/>
      <c r="LSW35" s="16"/>
      <c r="LSX35" s="17"/>
      <c r="LSY35" s="18"/>
      <c r="LSZ35" s="16"/>
      <c r="LTA35" s="17"/>
      <c r="LTB35" s="18"/>
      <c r="LTC35" s="16"/>
      <c r="LTD35" s="17"/>
      <c r="LTE35" s="18"/>
      <c r="LTF35" s="16"/>
      <c r="LTG35" s="17"/>
      <c r="LTH35" s="18"/>
      <c r="LTI35" s="16"/>
      <c r="LTJ35" s="17"/>
      <c r="LTK35" s="18"/>
      <c r="LTL35" s="16"/>
      <c r="LTM35" s="17"/>
      <c r="LTN35" s="18"/>
      <c r="LTO35" s="16"/>
      <c r="LTP35" s="17"/>
      <c r="LTQ35" s="18"/>
      <c r="LTR35" s="16"/>
      <c r="LTS35" s="17"/>
      <c r="LTT35" s="18"/>
      <c r="LTU35" s="16"/>
      <c r="LTV35" s="17"/>
      <c r="LTW35" s="18"/>
      <c r="LTX35" s="16"/>
      <c r="LTY35" s="17"/>
      <c r="LTZ35" s="18"/>
      <c r="LUA35" s="16"/>
      <c r="LUB35" s="17"/>
      <c r="LUC35" s="18"/>
      <c r="LUD35" s="16"/>
      <c r="LUE35" s="17"/>
      <c r="LUF35" s="18"/>
      <c r="LUG35" s="16"/>
      <c r="LUH35" s="17"/>
      <c r="LUI35" s="18"/>
      <c r="LUJ35" s="16"/>
      <c r="LUK35" s="17"/>
      <c r="LUL35" s="18"/>
      <c r="LUM35" s="16"/>
      <c r="LUN35" s="17"/>
      <c r="LUO35" s="18"/>
      <c r="LUP35" s="16"/>
      <c r="LUQ35" s="17"/>
      <c r="LUR35" s="18"/>
      <c r="LUS35" s="16"/>
      <c r="LUT35" s="17"/>
      <c r="LUU35" s="18"/>
      <c r="LUV35" s="16"/>
      <c r="LUW35" s="17"/>
      <c r="LUX35" s="18"/>
      <c r="LUY35" s="16"/>
      <c r="LUZ35" s="17"/>
      <c r="LVA35" s="18"/>
      <c r="LVB35" s="16"/>
      <c r="LVC35" s="17"/>
      <c r="LVD35" s="18"/>
      <c r="LVE35" s="16"/>
      <c r="LVF35" s="17"/>
      <c r="LVG35" s="18"/>
      <c r="LVH35" s="16"/>
      <c r="LVI35" s="17"/>
      <c r="LVJ35" s="18"/>
      <c r="LVK35" s="16"/>
      <c r="LVL35" s="17"/>
      <c r="LVM35" s="18"/>
      <c r="LVN35" s="16"/>
      <c r="LVO35" s="17"/>
      <c r="LVP35" s="18"/>
      <c r="LVQ35" s="16"/>
      <c r="LVR35" s="17"/>
      <c r="LVS35" s="18"/>
      <c r="LVT35" s="16"/>
      <c r="LVU35" s="17"/>
      <c r="LVV35" s="18"/>
      <c r="LVW35" s="16"/>
      <c r="LVX35" s="17"/>
      <c r="LVY35" s="18"/>
      <c r="LVZ35" s="16"/>
      <c r="LWA35" s="17"/>
      <c r="LWB35" s="18"/>
      <c r="LWC35" s="16"/>
      <c r="LWD35" s="17"/>
      <c r="LWE35" s="18"/>
      <c r="LWF35" s="16"/>
      <c r="LWG35" s="17"/>
      <c r="LWH35" s="18"/>
      <c r="LWI35" s="16"/>
      <c r="LWJ35" s="17"/>
      <c r="LWK35" s="18"/>
      <c r="LWL35" s="16"/>
      <c r="LWM35" s="17"/>
      <c r="LWN35" s="18"/>
      <c r="LWO35" s="16"/>
      <c r="LWP35" s="17"/>
      <c r="LWQ35" s="18"/>
      <c r="LWR35" s="16"/>
      <c r="LWS35" s="17"/>
      <c r="LWT35" s="18"/>
      <c r="LWU35" s="16"/>
      <c r="LWV35" s="17"/>
      <c r="LWW35" s="18"/>
      <c r="LWX35" s="16"/>
      <c r="LWY35" s="17"/>
      <c r="LWZ35" s="18"/>
      <c r="LXA35" s="16"/>
      <c r="LXB35" s="17"/>
      <c r="LXC35" s="18"/>
      <c r="LXD35" s="16"/>
      <c r="LXE35" s="17"/>
      <c r="LXF35" s="18"/>
      <c r="LXG35" s="16"/>
      <c r="LXH35" s="17"/>
      <c r="LXI35" s="18"/>
      <c r="LXJ35" s="16"/>
      <c r="LXK35" s="17"/>
      <c r="LXL35" s="18"/>
      <c r="LXM35" s="16"/>
      <c r="LXN35" s="17"/>
      <c r="LXO35" s="18"/>
      <c r="LXP35" s="16"/>
      <c r="LXQ35" s="17"/>
      <c r="LXR35" s="18"/>
      <c r="LXS35" s="16"/>
      <c r="LXT35" s="17"/>
      <c r="LXU35" s="18"/>
      <c r="LXV35" s="16"/>
      <c r="LXW35" s="17"/>
      <c r="LXX35" s="18"/>
      <c r="LXY35" s="16"/>
      <c r="LXZ35" s="17"/>
      <c r="LYA35" s="18"/>
      <c r="LYB35" s="16"/>
      <c r="LYC35" s="17"/>
      <c r="LYD35" s="18"/>
      <c r="LYE35" s="16"/>
      <c r="LYF35" s="17"/>
      <c r="LYG35" s="18"/>
      <c r="LYH35" s="16"/>
      <c r="LYI35" s="17"/>
      <c r="LYJ35" s="18"/>
      <c r="LYK35" s="16"/>
      <c r="LYL35" s="17"/>
      <c r="LYM35" s="18"/>
      <c r="LYN35" s="16"/>
      <c r="LYO35" s="17"/>
      <c r="LYP35" s="18"/>
      <c r="LYQ35" s="16"/>
      <c r="LYR35" s="17"/>
      <c r="LYS35" s="18"/>
      <c r="LYT35" s="16"/>
      <c r="LYU35" s="17"/>
      <c r="LYV35" s="18"/>
      <c r="LYW35" s="16"/>
      <c r="LYX35" s="17"/>
      <c r="LYY35" s="18"/>
      <c r="LYZ35" s="16"/>
      <c r="LZA35" s="17"/>
      <c r="LZB35" s="18"/>
      <c r="LZC35" s="16"/>
      <c r="LZD35" s="17"/>
      <c r="LZE35" s="18"/>
      <c r="LZF35" s="16"/>
      <c r="LZG35" s="17"/>
      <c r="LZH35" s="18"/>
      <c r="LZI35" s="16"/>
      <c r="LZJ35" s="17"/>
      <c r="LZK35" s="18"/>
      <c r="LZL35" s="16"/>
      <c r="LZM35" s="17"/>
      <c r="LZN35" s="18"/>
      <c r="LZO35" s="16"/>
      <c r="LZP35" s="17"/>
      <c r="LZQ35" s="18"/>
      <c r="LZR35" s="16"/>
      <c r="LZS35" s="17"/>
      <c r="LZT35" s="18"/>
      <c r="LZU35" s="16"/>
      <c r="LZV35" s="17"/>
      <c r="LZW35" s="18"/>
      <c r="LZX35" s="16"/>
      <c r="LZY35" s="17"/>
      <c r="LZZ35" s="18"/>
      <c r="MAA35" s="16"/>
      <c r="MAB35" s="17"/>
      <c r="MAC35" s="18"/>
      <c r="MAD35" s="16"/>
      <c r="MAE35" s="17"/>
      <c r="MAF35" s="18"/>
      <c r="MAG35" s="16"/>
      <c r="MAH35" s="17"/>
      <c r="MAI35" s="18"/>
      <c r="MAJ35" s="16"/>
      <c r="MAK35" s="17"/>
      <c r="MAL35" s="18"/>
      <c r="MAM35" s="16"/>
      <c r="MAN35" s="17"/>
      <c r="MAO35" s="18"/>
      <c r="MAP35" s="16"/>
      <c r="MAQ35" s="17"/>
      <c r="MAR35" s="18"/>
      <c r="MAS35" s="16"/>
      <c r="MAT35" s="17"/>
      <c r="MAU35" s="18"/>
      <c r="MAV35" s="16"/>
      <c r="MAW35" s="17"/>
      <c r="MAX35" s="18"/>
      <c r="MAY35" s="16"/>
      <c r="MAZ35" s="17"/>
      <c r="MBA35" s="18"/>
      <c r="MBB35" s="16"/>
      <c r="MBC35" s="17"/>
      <c r="MBD35" s="18"/>
      <c r="MBE35" s="16"/>
      <c r="MBF35" s="17"/>
      <c r="MBG35" s="18"/>
      <c r="MBH35" s="16"/>
      <c r="MBI35" s="17"/>
      <c r="MBJ35" s="18"/>
      <c r="MBK35" s="16"/>
      <c r="MBL35" s="17"/>
      <c r="MBM35" s="18"/>
      <c r="MBN35" s="16"/>
      <c r="MBO35" s="17"/>
      <c r="MBP35" s="18"/>
      <c r="MBQ35" s="16"/>
      <c r="MBR35" s="17"/>
      <c r="MBS35" s="18"/>
      <c r="MBT35" s="16"/>
      <c r="MBU35" s="17"/>
      <c r="MBV35" s="18"/>
      <c r="MBW35" s="16"/>
      <c r="MBX35" s="17"/>
      <c r="MBY35" s="18"/>
      <c r="MBZ35" s="16"/>
      <c r="MCA35" s="17"/>
      <c r="MCB35" s="18"/>
      <c r="MCC35" s="16"/>
      <c r="MCD35" s="17"/>
      <c r="MCE35" s="18"/>
      <c r="MCF35" s="16"/>
      <c r="MCG35" s="17"/>
      <c r="MCH35" s="18"/>
      <c r="MCI35" s="16"/>
      <c r="MCJ35" s="17"/>
      <c r="MCK35" s="18"/>
      <c r="MCL35" s="16"/>
      <c r="MCM35" s="17"/>
      <c r="MCN35" s="18"/>
      <c r="MCO35" s="16"/>
      <c r="MCP35" s="17"/>
      <c r="MCQ35" s="18"/>
      <c r="MCR35" s="16"/>
      <c r="MCS35" s="17"/>
      <c r="MCT35" s="18"/>
      <c r="MCU35" s="16"/>
      <c r="MCV35" s="17"/>
      <c r="MCW35" s="18"/>
      <c r="MCX35" s="16"/>
      <c r="MCY35" s="17"/>
      <c r="MCZ35" s="18"/>
      <c r="MDA35" s="16"/>
      <c r="MDB35" s="17"/>
      <c r="MDC35" s="18"/>
      <c r="MDD35" s="16"/>
      <c r="MDE35" s="17"/>
      <c r="MDF35" s="18"/>
      <c r="MDG35" s="16"/>
      <c r="MDH35" s="17"/>
      <c r="MDI35" s="18"/>
      <c r="MDJ35" s="16"/>
      <c r="MDK35" s="17"/>
      <c r="MDL35" s="18"/>
      <c r="MDM35" s="16"/>
      <c r="MDN35" s="17"/>
      <c r="MDO35" s="18"/>
      <c r="MDP35" s="16"/>
      <c r="MDQ35" s="17"/>
      <c r="MDR35" s="18"/>
      <c r="MDS35" s="16"/>
      <c r="MDT35" s="17"/>
      <c r="MDU35" s="18"/>
      <c r="MDV35" s="16"/>
      <c r="MDW35" s="17"/>
      <c r="MDX35" s="18"/>
      <c r="MDY35" s="16"/>
      <c r="MDZ35" s="17"/>
      <c r="MEA35" s="18"/>
      <c r="MEB35" s="16"/>
      <c r="MEC35" s="17"/>
      <c r="MED35" s="18"/>
      <c r="MEE35" s="16"/>
      <c r="MEF35" s="17"/>
      <c r="MEG35" s="18"/>
      <c r="MEH35" s="16"/>
      <c r="MEI35" s="17"/>
      <c r="MEJ35" s="18"/>
      <c r="MEK35" s="16"/>
      <c r="MEL35" s="17"/>
      <c r="MEM35" s="18"/>
      <c r="MEN35" s="16"/>
      <c r="MEO35" s="17"/>
      <c r="MEP35" s="18"/>
      <c r="MEQ35" s="16"/>
      <c r="MER35" s="17"/>
      <c r="MES35" s="18"/>
      <c r="MET35" s="16"/>
      <c r="MEU35" s="17"/>
      <c r="MEV35" s="18"/>
      <c r="MEW35" s="16"/>
      <c r="MEX35" s="17"/>
      <c r="MEY35" s="18"/>
      <c r="MEZ35" s="16"/>
      <c r="MFA35" s="17"/>
      <c r="MFB35" s="18"/>
      <c r="MFC35" s="16"/>
      <c r="MFD35" s="17"/>
      <c r="MFE35" s="18"/>
      <c r="MFF35" s="16"/>
      <c r="MFG35" s="17"/>
      <c r="MFH35" s="18"/>
      <c r="MFI35" s="16"/>
      <c r="MFJ35" s="17"/>
      <c r="MFK35" s="18"/>
      <c r="MFL35" s="16"/>
      <c r="MFM35" s="17"/>
      <c r="MFN35" s="18"/>
      <c r="MFO35" s="16"/>
      <c r="MFP35" s="17"/>
      <c r="MFQ35" s="18"/>
      <c r="MFR35" s="16"/>
      <c r="MFS35" s="17"/>
      <c r="MFT35" s="18"/>
      <c r="MFU35" s="16"/>
      <c r="MFV35" s="17"/>
      <c r="MFW35" s="18"/>
      <c r="MFX35" s="16"/>
      <c r="MFY35" s="17"/>
      <c r="MFZ35" s="18"/>
      <c r="MGA35" s="16"/>
      <c r="MGB35" s="17"/>
      <c r="MGC35" s="18"/>
      <c r="MGD35" s="16"/>
      <c r="MGE35" s="17"/>
      <c r="MGF35" s="18"/>
      <c r="MGG35" s="16"/>
      <c r="MGH35" s="17"/>
      <c r="MGI35" s="18"/>
      <c r="MGJ35" s="16"/>
      <c r="MGK35" s="17"/>
      <c r="MGL35" s="18"/>
      <c r="MGM35" s="16"/>
      <c r="MGN35" s="17"/>
      <c r="MGO35" s="18"/>
      <c r="MGP35" s="16"/>
      <c r="MGQ35" s="17"/>
      <c r="MGR35" s="18"/>
      <c r="MGS35" s="16"/>
      <c r="MGT35" s="17"/>
      <c r="MGU35" s="18"/>
      <c r="MGV35" s="16"/>
      <c r="MGW35" s="17"/>
      <c r="MGX35" s="18"/>
      <c r="MGY35" s="16"/>
      <c r="MGZ35" s="17"/>
      <c r="MHA35" s="18"/>
      <c r="MHB35" s="16"/>
      <c r="MHC35" s="17"/>
      <c r="MHD35" s="18"/>
      <c r="MHE35" s="16"/>
      <c r="MHF35" s="17"/>
      <c r="MHG35" s="18"/>
      <c r="MHH35" s="16"/>
      <c r="MHI35" s="17"/>
      <c r="MHJ35" s="18"/>
      <c r="MHK35" s="16"/>
      <c r="MHL35" s="17"/>
      <c r="MHM35" s="18"/>
      <c r="MHN35" s="16"/>
      <c r="MHO35" s="17"/>
      <c r="MHP35" s="18"/>
      <c r="MHQ35" s="16"/>
      <c r="MHR35" s="17"/>
      <c r="MHS35" s="18"/>
      <c r="MHT35" s="16"/>
      <c r="MHU35" s="17"/>
      <c r="MHV35" s="18"/>
      <c r="MHW35" s="16"/>
      <c r="MHX35" s="17"/>
      <c r="MHY35" s="18"/>
      <c r="MHZ35" s="16"/>
      <c r="MIA35" s="17"/>
      <c r="MIB35" s="18"/>
      <c r="MIC35" s="16"/>
      <c r="MID35" s="17"/>
      <c r="MIE35" s="18"/>
      <c r="MIF35" s="16"/>
      <c r="MIG35" s="17"/>
      <c r="MIH35" s="18"/>
      <c r="MII35" s="16"/>
      <c r="MIJ35" s="17"/>
      <c r="MIK35" s="18"/>
      <c r="MIL35" s="16"/>
      <c r="MIM35" s="17"/>
      <c r="MIN35" s="18"/>
      <c r="MIO35" s="16"/>
      <c r="MIP35" s="17"/>
      <c r="MIQ35" s="18"/>
      <c r="MIR35" s="16"/>
      <c r="MIS35" s="17"/>
      <c r="MIT35" s="18"/>
      <c r="MIU35" s="16"/>
      <c r="MIV35" s="17"/>
      <c r="MIW35" s="18"/>
      <c r="MIX35" s="16"/>
      <c r="MIY35" s="17"/>
      <c r="MIZ35" s="18"/>
      <c r="MJA35" s="16"/>
      <c r="MJB35" s="17"/>
      <c r="MJC35" s="18"/>
      <c r="MJD35" s="16"/>
      <c r="MJE35" s="17"/>
      <c r="MJF35" s="18"/>
      <c r="MJG35" s="16"/>
      <c r="MJH35" s="17"/>
      <c r="MJI35" s="18"/>
      <c r="MJJ35" s="16"/>
      <c r="MJK35" s="17"/>
      <c r="MJL35" s="18"/>
      <c r="MJM35" s="16"/>
      <c r="MJN35" s="17"/>
      <c r="MJO35" s="18"/>
      <c r="MJP35" s="16"/>
      <c r="MJQ35" s="17"/>
      <c r="MJR35" s="18"/>
      <c r="MJS35" s="16"/>
      <c r="MJT35" s="17"/>
      <c r="MJU35" s="18"/>
      <c r="MJV35" s="16"/>
      <c r="MJW35" s="17"/>
      <c r="MJX35" s="18"/>
      <c r="MJY35" s="16"/>
      <c r="MJZ35" s="17"/>
      <c r="MKA35" s="18"/>
      <c r="MKB35" s="16"/>
      <c r="MKC35" s="17"/>
      <c r="MKD35" s="18"/>
      <c r="MKE35" s="16"/>
      <c r="MKF35" s="17"/>
      <c r="MKG35" s="18"/>
      <c r="MKH35" s="16"/>
      <c r="MKI35" s="17"/>
      <c r="MKJ35" s="18"/>
      <c r="MKK35" s="16"/>
      <c r="MKL35" s="17"/>
      <c r="MKM35" s="18"/>
      <c r="MKN35" s="16"/>
      <c r="MKO35" s="17"/>
      <c r="MKP35" s="18"/>
      <c r="MKQ35" s="16"/>
      <c r="MKR35" s="17"/>
      <c r="MKS35" s="18"/>
      <c r="MKT35" s="16"/>
      <c r="MKU35" s="17"/>
      <c r="MKV35" s="18"/>
      <c r="MKW35" s="16"/>
      <c r="MKX35" s="17"/>
      <c r="MKY35" s="18"/>
      <c r="MKZ35" s="16"/>
      <c r="MLA35" s="17"/>
      <c r="MLB35" s="18"/>
      <c r="MLC35" s="16"/>
      <c r="MLD35" s="17"/>
      <c r="MLE35" s="18"/>
      <c r="MLF35" s="16"/>
      <c r="MLG35" s="17"/>
      <c r="MLH35" s="18"/>
      <c r="MLI35" s="16"/>
      <c r="MLJ35" s="17"/>
      <c r="MLK35" s="18"/>
      <c r="MLL35" s="16"/>
      <c r="MLM35" s="17"/>
      <c r="MLN35" s="18"/>
      <c r="MLO35" s="16"/>
      <c r="MLP35" s="17"/>
      <c r="MLQ35" s="18"/>
      <c r="MLR35" s="16"/>
      <c r="MLS35" s="17"/>
      <c r="MLT35" s="18"/>
      <c r="MLU35" s="16"/>
      <c r="MLV35" s="17"/>
      <c r="MLW35" s="18"/>
      <c r="MLX35" s="16"/>
      <c r="MLY35" s="17"/>
      <c r="MLZ35" s="18"/>
      <c r="MMA35" s="16"/>
      <c r="MMB35" s="17"/>
      <c r="MMC35" s="18"/>
      <c r="MMD35" s="16"/>
      <c r="MME35" s="17"/>
      <c r="MMF35" s="18"/>
      <c r="MMG35" s="16"/>
      <c r="MMH35" s="17"/>
      <c r="MMI35" s="18"/>
      <c r="MMJ35" s="16"/>
      <c r="MMK35" s="17"/>
      <c r="MML35" s="18"/>
      <c r="MMM35" s="16"/>
      <c r="MMN35" s="17"/>
      <c r="MMO35" s="18"/>
      <c r="MMP35" s="16"/>
      <c r="MMQ35" s="17"/>
      <c r="MMR35" s="18"/>
      <c r="MMS35" s="16"/>
      <c r="MMT35" s="17"/>
      <c r="MMU35" s="18"/>
      <c r="MMV35" s="16"/>
      <c r="MMW35" s="17"/>
      <c r="MMX35" s="18"/>
      <c r="MMY35" s="16"/>
      <c r="MMZ35" s="17"/>
      <c r="MNA35" s="18"/>
      <c r="MNB35" s="16"/>
      <c r="MNC35" s="17"/>
      <c r="MND35" s="18"/>
      <c r="MNE35" s="16"/>
      <c r="MNF35" s="17"/>
      <c r="MNG35" s="18"/>
      <c r="MNH35" s="16"/>
      <c r="MNI35" s="17"/>
      <c r="MNJ35" s="18"/>
      <c r="MNK35" s="16"/>
      <c r="MNL35" s="17"/>
      <c r="MNM35" s="18"/>
      <c r="MNN35" s="16"/>
      <c r="MNO35" s="17"/>
      <c r="MNP35" s="18"/>
      <c r="MNQ35" s="16"/>
      <c r="MNR35" s="17"/>
      <c r="MNS35" s="18"/>
      <c r="MNT35" s="16"/>
      <c r="MNU35" s="17"/>
      <c r="MNV35" s="18"/>
      <c r="MNW35" s="16"/>
      <c r="MNX35" s="17"/>
      <c r="MNY35" s="18"/>
      <c r="MNZ35" s="16"/>
      <c r="MOA35" s="17"/>
      <c r="MOB35" s="18"/>
      <c r="MOC35" s="16"/>
      <c r="MOD35" s="17"/>
      <c r="MOE35" s="18"/>
      <c r="MOF35" s="16"/>
      <c r="MOG35" s="17"/>
      <c r="MOH35" s="18"/>
      <c r="MOI35" s="16"/>
      <c r="MOJ35" s="17"/>
      <c r="MOK35" s="18"/>
      <c r="MOL35" s="16"/>
      <c r="MOM35" s="17"/>
      <c r="MON35" s="18"/>
      <c r="MOO35" s="16"/>
      <c r="MOP35" s="17"/>
      <c r="MOQ35" s="18"/>
      <c r="MOR35" s="16"/>
      <c r="MOS35" s="17"/>
      <c r="MOT35" s="18"/>
      <c r="MOU35" s="16"/>
      <c r="MOV35" s="17"/>
      <c r="MOW35" s="18"/>
      <c r="MOX35" s="16"/>
      <c r="MOY35" s="17"/>
      <c r="MOZ35" s="18"/>
      <c r="MPA35" s="16"/>
      <c r="MPB35" s="17"/>
      <c r="MPC35" s="18"/>
      <c r="MPD35" s="16"/>
      <c r="MPE35" s="17"/>
      <c r="MPF35" s="18"/>
      <c r="MPG35" s="16"/>
      <c r="MPH35" s="17"/>
      <c r="MPI35" s="18"/>
      <c r="MPJ35" s="16"/>
      <c r="MPK35" s="17"/>
      <c r="MPL35" s="18"/>
      <c r="MPM35" s="16"/>
      <c r="MPN35" s="17"/>
      <c r="MPO35" s="18"/>
      <c r="MPP35" s="16"/>
      <c r="MPQ35" s="17"/>
      <c r="MPR35" s="18"/>
      <c r="MPS35" s="16"/>
      <c r="MPT35" s="17"/>
      <c r="MPU35" s="18"/>
      <c r="MPV35" s="16"/>
      <c r="MPW35" s="17"/>
      <c r="MPX35" s="18"/>
      <c r="MPY35" s="16"/>
      <c r="MPZ35" s="17"/>
      <c r="MQA35" s="18"/>
      <c r="MQB35" s="16"/>
      <c r="MQC35" s="17"/>
      <c r="MQD35" s="18"/>
      <c r="MQE35" s="16"/>
      <c r="MQF35" s="17"/>
      <c r="MQG35" s="18"/>
      <c r="MQH35" s="16"/>
      <c r="MQI35" s="17"/>
      <c r="MQJ35" s="18"/>
      <c r="MQK35" s="16"/>
      <c r="MQL35" s="17"/>
      <c r="MQM35" s="18"/>
      <c r="MQN35" s="16"/>
      <c r="MQO35" s="17"/>
      <c r="MQP35" s="18"/>
      <c r="MQQ35" s="16"/>
      <c r="MQR35" s="17"/>
      <c r="MQS35" s="18"/>
      <c r="MQT35" s="16"/>
      <c r="MQU35" s="17"/>
      <c r="MQV35" s="18"/>
      <c r="MQW35" s="16"/>
      <c r="MQX35" s="17"/>
      <c r="MQY35" s="18"/>
      <c r="MQZ35" s="16"/>
      <c r="MRA35" s="17"/>
      <c r="MRB35" s="18"/>
      <c r="MRC35" s="16"/>
      <c r="MRD35" s="17"/>
      <c r="MRE35" s="18"/>
      <c r="MRF35" s="16"/>
      <c r="MRG35" s="17"/>
      <c r="MRH35" s="18"/>
      <c r="MRI35" s="16"/>
      <c r="MRJ35" s="17"/>
      <c r="MRK35" s="18"/>
      <c r="MRL35" s="16"/>
      <c r="MRM35" s="17"/>
      <c r="MRN35" s="18"/>
      <c r="MRO35" s="16"/>
      <c r="MRP35" s="17"/>
      <c r="MRQ35" s="18"/>
      <c r="MRR35" s="16"/>
      <c r="MRS35" s="17"/>
      <c r="MRT35" s="18"/>
      <c r="MRU35" s="16"/>
      <c r="MRV35" s="17"/>
      <c r="MRW35" s="18"/>
      <c r="MRX35" s="16"/>
      <c r="MRY35" s="17"/>
      <c r="MRZ35" s="18"/>
      <c r="MSA35" s="16"/>
      <c r="MSB35" s="17"/>
      <c r="MSC35" s="18"/>
      <c r="MSD35" s="16"/>
      <c r="MSE35" s="17"/>
      <c r="MSF35" s="18"/>
      <c r="MSG35" s="16"/>
      <c r="MSH35" s="17"/>
      <c r="MSI35" s="18"/>
      <c r="MSJ35" s="16"/>
      <c r="MSK35" s="17"/>
      <c r="MSL35" s="18"/>
      <c r="MSM35" s="16"/>
      <c r="MSN35" s="17"/>
      <c r="MSO35" s="18"/>
      <c r="MSP35" s="16"/>
      <c r="MSQ35" s="17"/>
      <c r="MSR35" s="18"/>
      <c r="MSS35" s="16"/>
      <c r="MST35" s="17"/>
      <c r="MSU35" s="18"/>
      <c r="MSV35" s="16"/>
      <c r="MSW35" s="17"/>
      <c r="MSX35" s="18"/>
      <c r="MSY35" s="16"/>
      <c r="MSZ35" s="17"/>
      <c r="MTA35" s="18"/>
      <c r="MTB35" s="16"/>
      <c r="MTC35" s="17"/>
      <c r="MTD35" s="18"/>
      <c r="MTE35" s="16"/>
      <c r="MTF35" s="17"/>
      <c r="MTG35" s="18"/>
      <c r="MTH35" s="16"/>
      <c r="MTI35" s="17"/>
      <c r="MTJ35" s="18"/>
      <c r="MTK35" s="16"/>
      <c r="MTL35" s="17"/>
      <c r="MTM35" s="18"/>
      <c r="MTN35" s="16"/>
      <c r="MTO35" s="17"/>
      <c r="MTP35" s="18"/>
      <c r="MTQ35" s="16"/>
      <c r="MTR35" s="17"/>
      <c r="MTS35" s="18"/>
      <c r="MTT35" s="16"/>
      <c r="MTU35" s="17"/>
      <c r="MTV35" s="18"/>
      <c r="MTW35" s="16"/>
      <c r="MTX35" s="17"/>
      <c r="MTY35" s="18"/>
      <c r="MTZ35" s="16"/>
      <c r="MUA35" s="17"/>
      <c r="MUB35" s="18"/>
      <c r="MUC35" s="16"/>
      <c r="MUD35" s="17"/>
      <c r="MUE35" s="18"/>
      <c r="MUF35" s="16"/>
      <c r="MUG35" s="17"/>
      <c r="MUH35" s="18"/>
      <c r="MUI35" s="16"/>
      <c r="MUJ35" s="17"/>
      <c r="MUK35" s="18"/>
      <c r="MUL35" s="16"/>
      <c r="MUM35" s="17"/>
      <c r="MUN35" s="18"/>
      <c r="MUO35" s="16"/>
      <c r="MUP35" s="17"/>
      <c r="MUQ35" s="18"/>
      <c r="MUR35" s="16"/>
      <c r="MUS35" s="17"/>
      <c r="MUT35" s="18"/>
      <c r="MUU35" s="16"/>
      <c r="MUV35" s="17"/>
      <c r="MUW35" s="18"/>
      <c r="MUX35" s="16"/>
      <c r="MUY35" s="17"/>
      <c r="MUZ35" s="18"/>
      <c r="MVA35" s="16"/>
      <c r="MVB35" s="17"/>
      <c r="MVC35" s="18"/>
      <c r="MVD35" s="16"/>
      <c r="MVE35" s="17"/>
      <c r="MVF35" s="18"/>
      <c r="MVG35" s="16"/>
      <c r="MVH35" s="17"/>
      <c r="MVI35" s="18"/>
      <c r="MVJ35" s="16"/>
      <c r="MVK35" s="17"/>
      <c r="MVL35" s="18"/>
      <c r="MVM35" s="16"/>
      <c r="MVN35" s="17"/>
      <c r="MVO35" s="18"/>
      <c r="MVP35" s="16"/>
      <c r="MVQ35" s="17"/>
      <c r="MVR35" s="18"/>
      <c r="MVS35" s="16"/>
      <c r="MVT35" s="17"/>
      <c r="MVU35" s="18"/>
      <c r="MVV35" s="16"/>
      <c r="MVW35" s="17"/>
      <c r="MVX35" s="18"/>
      <c r="MVY35" s="16"/>
      <c r="MVZ35" s="17"/>
      <c r="MWA35" s="18"/>
      <c r="MWB35" s="16"/>
      <c r="MWC35" s="17"/>
      <c r="MWD35" s="18"/>
      <c r="MWE35" s="16"/>
      <c r="MWF35" s="17"/>
      <c r="MWG35" s="18"/>
      <c r="MWH35" s="16"/>
      <c r="MWI35" s="17"/>
      <c r="MWJ35" s="18"/>
      <c r="MWK35" s="16"/>
      <c r="MWL35" s="17"/>
      <c r="MWM35" s="18"/>
      <c r="MWN35" s="16"/>
      <c r="MWO35" s="17"/>
      <c r="MWP35" s="18"/>
      <c r="MWQ35" s="16"/>
      <c r="MWR35" s="17"/>
      <c r="MWS35" s="18"/>
      <c r="MWT35" s="16"/>
      <c r="MWU35" s="17"/>
      <c r="MWV35" s="18"/>
      <c r="MWW35" s="16"/>
      <c r="MWX35" s="17"/>
      <c r="MWY35" s="18"/>
      <c r="MWZ35" s="16"/>
      <c r="MXA35" s="17"/>
      <c r="MXB35" s="18"/>
      <c r="MXC35" s="16"/>
      <c r="MXD35" s="17"/>
      <c r="MXE35" s="18"/>
      <c r="MXF35" s="16"/>
      <c r="MXG35" s="17"/>
      <c r="MXH35" s="18"/>
      <c r="MXI35" s="16"/>
      <c r="MXJ35" s="17"/>
      <c r="MXK35" s="18"/>
      <c r="MXL35" s="16"/>
      <c r="MXM35" s="17"/>
      <c r="MXN35" s="18"/>
      <c r="MXO35" s="16"/>
      <c r="MXP35" s="17"/>
      <c r="MXQ35" s="18"/>
      <c r="MXR35" s="16"/>
      <c r="MXS35" s="17"/>
      <c r="MXT35" s="18"/>
      <c r="MXU35" s="16"/>
      <c r="MXV35" s="17"/>
      <c r="MXW35" s="18"/>
      <c r="MXX35" s="16"/>
      <c r="MXY35" s="17"/>
      <c r="MXZ35" s="18"/>
      <c r="MYA35" s="16"/>
      <c r="MYB35" s="17"/>
      <c r="MYC35" s="18"/>
      <c r="MYD35" s="16"/>
      <c r="MYE35" s="17"/>
      <c r="MYF35" s="18"/>
      <c r="MYG35" s="16"/>
      <c r="MYH35" s="17"/>
      <c r="MYI35" s="18"/>
      <c r="MYJ35" s="16"/>
      <c r="MYK35" s="17"/>
      <c r="MYL35" s="18"/>
      <c r="MYM35" s="16"/>
      <c r="MYN35" s="17"/>
      <c r="MYO35" s="18"/>
      <c r="MYP35" s="16"/>
      <c r="MYQ35" s="17"/>
      <c r="MYR35" s="18"/>
      <c r="MYS35" s="16"/>
      <c r="MYT35" s="17"/>
      <c r="MYU35" s="18"/>
      <c r="MYV35" s="16"/>
      <c r="MYW35" s="17"/>
      <c r="MYX35" s="18"/>
      <c r="MYY35" s="16"/>
      <c r="MYZ35" s="17"/>
      <c r="MZA35" s="18"/>
      <c r="MZB35" s="16"/>
      <c r="MZC35" s="17"/>
      <c r="MZD35" s="18"/>
      <c r="MZE35" s="16"/>
      <c r="MZF35" s="17"/>
      <c r="MZG35" s="18"/>
      <c r="MZH35" s="16"/>
      <c r="MZI35" s="17"/>
      <c r="MZJ35" s="18"/>
      <c r="MZK35" s="16"/>
      <c r="MZL35" s="17"/>
      <c r="MZM35" s="18"/>
      <c r="MZN35" s="16"/>
      <c r="MZO35" s="17"/>
      <c r="MZP35" s="18"/>
      <c r="MZQ35" s="16"/>
      <c r="MZR35" s="17"/>
      <c r="MZS35" s="18"/>
      <c r="MZT35" s="16"/>
      <c r="MZU35" s="17"/>
      <c r="MZV35" s="18"/>
      <c r="MZW35" s="16"/>
      <c r="MZX35" s="17"/>
      <c r="MZY35" s="18"/>
      <c r="MZZ35" s="16"/>
      <c r="NAA35" s="17"/>
      <c r="NAB35" s="18"/>
      <c r="NAC35" s="16"/>
      <c r="NAD35" s="17"/>
      <c r="NAE35" s="18"/>
      <c r="NAF35" s="16"/>
      <c r="NAG35" s="17"/>
      <c r="NAH35" s="18"/>
      <c r="NAI35" s="16"/>
      <c r="NAJ35" s="17"/>
      <c r="NAK35" s="18"/>
      <c r="NAL35" s="16"/>
      <c r="NAM35" s="17"/>
      <c r="NAN35" s="18"/>
      <c r="NAO35" s="16"/>
      <c r="NAP35" s="17"/>
      <c r="NAQ35" s="18"/>
      <c r="NAR35" s="16"/>
      <c r="NAS35" s="17"/>
      <c r="NAT35" s="18"/>
      <c r="NAU35" s="16"/>
      <c r="NAV35" s="17"/>
      <c r="NAW35" s="18"/>
      <c r="NAX35" s="16"/>
      <c r="NAY35" s="17"/>
      <c r="NAZ35" s="18"/>
      <c r="NBA35" s="16"/>
      <c r="NBB35" s="17"/>
      <c r="NBC35" s="18"/>
      <c r="NBD35" s="16"/>
      <c r="NBE35" s="17"/>
      <c r="NBF35" s="18"/>
      <c r="NBG35" s="16"/>
      <c r="NBH35" s="17"/>
      <c r="NBI35" s="18"/>
      <c r="NBJ35" s="16"/>
      <c r="NBK35" s="17"/>
      <c r="NBL35" s="18"/>
      <c r="NBM35" s="16"/>
      <c r="NBN35" s="17"/>
      <c r="NBO35" s="18"/>
      <c r="NBP35" s="16"/>
      <c r="NBQ35" s="17"/>
      <c r="NBR35" s="18"/>
      <c r="NBS35" s="16"/>
      <c r="NBT35" s="17"/>
      <c r="NBU35" s="18"/>
      <c r="NBV35" s="16"/>
      <c r="NBW35" s="17"/>
      <c r="NBX35" s="18"/>
      <c r="NBY35" s="16"/>
      <c r="NBZ35" s="17"/>
      <c r="NCA35" s="18"/>
      <c r="NCB35" s="16"/>
      <c r="NCC35" s="17"/>
      <c r="NCD35" s="18"/>
      <c r="NCE35" s="16"/>
      <c r="NCF35" s="17"/>
      <c r="NCG35" s="18"/>
      <c r="NCH35" s="16"/>
      <c r="NCI35" s="17"/>
      <c r="NCJ35" s="18"/>
      <c r="NCK35" s="16"/>
      <c r="NCL35" s="17"/>
      <c r="NCM35" s="18"/>
      <c r="NCN35" s="16"/>
      <c r="NCO35" s="17"/>
      <c r="NCP35" s="18"/>
      <c r="NCQ35" s="16"/>
      <c r="NCR35" s="17"/>
      <c r="NCS35" s="18"/>
      <c r="NCT35" s="16"/>
      <c r="NCU35" s="17"/>
      <c r="NCV35" s="18"/>
      <c r="NCW35" s="16"/>
      <c r="NCX35" s="17"/>
      <c r="NCY35" s="18"/>
      <c r="NCZ35" s="16"/>
      <c r="NDA35" s="17"/>
      <c r="NDB35" s="18"/>
      <c r="NDC35" s="16"/>
      <c r="NDD35" s="17"/>
      <c r="NDE35" s="18"/>
      <c r="NDF35" s="16"/>
      <c r="NDG35" s="17"/>
      <c r="NDH35" s="18"/>
      <c r="NDI35" s="16"/>
      <c r="NDJ35" s="17"/>
      <c r="NDK35" s="18"/>
      <c r="NDL35" s="16"/>
      <c r="NDM35" s="17"/>
      <c r="NDN35" s="18"/>
      <c r="NDO35" s="16"/>
      <c r="NDP35" s="17"/>
      <c r="NDQ35" s="18"/>
      <c r="NDR35" s="16"/>
      <c r="NDS35" s="17"/>
      <c r="NDT35" s="18"/>
      <c r="NDU35" s="16"/>
      <c r="NDV35" s="17"/>
      <c r="NDW35" s="18"/>
      <c r="NDX35" s="16"/>
      <c r="NDY35" s="17"/>
      <c r="NDZ35" s="18"/>
      <c r="NEA35" s="16"/>
      <c r="NEB35" s="17"/>
      <c r="NEC35" s="18"/>
      <c r="NED35" s="16"/>
      <c r="NEE35" s="17"/>
      <c r="NEF35" s="18"/>
      <c r="NEG35" s="16"/>
      <c r="NEH35" s="17"/>
      <c r="NEI35" s="18"/>
      <c r="NEJ35" s="16"/>
      <c r="NEK35" s="17"/>
      <c r="NEL35" s="18"/>
      <c r="NEM35" s="16"/>
      <c r="NEN35" s="17"/>
      <c r="NEO35" s="18"/>
      <c r="NEP35" s="16"/>
      <c r="NEQ35" s="17"/>
      <c r="NER35" s="18"/>
      <c r="NES35" s="16"/>
      <c r="NET35" s="17"/>
      <c r="NEU35" s="18"/>
      <c r="NEV35" s="16"/>
      <c r="NEW35" s="17"/>
      <c r="NEX35" s="18"/>
      <c r="NEY35" s="16"/>
      <c r="NEZ35" s="17"/>
      <c r="NFA35" s="18"/>
      <c r="NFB35" s="16"/>
      <c r="NFC35" s="17"/>
      <c r="NFD35" s="18"/>
      <c r="NFE35" s="16"/>
      <c r="NFF35" s="17"/>
      <c r="NFG35" s="18"/>
      <c r="NFH35" s="16"/>
      <c r="NFI35" s="17"/>
      <c r="NFJ35" s="18"/>
      <c r="NFK35" s="16"/>
      <c r="NFL35" s="17"/>
      <c r="NFM35" s="18"/>
      <c r="NFN35" s="16"/>
      <c r="NFO35" s="17"/>
      <c r="NFP35" s="18"/>
      <c r="NFQ35" s="16"/>
      <c r="NFR35" s="17"/>
      <c r="NFS35" s="18"/>
      <c r="NFT35" s="16"/>
      <c r="NFU35" s="17"/>
      <c r="NFV35" s="18"/>
      <c r="NFW35" s="16"/>
      <c r="NFX35" s="17"/>
      <c r="NFY35" s="18"/>
      <c r="NFZ35" s="16"/>
      <c r="NGA35" s="17"/>
      <c r="NGB35" s="18"/>
      <c r="NGC35" s="16"/>
      <c r="NGD35" s="17"/>
      <c r="NGE35" s="18"/>
      <c r="NGF35" s="16"/>
      <c r="NGG35" s="17"/>
      <c r="NGH35" s="18"/>
      <c r="NGI35" s="16"/>
      <c r="NGJ35" s="17"/>
      <c r="NGK35" s="18"/>
      <c r="NGL35" s="16"/>
      <c r="NGM35" s="17"/>
      <c r="NGN35" s="18"/>
      <c r="NGO35" s="16"/>
      <c r="NGP35" s="17"/>
      <c r="NGQ35" s="18"/>
      <c r="NGR35" s="16"/>
      <c r="NGS35" s="17"/>
      <c r="NGT35" s="18"/>
      <c r="NGU35" s="16"/>
      <c r="NGV35" s="17"/>
      <c r="NGW35" s="18"/>
      <c r="NGX35" s="16"/>
      <c r="NGY35" s="17"/>
      <c r="NGZ35" s="18"/>
      <c r="NHA35" s="16"/>
      <c r="NHB35" s="17"/>
      <c r="NHC35" s="18"/>
      <c r="NHD35" s="16"/>
      <c r="NHE35" s="17"/>
      <c r="NHF35" s="18"/>
      <c r="NHG35" s="16"/>
      <c r="NHH35" s="17"/>
      <c r="NHI35" s="18"/>
      <c r="NHJ35" s="16"/>
      <c r="NHK35" s="17"/>
      <c r="NHL35" s="18"/>
      <c r="NHM35" s="16"/>
      <c r="NHN35" s="17"/>
      <c r="NHO35" s="18"/>
      <c r="NHP35" s="16"/>
      <c r="NHQ35" s="17"/>
      <c r="NHR35" s="18"/>
      <c r="NHS35" s="16"/>
      <c r="NHT35" s="17"/>
      <c r="NHU35" s="18"/>
      <c r="NHV35" s="16"/>
      <c r="NHW35" s="17"/>
      <c r="NHX35" s="18"/>
      <c r="NHY35" s="16"/>
      <c r="NHZ35" s="17"/>
      <c r="NIA35" s="18"/>
      <c r="NIB35" s="16"/>
      <c r="NIC35" s="17"/>
      <c r="NID35" s="18"/>
      <c r="NIE35" s="16"/>
      <c r="NIF35" s="17"/>
      <c r="NIG35" s="18"/>
      <c r="NIH35" s="16"/>
      <c r="NII35" s="17"/>
      <c r="NIJ35" s="18"/>
      <c r="NIK35" s="16"/>
      <c r="NIL35" s="17"/>
      <c r="NIM35" s="18"/>
      <c r="NIN35" s="16"/>
      <c r="NIO35" s="17"/>
      <c r="NIP35" s="18"/>
      <c r="NIQ35" s="16"/>
      <c r="NIR35" s="17"/>
      <c r="NIS35" s="18"/>
      <c r="NIT35" s="16"/>
      <c r="NIU35" s="17"/>
      <c r="NIV35" s="18"/>
      <c r="NIW35" s="16"/>
      <c r="NIX35" s="17"/>
      <c r="NIY35" s="18"/>
      <c r="NIZ35" s="16"/>
      <c r="NJA35" s="17"/>
      <c r="NJB35" s="18"/>
      <c r="NJC35" s="16"/>
      <c r="NJD35" s="17"/>
      <c r="NJE35" s="18"/>
      <c r="NJF35" s="16"/>
      <c r="NJG35" s="17"/>
      <c r="NJH35" s="18"/>
      <c r="NJI35" s="16"/>
      <c r="NJJ35" s="17"/>
      <c r="NJK35" s="18"/>
      <c r="NJL35" s="16"/>
      <c r="NJM35" s="17"/>
      <c r="NJN35" s="18"/>
      <c r="NJO35" s="16"/>
      <c r="NJP35" s="17"/>
      <c r="NJQ35" s="18"/>
      <c r="NJR35" s="16"/>
      <c r="NJS35" s="17"/>
      <c r="NJT35" s="18"/>
      <c r="NJU35" s="16"/>
      <c r="NJV35" s="17"/>
      <c r="NJW35" s="18"/>
      <c r="NJX35" s="16"/>
      <c r="NJY35" s="17"/>
      <c r="NJZ35" s="18"/>
      <c r="NKA35" s="16"/>
      <c r="NKB35" s="17"/>
      <c r="NKC35" s="18"/>
      <c r="NKD35" s="16"/>
      <c r="NKE35" s="17"/>
      <c r="NKF35" s="18"/>
      <c r="NKG35" s="16"/>
      <c r="NKH35" s="17"/>
      <c r="NKI35" s="18"/>
      <c r="NKJ35" s="16"/>
      <c r="NKK35" s="17"/>
      <c r="NKL35" s="18"/>
      <c r="NKM35" s="16"/>
      <c r="NKN35" s="17"/>
      <c r="NKO35" s="18"/>
      <c r="NKP35" s="16"/>
      <c r="NKQ35" s="17"/>
      <c r="NKR35" s="18"/>
      <c r="NKS35" s="16"/>
      <c r="NKT35" s="17"/>
      <c r="NKU35" s="18"/>
      <c r="NKV35" s="16"/>
      <c r="NKW35" s="17"/>
      <c r="NKX35" s="18"/>
      <c r="NKY35" s="16"/>
      <c r="NKZ35" s="17"/>
      <c r="NLA35" s="18"/>
      <c r="NLB35" s="16"/>
      <c r="NLC35" s="17"/>
      <c r="NLD35" s="18"/>
      <c r="NLE35" s="16"/>
      <c r="NLF35" s="17"/>
      <c r="NLG35" s="18"/>
      <c r="NLH35" s="16"/>
      <c r="NLI35" s="17"/>
      <c r="NLJ35" s="18"/>
      <c r="NLK35" s="16"/>
      <c r="NLL35" s="17"/>
      <c r="NLM35" s="18"/>
      <c r="NLN35" s="16"/>
      <c r="NLO35" s="17"/>
      <c r="NLP35" s="18"/>
      <c r="NLQ35" s="16"/>
      <c r="NLR35" s="17"/>
      <c r="NLS35" s="18"/>
      <c r="NLT35" s="16"/>
      <c r="NLU35" s="17"/>
      <c r="NLV35" s="18"/>
      <c r="NLW35" s="16"/>
      <c r="NLX35" s="17"/>
      <c r="NLY35" s="18"/>
      <c r="NLZ35" s="16"/>
      <c r="NMA35" s="17"/>
      <c r="NMB35" s="18"/>
      <c r="NMC35" s="16"/>
      <c r="NMD35" s="17"/>
      <c r="NME35" s="18"/>
      <c r="NMF35" s="16"/>
      <c r="NMG35" s="17"/>
      <c r="NMH35" s="18"/>
      <c r="NMI35" s="16"/>
      <c r="NMJ35" s="17"/>
      <c r="NMK35" s="18"/>
      <c r="NML35" s="16"/>
      <c r="NMM35" s="17"/>
      <c r="NMN35" s="18"/>
      <c r="NMO35" s="16"/>
      <c r="NMP35" s="17"/>
      <c r="NMQ35" s="18"/>
      <c r="NMR35" s="16"/>
      <c r="NMS35" s="17"/>
      <c r="NMT35" s="18"/>
      <c r="NMU35" s="16"/>
      <c r="NMV35" s="17"/>
      <c r="NMW35" s="18"/>
      <c r="NMX35" s="16"/>
      <c r="NMY35" s="17"/>
      <c r="NMZ35" s="18"/>
      <c r="NNA35" s="16"/>
      <c r="NNB35" s="17"/>
      <c r="NNC35" s="18"/>
      <c r="NND35" s="16"/>
      <c r="NNE35" s="17"/>
      <c r="NNF35" s="18"/>
      <c r="NNG35" s="16"/>
      <c r="NNH35" s="17"/>
      <c r="NNI35" s="18"/>
      <c r="NNJ35" s="16"/>
      <c r="NNK35" s="17"/>
      <c r="NNL35" s="18"/>
      <c r="NNM35" s="16"/>
      <c r="NNN35" s="17"/>
      <c r="NNO35" s="18"/>
      <c r="NNP35" s="16"/>
      <c r="NNQ35" s="17"/>
      <c r="NNR35" s="18"/>
      <c r="NNS35" s="16"/>
      <c r="NNT35" s="17"/>
      <c r="NNU35" s="18"/>
      <c r="NNV35" s="16"/>
      <c r="NNW35" s="17"/>
      <c r="NNX35" s="18"/>
      <c r="NNY35" s="16"/>
      <c r="NNZ35" s="17"/>
      <c r="NOA35" s="18"/>
      <c r="NOB35" s="16"/>
      <c r="NOC35" s="17"/>
      <c r="NOD35" s="18"/>
      <c r="NOE35" s="16"/>
      <c r="NOF35" s="17"/>
      <c r="NOG35" s="18"/>
      <c r="NOH35" s="16"/>
      <c r="NOI35" s="17"/>
      <c r="NOJ35" s="18"/>
      <c r="NOK35" s="16"/>
      <c r="NOL35" s="17"/>
      <c r="NOM35" s="18"/>
      <c r="NON35" s="16"/>
      <c r="NOO35" s="17"/>
      <c r="NOP35" s="18"/>
      <c r="NOQ35" s="16"/>
      <c r="NOR35" s="17"/>
      <c r="NOS35" s="18"/>
      <c r="NOT35" s="16"/>
      <c r="NOU35" s="17"/>
      <c r="NOV35" s="18"/>
      <c r="NOW35" s="16"/>
      <c r="NOX35" s="17"/>
      <c r="NOY35" s="18"/>
      <c r="NOZ35" s="16"/>
      <c r="NPA35" s="17"/>
      <c r="NPB35" s="18"/>
      <c r="NPC35" s="16"/>
      <c r="NPD35" s="17"/>
      <c r="NPE35" s="18"/>
      <c r="NPF35" s="16"/>
      <c r="NPG35" s="17"/>
      <c r="NPH35" s="18"/>
      <c r="NPI35" s="16"/>
      <c r="NPJ35" s="17"/>
      <c r="NPK35" s="18"/>
      <c r="NPL35" s="16"/>
      <c r="NPM35" s="17"/>
      <c r="NPN35" s="18"/>
      <c r="NPO35" s="16"/>
      <c r="NPP35" s="17"/>
      <c r="NPQ35" s="18"/>
      <c r="NPR35" s="16"/>
      <c r="NPS35" s="17"/>
      <c r="NPT35" s="18"/>
      <c r="NPU35" s="16"/>
      <c r="NPV35" s="17"/>
      <c r="NPW35" s="18"/>
      <c r="NPX35" s="16"/>
      <c r="NPY35" s="17"/>
      <c r="NPZ35" s="18"/>
      <c r="NQA35" s="16"/>
      <c r="NQB35" s="17"/>
      <c r="NQC35" s="18"/>
      <c r="NQD35" s="16"/>
      <c r="NQE35" s="17"/>
      <c r="NQF35" s="18"/>
      <c r="NQG35" s="16"/>
      <c r="NQH35" s="17"/>
      <c r="NQI35" s="18"/>
      <c r="NQJ35" s="16"/>
      <c r="NQK35" s="17"/>
      <c r="NQL35" s="18"/>
      <c r="NQM35" s="16"/>
      <c r="NQN35" s="17"/>
      <c r="NQO35" s="18"/>
      <c r="NQP35" s="16"/>
      <c r="NQQ35" s="17"/>
      <c r="NQR35" s="18"/>
      <c r="NQS35" s="16"/>
      <c r="NQT35" s="17"/>
      <c r="NQU35" s="18"/>
      <c r="NQV35" s="16"/>
      <c r="NQW35" s="17"/>
      <c r="NQX35" s="18"/>
      <c r="NQY35" s="16"/>
      <c r="NQZ35" s="17"/>
      <c r="NRA35" s="18"/>
      <c r="NRB35" s="16"/>
      <c r="NRC35" s="17"/>
      <c r="NRD35" s="18"/>
      <c r="NRE35" s="16"/>
      <c r="NRF35" s="17"/>
      <c r="NRG35" s="18"/>
      <c r="NRH35" s="16"/>
      <c r="NRI35" s="17"/>
      <c r="NRJ35" s="18"/>
      <c r="NRK35" s="16"/>
      <c r="NRL35" s="17"/>
      <c r="NRM35" s="18"/>
      <c r="NRN35" s="16"/>
      <c r="NRO35" s="17"/>
      <c r="NRP35" s="18"/>
      <c r="NRQ35" s="16"/>
      <c r="NRR35" s="17"/>
      <c r="NRS35" s="18"/>
      <c r="NRT35" s="16"/>
      <c r="NRU35" s="17"/>
      <c r="NRV35" s="18"/>
      <c r="NRW35" s="16"/>
      <c r="NRX35" s="17"/>
      <c r="NRY35" s="18"/>
      <c r="NRZ35" s="16"/>
      <c r="NSA35" s="17"/>
      <c r="NSB35" s="18"/>
      <c r="NSC35" s="16"/>
      <c r="NSD35" s="17"/>
      <c r="NSE35" s="18"/>
      <c r="NSF35" s="16"/>
      <c r="NSG35" s="17"/>
      <c r="NSH35" s="18"/>
      <c r="NSI35" s="16"/>
      <c r="NSJ35" s="17"/>
      <c r="NSK35" s="18"/>
      <c r="NSL35" s="16"/>
      <c r="NSM35" s="17"/>
      <c r="NSN35" s="18"/>
      <c r="NSO35" s="16"/>
      <c r="NSP35" s="17"/>
      <c r="NSQ35" s="18"/>
      <c r="NSR35" s="16"/>
      <c r="NSS35" s="17"/>
      <c r="NST35" s="18"/>
      <c r="NSU35" s="16"/>
      <c r="NSV35" s="17"/>
      <c r="NSW35" s="18"/>
      <c r="NSX35" s="16"/>
      <c r="NSY35" s="17"/>
      <c r="NSZ35" s="18"/>
      <c r="NTA35" s="16"/>
      <c r="NTB35" s="17"/>
      <c r="NTC35" s="18"/>
      <c r="NTD35" s="16"/>
      <c r="NTE35" s="17"/>
      <c r="NTF35" s="18"/>
      <c r="NTG35" s="16"/>
      <c r="NTH35" s="17"/>
      <c r="NTI35" s="18"/>
      <c r="NTJ35" s="16"/>
      <c r="NTK35" s="17"/>
      <c r="NTL35" s="18"/>
      <c r="NTM35" s="16"/>
      <c r="NTN35" s="17"/>
      <c r="NTO35" s="18"/>
      <c r="NTP35" s="16"/>
      <c r="NTQ35" s="17"/>
      <c r="NTR35" s="18"/>
      <c r="NTS35" s="16"/>
      <c r="NTT35" s="17"/>
      <c r="NTU35" s="18"/>
      <c r="NTV35" s="16"/>
      <c r="NTW35" s="17"/>
      <c r="NTX35" s="18"/>
      <c r="NTY35" s="16"/>
      <c r="NTZ35" s="17"/>
      <c r="NUA35" s="18"/>
      <c r="NUB35" s="16"/>
      <c r="NUC35" s="17"/>
      <c r="NUD35" s="18"/>
      <c r="NUE35" s="16"/>
      <c r="NUF35" s="17"/>
      <c r="NUG35" s="18"/>
      <c r="NUH35" s="16"/>
      <c r="NUI35" s="17"/>
      <c r="NUJ35" s="18"/>
      <c r="NUK35" s="16"/>
      <c r="NUL35" s="17"/>
      <c r="NUM35" s="18"/>
      <c r="NUN35" s="16"/>
      <c r="NUO35" s="17"/>
      <c r="NUP35" s="18"/>
      <c r="NUQ35" s="16"/>
      <c r="NUR35" s="17"/>
      <c r="NUS35" s="18"/>
      <c r="NUT35" s="16"/>
      <c r="NUU35" s="17"/>
      <c r="NUV35" s="18"/>
      <c r="NUW35" s="16"/>
      <c r="NUX35" s="17"/>
      <c r="NUY35" s="18"/>
      <c r="NUZ35" s="16"/>
      <c r="NVA35" s="17"/>
      <c r="NVB35" s="18"/>
      <c r="NVC35" s="16"/>
      <c r="NVD35" s="17"/>
      <c r="NVE35" s="18"/>
      <c r="NVF35" s="16"/>
      <c r="NVG35" s="17"/>
      <c r="NVH35" s="18"/>
      <c r="NVI35" s="16"/>
      <c r="NVJ35" s="17"/>
      <c r="NVK35" s="18"/>
      <c r="NVL35" s="16"/>
      <c r="NVM35" s="17"/>
      <c r="NVN35" s="18"/>
      <c r="NVO35" s="16"/>
      <c r="NVP35" s="17"/>
      <c r="NVQ35" s="18"/>
      <c r="NVR35" s="16"/>
      <c r="NVS35" s="17"/>
      <c r="NVT35" s="18"/>
      <c r="NVU35" s="16"/>
      <c r="NVV35" s="17"/>
      <c r="NVW35" s="18"/>
      <c r="NVX35" s="16"/>
      <c r="NVY35" s="17"/>
      <c r="NVZ35" s="18"/>
      <c r="NWA35" s="16"/>
      <c r="NWB35" s="17"/>
      <c r="NWC35" s="18"/>
      <c r="NWD35" s="16"/>
      <c r="NWE35" s="17"/>
      <c r="NWF35" s="18"/>
      <c r="NWG35" s="16"/>
      <c r="NWH35" s="17"/>
      <c r="NWI35" s="18"/>
      <c r="NWJ35" s="16"/>
      <c r="NWK35" s="17"/>
      <c r="NWL35" s="18"/>
      <c r="NWM35" s="16"/>
      <c r="NWN35" s="17"/>
      <c r="NWO35" s="18"/>
      <c r="NWP35" s="16"/>
      <c r="NWQ35" s="17"/>
      <c r="NWR35" s="18"/>
      <c r="NWS35" s="16"/>
      <c r="NWT35" s="17"/>
      <c r="NWU35" s="18"/>
      <c r="NWV35" s="16"/>
      <c r="NWW35" s="17"/>
      <c r="NWX35" s="18"/>
      <c r="NWY35" s="16"/>
      <c r="NWZ35" s="17"/>
      <c r="NXA35" s="18"/>
      <c r="NXB35" s="16"/>
      <c r="NXC35" s="17"/>
      <c r="NXD35" s="18"/>
      <c r="NXE35" s="16"/>
      <c r="NXF35" s="17"/>
      <c r="NXG35" s="18"/>
      <c r="NXH35" s="16"/>
      <c r="NXI35" s="17"/>
      <c r="NXJ35" s="18"/>
      <c r="NXK35" s="16"/>
      <c r="NXL35" s="17"/>
      <c r="NXM35" s="18"/>
      <c r="NXN35" s="16"/>
      <c r="NXO35" s="17"/>
      <c r="NXP35" s="18"/>
      <c r="NXQ35" s="16"/>
      <c r="NXR35" s="17"/>
      <c r="NXS35" s="18"/>
      <c r="NXT35" s="16"/>
      <c r="NXU35" s="17"/>
      <c r="NXV35" s="18"/>
      <c r="NXW35" s="16"/>
      <c r="NXX35" s="17"/>
      <c r="NXY35" s="18"/>
      <c r="NXZ35" s="16"/>
      <c r="NYA35" s="17"/>
      <c r="NYB35" s="18"/>
      <c r="NYC35" s="16"/>
      <c r="NYD35" s="17"/>
      <c r="NYE35" s="18"/>
      <c r="NYF35" s="16"/>
      <c r="NYG35" s="17"/>
      <c r="NYH35" s="18"/>
      <c r="NYI35" s="16"/>
      <c r="NYJ35" s="17"/>
      <c r="NYK35" s="18"/>
      <c r="NYL35" s="16"/>
      <c r="NYM35" s="17"/>
      <c r="NYN35" s="18"/>
      <c r="NYO35" s="16"/>
      <c r="NYP35" s="17"/>
      <c r="NYQ35" s="18"/>
      <c r="NYR35" s="16"/>
      <c r="NYS35" s="17"/>
      <c r="NYT35" s="18"/>
      <c r="NYU35" s="16"/>
      <c r="NYV35" s="17"/>
      <c r="NYW35" s="18"/>
      <c r="NYX35" s="16"/>
      <c r="NYY35" s="17"/>
      <c r="NYZ35" s="18"/>
      <c r="NZA35" s="16"/>
      <c r="NZB35" s="17"/>
      <c r="NZC35" s="18"/>
      <c r="NZD35" s="16"/>
      <c r="NZE35" s="17"/>
      <c r="NZF35" s="18"/>
      <c r="NZG35" s="16"/>
      <c r="NZH35" s="17"/>
      <c r="NZI35" s="18"/>
      <c r="NZJ35" s="16"/>
      <c r="NZK35" s="17"/>
      <c r="NZL35" s="18"/>
      <c r="NZM35" s="16"/>
      <c r="NZN35" s="17"/>
      <c r="NZO35" s="18"/>
      <c r="NZP35" s="16"/>
      <c r="NZQ35" s="17"/>
      <c r="NZR35" s="18"/>
      <c r="NZS35" s="16"/>
      <c r="NZT35" s="17"/>
      <c r="NZU35" s="18"/>
      <c r="NZV35" s="16"/>
      <c r="NZW35" s="17"/>
      <c r="NZX35" s="18"/>
      <c r="NZY35" s="16"/>
      <c r="NZZ35" s="17"/>
      <c r="OAA35" s="18"/>
      <c r="OAB35" s="16"/>
      <c r="OAC35" s="17"/>
      <c r="OAD35" s="18"/>
      <c r="OAE35" s="16"/>
      <c r="OAF35" s="17"/>
      <c r="OAG35" s="18"/>
      <c r="OAH35" s="16"/>
      <c r="OAI35" s="17"/>
      <c r="OAJ35" s="18"/>
      <c r="OAK35" s="16"/>
      <c r="OAL35" s="17"/>
      <c r="OAM35" s="18"/>
      <c r="OAN35" s="16"/>
      <c r="OAO35" s="17"/>
      <c r="OAP35" s="18"/>
      <c r="OAQ35" s="16"/>
      <c r="OAR35" s="17"/>
      <c r="OAS35" s="18"/>
      <c r="OAT35" s="16"/>
      <c r="OAU35" s="17"/>
      <c r="OAV35" s="18"/>
      <c r="OAW35" s="16"/>
      <c r="OAX35" s="17"/>
      <c r="OAY35" s="18"/>
      <c r="OAZ35" s="16"/>
      <c r="OBA35" s="17"/>
      <c r="OBB35" s="18"/>
      <c r="OBC35" s="16"/>
      <c r="OBD35" s="17"/>
      <c r="OBE35" s="18"/>
      <c r="OBF35" s="16"/>
      <c r="OBG35" s="17"/>
      <c r="OBH35" s="18"/>
      <c r="OBI35" s="16"/>
      <c r="OBJ35" s="17"/>
      <c r="OBK35" s="18"/>
      <c r="OBL35" s="16"/>
      <c r="OBM35" s="17"/>
      <c r="OBN35" s="18"/>
      <c r="OBO35" s="16"/>
      <c r="OBP35" s="17"/>
      <c r="OBQ35" s="18"/>
      <c r="OBR35" s="16"/>
      <c r="OBS35" s="17"/>
      <c r="OBT35" s="18"/>
      <c r="OBU35" s="16"/>
      <c r="OBV35" s="17"/>
      <c r="OBW35" s="18"/>
      <c r="OBX35" s="16"/>
      <c r="OBY35" s="17"/>
      <c r="OBZ35" s="18"/>
      <c r="OCA35" s="16"/>
      <c r="OCB35" s="17"/>
      <c r="OCC35" s="18"/>
      <c r="OCD35" s="16"/>
      <c r="OCE35" s="17"/>
      <c r="OCF35" s="18"/>
      <c r="OCG35" s="16"/>
      <c r="OCH35" s="17"/>
      <c r="OCI35" s="18"/>
      <c r="OCJ35" s="16"/>
      <c r="OCK35" s="17"/>
      <c r="OCL35" s="18"/>
      <c r="OCM35" s="16"/>
      <c r="OCN35" s="17"/>
      <c r="OCO35" s="18"/>
      <c r="OCP35" s="16"/>
      <c r="OCQ35" s="17"/>
      <c r="OCR35" s="18"/>
      <c r="OCS35" s="16"/>
      <c r="OCT35" s="17"/>
      <c r="OCU35" s="18"/>
      <c r="OCV35" s="16"/>
      <c r="OCW35" s="17"/>
      <c r="OCX35" s="18"/>
      <c r="OCY35" s="16"/>
      <c r="OCZ35" s="17"/>
      <c r="ODA35" s="18"/>
      <c r="ODB35" s="16"/>
      <c r="ODC35" s="17"/>
      <c r="ODD35" s="18"/>
      <c r="ODE35" s="16"/>
      <c r="ODF35" s="17"/>
      <c r="ODG35" s="18"/>
      <c r="ODH35" s="16"/>
      <c r="ODI35" s="17"/>
      <c r="ODJ35" s="18"/>
      <c r="ODK35" s="16"/>
      <c r="ODL35" s="17"/>
      <c r="ODM35" s="18"/>
      <c r="ODN35" s="16"/>
      <c r="ODO35" s="17"/>
      <c r="ODP35" s="18"/>
      <c r="ODQ35" s="16"/>
      <c r="ODR35" s="17"/>
      <c r="ODS35" s="18"/>
      <c r="ODT35" s="16"/>
      <c r="ODU35" s="17"/>
      <c r="ODV35" s="18"/>
      <c r="ODW35" s="16"/>
      <c r="ODX35" s="17"/>
      <c r="ODY35" s="18"/>
      <c r="ODZ35" s="16"/>
      <c r="OEA35" s="17"/>
      <c r="OEB35" s="18"/>
      <c r="OEC35" s="16"/>
      <c r="OED35" s="17"/>
      <c r="OEE35" s="18"/>
      <c r="OEF35" s="16"/>
      <c r="OEG35" s="17"/>
      <c r="OEH35" s="18"/>
      <c r="OEI35" s="16"/>
      <c r="OEJ35" s="17"/>
      <c r="OEK35" s="18"/>
      <c r="OEL35" s="16"/>
      <c r="OEM35" s="17"/>
      <c r="OEN35" s="18"/>
      <c r="OEO35" s="16"/>
      <c r="OEP35" s="17"/>
      <c r="OEQ35" s="18"/>
      <c r="OER35" s="16"/>
      <c r="OES35" s="17"/>
      <c r="OET35" s="18"/>
      <c r="OEU35" s="16"/>
      <c r="OEV35" s="17"/>
      <c r="OEW35" s="18"/>
      <c r="OEX35" s="16"/>
      <c r="OEY35" s="17"/>
      <c r="OEZ35" s="18"/>
      <c r="OFA35" s="16"/>
      <c r="OFB35" s="17"/>
      <c r="OFC35" s="18"/>
      <c r="OFD35" s="16"/>
      <c r="OFE35" s="17"/>
      <c r="OFF35" s="18"/>
      <c r="OFG35" s="16"/>
      <c r="OFH35" s="17"/>
      <c r="OFI35" s="18"/>
      <c r="OFJ35" s="16"/>
      <c r="OFK35" s="17"/>
      <c r="OFL35" s="18"/>
      <c r="OFM35" s="16"/>
      <c r="OFN35" s="17"/>
      <c r="OFO35" s="18"/>
      <c r="OFP35" s="16"/>
      <c r="OFQ35" s="17"/>
      <c r="OFR35" s="18"/>
      <c r="OFS35" s="16"/>
      <c r="OFT35" s="17"/>
      <c r="OFU35" s="18"/>
      <c r="OFV35" s="16"/>
      <c r="OFW35" s="17"/>
      <c r="OFX35" s="18"/>
      <c r="OFY35" s="16"/>
      <c r="OFZ35" s="17"/>
      <c r="OGA35" s="18"/>
      <c r="OGB35" s="16"/>
      <c r="OGC35" s="17"/>
      <c r="OGD35" s="18"/>
      <c r="OGE35" s="16"/>
      <c r="OGF35" s="17"/>
      <c r="OGG35" s="18"/>
      <c r="OGH35" s="16"/>
      <c r="OGI35" s="17"/>
      <c r="OGJ35" s="18"/>
      <c r="OGK35" s="16"/>
      <c r="OGL35" s="17"/>
      <c r="OGM35" s="18"/>
      <c r="OGN35" s="16"/>
      <c r="OGO35" s="17"/>
      <c r="OGP35" s="18"/>
      <c r="OGQ35" s="16"/>
      <c r="OGR35" s="17"/>
      <c r="OGS35" s="18"/>
      <c r="OGT35" s="16"/>
      <c r="OGU35" s="17"/>
      <c r="OGV35" s="18"/>
      <c r="OGW35" s="16"/>
      <c r="OGX35" s="17"/>
      <c r="OGY35" s="18"/>
      <c r="OGZ35" s="16"/>
      <c r="OHA35" s="17"/>
      <c r="OHB35" s="18"/>
      <c r="OHC35" s="16"/>
      <c r="OHD35" s="17"/>
      <c r="OHE35" s="18"/>
      <c r="OHF35" s="16"/>
      <c r="OHG35" s="17"/>
      <c r="OHH35" s="18"/>
      <c r="OHI35" s="16"/>
      <c r="OHJ35" s="17"/>
      <c r="OHK35" s="18"/>
      <c r="OHL35" s="16"/>
      <c r="OHM35" s="17"/>
      <c r="OHN35" s="18"/>
      <c r="OHO35" s="16"/>
      <c r="OHP35" s="17"/>
      <c r="OHQ35" s="18"/>
      <c r="OHR35" s="16"/>
      <c r="OHS35" s="17"/>
      <c r="OHT35" s="18"/>
      <c r="OHU35" s="16"/>
      <c r="OHV35" s="17"/>
      <c r="OHW35" s="18"/>
      <c r="OHX35" s="16"/>
      <c r="OHY35" s="17"/>
      <c r="OHZ35" s="18"/>
      <c r="OIA35" s="16"/>
      <c r="OIB35" s="17"/>
      <c r="OIC35" s="18"/>
      <c r="OID35" s="16"/>
      <c r="OIE35" s="17"/>
      <c r="OIF35" s="18"/>
      <c r="OIG35" s="16"/>
      <c r="OIH35" s="17"/>
      <c r="OII35" s="18"/>
      <c r="OIJ35" s="16"/>
      <c r="OIK35" s="17"/>
      <c r="OIL35" s="18"/>
      <c r="OIM35" s="16"/>
      <c r="OIN35" s="17"/>
      <c r="OIO35" s="18"/>
      <c r="OIP35" s="16"/>
      <c r="OIQ35" s="17"/>
      <c r="OIR35" s="18"/>
      <c r="OIS35" s="16"/>
      <c r="OIT35" s="17"/>
      <c r="OIU35" s="18"/>
      <c r="OIV35" s="16"/>
      <c r="OIW35" s="17"/>
      <c r="OIX35" s="18"/>
      <c r="OIY35" s="16"/>
      <c r="OIZ35" s="17"/>
      <c r="OJA35" s="18"/>
      <c r="OJB35" s="16"/>
      <c r="OJC35" s="17"/>
      <c r="OJD35" s="18"/>
      <c r="OJE35" s="16"/>
      <c r="OJF35" s="17"/>
      <c r="OJG35" s="18"/>
      <c r="OJH35" s="16"/>
      <c r="OJI35" s="17"/>
      <c r="OJJ35" s="18"/>
      <c r="OJK35" s="16"/>
      <c r="OJL35" s="17"/>
      <c r="OJM35" s="18"/>
      <c r="OJN35" s="16"/>
      <c r="OJO35" s="17"/>
      <c r="OJP35" s="18"/>
      <c r="OJQ35" s="16"/>
      <c r="OJR35" s="17"/>
      <c r="OJS35" s="18"/>
      <c r="OJT35" s="16"/>
      <c r="OJU35" s="17"/>
      <c r="OJV35" s="18"/>
      <c r="OJW35" s="16"/>
      <c r="OJX35" s="17"/>
      <c r="OJY35" s="18"/>
      <c r="OJZ35" s="16"/>
      <c r="OKA35" s="17"/>
      <c r="OKB35" s="18"/>
      <c r="OKC35" s="16"/>
      <c r="OKD35" s="17"/>
      <c r="OKE35" s="18"/>
      <c r="OKF35" s="16"/>
      <c r="OKG35" s="17"/>
      <c r="OKH35" s="18"/>
      <c r="OKI35" s="16"/>
      <c r="OKJ35" s="17"/>
      <c r="OKK35" s="18"/>
      <c r="OKL35" s="16"/>
      <c r="OKM35" s="17"/>
      <c r="OKN35" s="18"/>
      <c r="OKO35" s="16"/>
      <c r="OKP35" s="17"/>
      <c r="OKQ35" s="18"/>
      <c r="OKR35" s="16"/>
      <c r="OKS35" s="17"/>
      <c r="OKT35" s="18"/>
      <c r="OKU35" s="16"/>
      <c r="OKV35" s="17"/>
      <c r="OKW35" s="18"/>
      <c r="OKX35" s="16"/>
      <c r="OKY35" s="17"/>
      <c r="OKZ35" s="18"/>
      <c r="OLA35" s="16"/>
      <c r="OLB35" s="17"/>
      <c r="OLC35" s="18"/>
      <c r="OLD35" s="16"/>
      <c r="OLE35" s="17"/>
      <c r="OLF35" s="18"/>
      <c r="OLG35" s="16"/>
      <c r="OLH35" s="17"/>
      <c r="OLI35" s="18"/>
      <c r="OLJ35" s="16"/>
      <c r="OLK35" s="17"/>
      <c r="OLL35" s="18"/>
      <c r="OLM35" s="16"/>
      <c r="OLN35" s="17"/>
      <c r="OLO35" s="18"/>
      <c r="OLP35" s="16"/>
      <c r="OLQ35" s="17"/>
      <c r="OLR35" s="18"/>
      <c r="OLS35" s="16"/>
      <c r="OLT35" s="17"/>
      <c r="OLU35" s="18"/>
      <c r="OLV35" s="16"/>
      <c r="OLW35" s="17"/>
      <c r="OLX35" s="18"/>
      <c r="OLY35" s="16"/>
      <c r="OLZ35" s="17"/>
      <c r="OMA35" s="18"/>
      <c r="OMB35" s="16"/>
      <c r="OMC35" s="17"/>
      <c r="OMD35" s="18"/>
      <c r="OME35" s="16"/>
      <c r="OMF35" s="17"/>
      <c r="OMG35" s="18"/>
      <c r="OMH35" s="16"/>
      <c r="OMI35" s="17"/>
      <c r="OMJ35" s="18"/>
      <c r="OMK35" s="16"/>
      <c r="OML35" s="17"/>
      <c r="OMM35" s="18"/>
      <c r="OMN35" s="16"/>
      <c r="OMO35" s="17"/>
      <c r="OMP35" s="18"/>
      <c r="OMQ35" s="16"/>
      <c r="OMR35" s="17"/>
      <c r="OMS35" s="18"/>
      <c r="OMT35" s="16"/>
      <c r="OMU35" s="17"/>
      <c r="OMV35" s="18"/>
      <c r="OMW35" s="16"/>
      <c r="OMX35" s="17"/>
      <c r="OMY35" s="18"/>
      <c r="OMZ35" s="16"/>
      <c r="ONA35" s="17"/>
      <c r="ONB35" s="18"/>
      <c r="ONC35" s="16"/>
      <c r="OND35" s="17"/>
      <c r="ONE35" s="18"/>
      <c r="ONF35" s="16"/>
      <c r="ONG35" s="17"/>
      <c r="ONH35" s="18"/>
      <c r="ONI35" s="16"/>
      <c r="ONJ35" s="17"/>
      <c r="ONK35" s="18"/>
      <c r="ONL35" s="16"/>
      <c r="ONM35" s="17"/>
      <c r="ONN35" s="18"/>
      <c r="ONO35" s="16"/>
      <c r="ONP35" s="17"/>
      <c r="ONQ35" s="18"/>
      <c r="ONR35" s="16"/>
      <c r="ONS35" s="17"/>
      <c r="ONT35" s="18"/>
      <c r="ONU35" s="16"/>
      <c r="ONV35" s="17"/>
      <c r="ONW35" s="18"/>
      <c r="ONX35" s="16"/>
      <c r="ONY35" s="17"/>
      <c r="ONZ35" s="18"/>
      <c r="OOA35" s="16"/>
      <c r="OOB35" s="17"/>
      <c r="OOC35" s="18"/>
      <c r="OOD35" s="16"/>
      <c r="OOE35" s="17"/>
      <c r="OOF35" s="18"/>
      <c r="OOG35" s="16"/>
      <c r="OOH35" s="17"/>
      <c r="OOI35" s="18"/>
      <c r="OOJ35" s="16"/>
      <c r="OOK35" s="17"/>
      <c r="OOL35" s="18"/>
      <c r="OOM35" s="16"/>
      <c r="OON35" s="17"/>
      <c r="OOO35" s="18"/>
      <c r="OOP35" s="16"/>
      <c r="OOQ35" s="17"/>
      <c r="OOR35" s="18"/>
      <c r="OOS35" s="16"/>
      <c r="OOT35" s="17"/>
      <c r="OOU35" s="18"/>
      <c r="OOV35" s="16"/>
      <c r="OOW35" s="17"/>
      <c r="OOX35" s="18"/>
      <c r="OOY35" s="16"/>
      <c r="OOZ35" s="17"/>
      <c r="OPA35" s="18"/>
      <c r="OPB35" s="16"/>
      <c r="OPC35" s="17"/>
      <c r="OPD35" s="18"/>
      <c r="OPE35" s="16"/>
      <c r="OPF35" s="17"/>
      <c r="OPG35" s="18"/>
      <c r="OPH35" s="16"/>
      <c r="OPI35" s="17"/>
      <c r="OPJ35" s="18"/>
      <c r="OPK35" s="16"/>
      <c r="OPL35" s="17"/>
      <c r="OPM35" s="18"/>
      <c r="OPN35" s="16"/>
      <c r="OPO35" s="17"/>
      <c r="OPP35" s="18"/>
      <c r="OPQ35" s="16"/>
      <c r="OPR35" s="17"/>
      <c r="OPS35" s="18"/>
      <c r="OPT35" s="16"/>
      <c r="OPU35" s="17"/>
      <c r="OPV35" s="18"/>
      <c r="OPW35" s="16"/>
      <c r="OPX35" s="17"/>
      <c r="OPY35" s="18"/>
      <c r="OPZ35" s="16"/>
      <c r="OQA35" s="17"/>
      <c r="OQB35" s="18"/>
      <c r="OQC35" s="16"/>
      <c r="OQD35" s="17"/>
      <c r="OQE35" s="18"/>
      <c r="OQF35" s="16"/>
      <c r="OQG35" s="17"/>
      <c r="OQH35" s="18"/>
      <c r="OQI35" s="16"/>
      <c r="OQJ35" s="17"/>
      <c r="OQK35" s="18"/>
      <c r="OQL35" s="16"/>
      <c r="OQM35" s="17"/>
      <c r="OQN35" s="18"/>
      <c r="OQO35" s="16"/>
      <c r="OQP35" s="17"/>
      <c r="OQQ35" s="18"/>
      <c r="OQR35" s="16"/>
      <c r="OQS35" s="17"/>
      <c r="OQT35" s="18"/>
      <c r="OQU35" s="16"/>
      <c r="OQV35" s="17"/>
      <c r="OQW35" s="18"/>
      <c r="OQX35" s="16"/>
      <c r="OQY35" s="17"/>
      <c r="OQZ35" s="18"/>
      <c r="ORA35" s="16"/>
      <c r="ORB35" s="17"/>
      <c r="ORC35" s="18"/>
      <c r="ORD35" s="16"/>
      <c r="ORE35" s="17"/>
      <c r="ORF35" s="18"/>
      <c r="ORG35" s="16"/>
      <c r="ORH35" s="17"/>
      <c r="ORI35" s="18"/>
      <c r="ORJ35" s="16"/>
      <c r="ORK35" s="17"/>
      <c r="ORL35" s="18"/>
      <c r="ORM35" s="16"/>
      <c r="ORN35" s="17"/>
      <c r="ORO35" s="18"/>
      <c r="ORP35" s="16"/>
      <c r="ORQ35" s="17"/>
      <c r="ORR35" s="18"/>
      <c r="ORS35" s="16"/>
      <c r="ORT35" s="17"/>
      <c r="ORU35" s="18"/>
      <c r="ORV35" s="16"/>
      <c r="ORW35" s="17"/>
      <c r="ORX35" s="18"/>
      <c r="ORY35" s="16"/>
      <c r="ORZ35" s="17"/>
      <c r="OSA35" s="18"/>
      <c r="OSB35" s="16"/>
      <c r="OSC35" s="17"/>
      <c r="OSD35" s="18"/>
      <c r="OSE35" s="16"/>
      <c r="OSF35" s="17"/>
      <c r="OSG35" s="18"/>
      <c r="OSH35" s="16"/>
      <c r="OSI35" s="17"/>
      <c r="OSJ35" s="18"/>
      <c r="OSK35" s="16"/>
      <c r="OSL35" s="17"/>
      <c r="OSM35" s="18"/>
      <c r="OSN35" s="16"/>
      <c r="OSO35" s="17"/>
      <c r="OSP35" s="18"/>
      <c r="OSQ35" s="16"/>
      <c r="OSR35" s="17"/>
      <c r="OSS35" s="18"/>
      <c r="OST35" s="16"/>
      <c r="OSU35" s="17"/>
      <c r="OSV35" s="18"/>
      <c r="OSW35" s="16"/>
      <c r="OSX35" s="17"/>
      <c r="OSY35" s="18"/>
      <c r="OSZ35" s="16"/>
      <c r="OTA35" s="17"/>
      <c r="OTB35" s="18"/>
      <c r="OTC35" s="16"/>
      <c r="OTD35" s="17"/>
      <c r="OTE35" s="18"/>
      <c r="OTF35" s="16"/>
      <c r="OTG35" s="17"/>
      <c r="OTH35" s="18"/>
      <c r="OTI35" s="16"/>
      <c r="OTJ35" s="17"/>
      <c r="OTK35" s="18"/>
      <c r="OTL35" s="16"/>
      <c r="OTM35" s="17"/>
      <c r="OTN35" s="18"/>
      <c r="OTO35" s="16"/>
      <c r="OTP35" s="17"/>
      <c r="OTQ35" s="18"/>
      <c r="OTR35" s="16"/>
      <c r="OTS35" s="17"/>
      <c r="OTT35" s="18"/>
      <c r="OTU35" s="16"/>
      <c r="OTV35" s="17"/>
      <c r="OTW35" s="18"/>
      <c r="OTX35" s="16"/>
      <c r="OTY35" s="17"/>
      <c r="OTZ35" s="18"/>
      <c r="OUA35" s="16"/>
      <c r="OUB35" s="17"/>
      <c r="OUC35" s="18"/>
      <c r="OUD35" s="16"/>
      <c r="OUE35" s="17"/>
      <c r="OUF35" s="18"/>
      <c r="OUG35" s="16"/>
      <c r="OUH35" s="17"/>
      <c r="OUI35" s="18"/>
      <c r="OUJ35" s="16"/>
      <c r="OUK35" s="17"/>
      <c r="OUL35" s="18"/>
      <c r="OUM35" s="16"/>
      <c r="OUN35" s="17"/>
      <c r="OUO35" s="18"/>
      <c r="OUP35" s="16"/>
      <c r="OUQ35" s="17"/>
      <c r="OUR35" s="18"/>
      <c r="OUS35" s="16"/>
      <c r="OUT35" s="17"/>
      <c r="OUU35" s="18"/>
      <c r="OUV35" s="16"/>
      <c r="OUW35" s="17"/>
      <c r="OUX35" s="18"/>
      <c r="OUY35" s="16"/>
      <c r="OUZ35" s="17"/>
      <c r="OVA35" s="18"/>
      <c r="OVB35" s="16"/>
      <c r="OVC35" s="17"/>
      <c r="OVD35" s="18"/>
      <c r="OVE35" s="16"/>
      <c r="OVF35" s="17"/>
      <c r="OVG35" s="18"/>
      <c r="OVH35" s="16"/>
      <c r="OVI35" s="17"/>
      <c r="OVJ35" s="18"/>
      <c r="OVK35" s="16"/>
      <c r="OVL35" s="17"/>
      <c r="OVM35" s="18"/>
      <c r="OVN35" s="16"/>
      <c r="OVO35" s="17"/>
      <c r="OVP35" s="18"/>
      <c r="OVQ35" s="16"/>
      <c r="OVR35" s="17"/>
      <c r="OVS35" s="18"/>
      <c r="OVT35" s="16"/>
      <c r="OVU35" s="17"/>
      <c r="OVV35" s="18"/>
      <c r="OVW35" s="16"/>
      <c r="OVX35" s="17"/>
      <c r="OVY35" s="18"/>
      <c r="OVZ35" s="16"/>
      <c r="OWA35" s="17"/>
      <c r="OWB35" s="18"/>
      <c r="OWC35" s="16"/>
      <c r="OWD35" s="17"/>
      <c r="OWE35" s="18"/>
      <c r="OWF35" s="16"/>
      <c r="OWG35" s="17"/>
      <c r="OWH35" s="18"/>
      <c r="OWI35" s="16"/>
      <c r="OWJ35" s="17"/>
      <c r="OWK35" s="18"/>
      <c r="OWL35" s="16"/>
      <c r="OWM35" s="17"/>
      <c r="OWN35" s="18"/>
      <c r="OWO35" s="16"/>
      <c r="OWP35" s="17"/>
      <c r="OWQ35" s="18"/>
      <c r="OWR35" s="16"/>
      <c r="OWS35" s="17"/>
      <c r="OWT35" s="18"/>
      <c r="OWU35" s="16"/>
      <c r="OWV35" s="17"/>
      <c r="OWW35" s="18"/>
      <c r="OWX35" s="16"/>
      <c r="OWY35" s="17"/>
      <c r="OWZ35" s="18"/>
      <c r="OXA35" s="16"/>
      <c r="OXB35" s="17"/>
      <c r="OXC35" s="18"/>
      <c r="OXD35" s="16"/>
      <c r="OXE35" s="17"/>
      <c r="OXF35" s="18"/>
      <c r="OXG35" s="16"/>
      <c r="OXH35" s="17"/>
      <c r="OXI35" s="18"/>
      <c r="OXJ35" s="16"/>
      <c r="OXK35" s="17"/>
      <c r="OXL35" s="18"/>
      <c r="OXM35" s="16"/>
      <c r="OXN35" s="17"/>
      <c r="OXO35" s="18"/>
      <c r="OXP35" s="16"/>
      <c r="OXQ35" s="17"/>
      <c r="OXR35" s="18"/>
      <c r="OXS35" s="16"/>
      <c r="OXT35" s="17"/>
      <c r="OXU35" s="18"/>
      <c r="OXV35" s="16"/>
      <c r="OXW35" s="17"/>
      <c r="OXX35" s="18"/>
      <c r="OXY35" s="16"/>
      <c r="OXZ35" s="17"/>
      <c r="OYA35" s="18"/>
      <c r="OYB35" s="16"/>
      <c r="OYC35" s="17"/>
      <c r="OYD35" s="18"/>
      <c r="OYE35" s="16"/>
      <c r="OYF35" s="17"/>
      <c r="OYG35" s="18"/>
      <c r="OYH35" s="16"/>
      <c r="OYI35" s="17"/>
      <c r="OYJ35" s="18"/>
      <c r="OYK35" s="16"/>
      <c r="OYL35" s="17"/>
      <c r="OYM35" s="18"/>
      <c r="OYN35" s="16"/>
      <c r="OYO35" s="17"/>
      <c r="OYP35" s="18"/>
      <c r="OYQ35" s="16"/>
      <c r="OYR35" s="17"/>
      <c r="OYS35" s="18"/>
      <c r="OYT35" s="16"/>
      <c r="OYU35" s="17"/>
      <c r="OYV35" s="18"/>
      <c r="OYW35" s="16"/>
      <c r="OYX35" s="17"/>
      <c r="OYY35" s="18"/>
      <c r="OYZ35" s="16"/>
      <c r="OZA35" s="17"/>
      <c r="OZB35" s="18"/>
      <c r="OZC35" s="16"/>
      <c r="OZD35" s="17"/>
      <c r="OZE35" s="18"/>
      <c r="OZF35" s="16"/>
      <c r="OZG35" s="17"/>
      <c r="OZH35" s="18"/>
      <c r="OZI35" s="16"/>
      <c r="OZJ35" s="17"/>
      <c r="OZK35" s="18"/>
      <c r="OZL35" s="16"/>
      <c r="OZM35" s="17"/>
      <c r="OZN35" s="18"/>
      <c r="OZO35" s="16"/>
      <c r="OZP35" s="17"/>
      <c r="OZQ35" s="18"/>
      <c r="OZR35" s="16"/>
      <c r="OZS35" s="17"/>
      <c r="OZT35" s="18"/>
      <c r="OZU35" s="16"/>
      <c r="OZV35" s="17"/>
      <c r="OZW35" s="18"/>
      <c r="OZX35" s="16"/>
      <c r="OZY35" s="17"/>
      <c r="OZZ35" s="18"/>
      <c r="PAA35" s="16"/>
      <c r="PAB35" s="17"/>
      <c r="PAC35" s="18"/>
      <c r="PAD35" s="16"/>
      <c r="PAE35" s="17"/>
      <c r="PAF35" s="18"/>
      <c r="PAG35" s="16"/>
      <c r="PAH35" s="17"/>
      <c r="PAI35" s="18"/>
      <c r="PAJ35" s="16"/>
      <c r="PAK35" s="17"/>
      <c r="PAL35" s="18"/>
      <c r="PAM35" s="16"/>
      <c r="PAN35" s="17"/>
      <c r="PAO35" s="18"/>
      <c r="PAP35" s="16"/>
      <c r="PAQ35" s="17"/>
      <c r="PAR35" s="18"/>
      <c r="PAS35" s="16"/>
      <c r="PAT35" s="17"/>
      <c r="PAU35" s="18"/>
      <c r="PAV35" s="16"/>
      <c r="PAW35" s="17"/>
      <c r="PAX35" s="18"/>
      <c r="PAY35" s="16"/>
      <c r="PAZ35" s="17"/>
      <c r="PBA35" s="18"/>
      <c r="PBB35" s="16"/>
      <c r="PBC35" s="17"/>
      <c r="PBD35" s="18"/>
      <c r="PBE35" s="16"/>
      <c r="PBF35" s="17"/>
      <c r="PBG35" s="18"/>
      <c r="PBH35" s="16"/>
      <c r="PBI35" s="17"/>
      <c r="PBJ35" s="18"/>
      <c r="PBK35" s="16"/>
      <c r="PBL35" s="17"/>
      <c r="PBM35" s="18"/>
      <c r="PBN35" s="16"/>
      <c r="PBO35" s="17"/>
      <c r="PBP35" s="18"/>
      <c r="PBQ35" s="16"/>
      <c r="PBR35" s="17"/>
      <c r="PBS35" s="18"/>
      <c r="PBT35" s="16"/>
      <c r="PBU35" s="17"/>
      <c r="PBV35" s="18"/>
      <c r="PBW35" s="16"/>
      <c r="PBX35" s="17"/>
      <c r="PBY35" s="18"/>
      <c r="PBZ35" s="16"/>
      <c r="PCA35" s="17"/>
      <c r="PCB35" s="18"/>
      <c r="PCC35" s="16"/>
      <c r="PCD35" s="17"/>
      <c r="PCE35" s="18"/>
      <c r="PCF35" s="16"/>
      <c r="PCG35" s="17"/>
      <c r="PCH35" s="18"/>
      <c r="PCI35" s="16"/>
      <c r="PCJ35" s="17"/>
      <c r="PCK35" s="18"/>
      <c r="PCL35" s="16"/>
      <c r="PCM35" s="17"/>
      <c r="PCN35" s="18"/>
      <c r="PCO35" s="16"/>
      <c r="PCP35" s="17"/>
      <c r="PCQ35" s="18"/>
      <c r="PCR35" s="16"/>
      <c r="PCS35" s="17"/>
      <c r="PCT35" s="18"/>
      <c r="PCU35" s="16"/>
      <c r="PCV35" s="17"/>
      <c r="PCW35" s="18"/>
      <c r="PCX35" s="16"/>
      <c r="PCY35" s="17"/>
      <c r="PCZ35" s="18"/>
      <c r="PDA35" s="16"/>
      <c r="PDB35" s="17"/>
      <c r="PDC35" s="18"/>
      <c r="PDD35" s="16"/>
      <c r="PDE35" s="17"/>
      <c r="PDF35" s="18"/>
      <c r="PDG35" s="16"/>
      <c r="PDH35" s="17"/>
      <c r="PDI35" s="18"/>
      <c r="PDJ35" s="16"/>
      <c r="PDK35" s="17"/>
      <c r="PDL35" s="18"/>
      <c r="PDM35" s="16"/>
      <c r="PDN35" s="17"/>
      <c r="PDO35" s="18"/>
      <c r="PDP35" s="16"/>
      <c r="PDQ35" s="17"/>
      <c r="PDR35" s="18"/>
      <c r="PDS35" s="16"/>
      <c r="PDT35" s="17"/>
      <c r="PDU35" s="18"/>
      <c r="PDV35" s="16"/>
      <c r="PDW35" s="17"/>
      <c r="PDX35" s="18"/>
      <c r="PDY35" s="16"/>
      <c r="PDZ35" s="17"/>
      <c r="PEA35" s="18"/>
      <c r="PEB35" s="16"/>
      <c r="PEC35" s="17"/>
      <c r="PED35" s="18"/>
      <c r="PEE35" s="16"/>
      <c r="PEF35" s="17"/>
      <c r="PEG35" s="18"/>
      <c r="PEH35" s="16"/>
      <c r="PEI35" s="17"/>
      <c r="PEJ35" s="18"/>
      <c r="PEK35" s="16"/>
      <c r="PEL35" s="17"/>
      <c r="PEM35" s="18"/>
      <c r="PEN35" s="16"/>
      <c r="PEO35" s="17"/>
      <c r="PEP35" s="18"/>
      <c r="PEQ35" s="16"/>
      <c r="PER35" s="17"/>
      <c r="PES35" s="18"/>
      <c r="PET35" s="16"/>
      <c r="PEU35" s="17"/>
      <c r="PEV35" s="18"/>
      <c r="PEW35" s="16"/>
      <c r="PEX35" s="17"/>
      <c r="PEY35" s="18"/>
      <c r="PEZ35" s="16"/>
      <c r="PFA35" s="17"/>
      <c r="PFB35" s="18"/>
      <c r="PFC35" s="16"/>
      <c r="PFD35" s="17"/>
      <c r="PFE35" s="18"/>
      <c r="PFF35" s="16"/>
      <c r="PFG35" s="17"/>
      <c r="PFH35" s="18"/>
      <c r="PFI35" s="16"/>
      <c r="PFJ35" s="17"/>
      <c r="PFK35" s="18"/>
      <c r="PFL35" s="16"/>
      <c r="PFM35" s="17"/>
      <c r="PFN35" s="18"/>
      <c r="PFO35" s="16"/>
      <c r="PFP35" s="17"/>
      <c r="PFQ35" s="18"/>
      <c r="PFR35" s="16"/>
      <c r="PFS35" s="17"/>
      <c r="PFT35" s="18"/>
      <c r="PFU35" s="16"/>
      <c r="PFV35" s="17"/>
      <c r="PFW35" s="18"/>
      <c r="PFX35" s="16"/>
      <c r="PFY35" s="17"/>
      <c r="PFZ35" s="18"/>
      <c r="PGA35" s="16"/>
      <c r="PGB35" s="17"/>
      <c r="PGC35" s="18"/>
      <c r="PGD35" s="16"/>
      <c r="PGE35" s="17"/>
      <c r="PGF35" s="18"/>
      <c r="PGG35" s="16"/>
      <c r="PGH35" s="17"/>
      <c r="PGI35" s="18"/>
      <c r="PGJ35" s="16"/>
      <c r="PGK35" s="17"/>
      <c r="PGL35" s="18"/>
      <c r="PGM35" s="16"/>
      <c r="PGN35" s="17"/>
      <c r="PGO35" s="18"/>
      <c r="PGP35" s="16"/>
      <c r="PGQ35" s="17"/>
      <c r="PGR35" s="18"/>
      <c r="PGS35" s="16"/>
      <c r="PGT35" s="17"/>
      <c r="PGU35" s="18"/>
      <c r="PGV35" s="16"/>
      <c r="PGW35" s="17"/>
      <c r="PGX35" s="18"/>
      <c r="PGY35" s="16"/>
      <c r="PGZ35" s="17"/>
      <c r="PHA35" s="18"/>
      <c r="PHB35" s="16"/>
      <c r="PHC35" s="17"/>
      <c r="PHD35" s="18"/>
      <c r="PHE35" s="16"/>
      <c r="PHF35" s="17"/>
      <c r="PHG35" s="18"/>
      <c r="PHH35" s="16"/>
      <c r="PHI35" s="17"/>
      <c r="PHJ35" s="18"/>
      <c r="PHK35" s="16"/>
      <c r="PHL35" s="17"/>
      <c r="PHM35" s="18"/>
      <c r="PHN35" s="16"/>
      <c r="PHO35" s="17"/>
      <c r="PHP35" s="18"/>
      <c r="PHQ35" s="16"/>
      <c r="PHR35" s="17"/>
      <c r="PHS35" s="18"/>
      <c r="PHT35" s="16"/>
      <c r="PHU35" s="17"/>
      <c r="PHV35" s="18"/>
      <c r="PHW35" s="16"/>
      <c r="PHX35" s="17"/>
      <c r="PHY35" s="18"/>
      <c r="PHZ35" s="16"/>
      <c r="PIA35" s="17"/>
      <c r="PIB35" s="18"/>
      <c r="PIC35" s="16"/>
      <c r="PID35" s="17"/>
      <c r="PIE35" s="18"/>
      <c r="PIF35" s="16"/>
      <c r="PIG35" s="17"/>
      <c r="PIH35" s="18"/>
      <c r="PII35" s="16"/>
      <c r="PIJ35" s="17"/>
      <c r="PIK35" s="18"/>
      <c r="PIL35" s="16"/>
      <c r="PIM35" s="17"/>
      <c r="PIN35" s="18"/>
      <c r="PIO35" s="16"/>
      <c r="PIP35" s="17"/>
      <c r="PIQ35" s="18"/>
      <c r="PIR35" s="16"/>
      <c r="PIS35" s="17"/>
      <c r="PIT35" s="18"/>
      <c r="PIU35" s="16"/>
      <c r="PIV35" s="17"/>
      <c r="PIW35" s="18"/>
      <c r="PIX35" s="16"/>
      <c r="PIY35" s="17"/>
      <c r="PIZ35" s="18"/>
      <c r="PJA35" s="16"/>
      <c r="PJB35" s="17"/>
      <c r="PJC35" s="18"/>
      <c r="PJD35" s="16"/>
      <c r="PJE35" s="17"/>
      <c r="PJF35" s="18"/>
      <c r="PJG35" s="16"/>
      <c r="PJH35" s="17"/>
      <c r="PJI35" s="18"/>
      <c r="PJJ35" s="16"/>
      <c r="PJK35" s="17"/>
      <c r="PJL35" s="18"/>
      <c r="PJM35" s="16"/>
      <c r="PJN35" s="17"/>
      <c r="PJO35" s="18"/>
      <c r="PJP35" s="16"/>
      <c r="PJQ35" s="17"/>
      <c r="PJR35" s="18"/>
      <c r="PJS35" s="16"/>
      <c r="PJT35" s="17"/>
      <c r="PJU35" s="18"/>
      <c r="PJV35" s="16"/>
      <c r="PJW35" s="17"/>
      <c r="PJX35" s="18"/>
      <c r="PJY35" s="16"/>
      <c r="PJZ35" s="17"/>
      <c r="PKA35" s="18"/>
      <c r="PKB35" s="16"/>
      <c r="PKC35" s="17"/>
      <c r="PKD35" s="18"/>
      <c r="PKE35" s="16"/>
      <c r="PKF35" s="17"/>
      <c r="PKG35" s="18"/>
      <c r="PKH35" s="16"/>
      <c r="PKI35" s="17"/>
      <c r="PKJ35" s="18"/>
      <c r="PKK35" s="16"/>
      <c r="PKL35" s="17"/>
      <c r="PKM35" s="18"/>
      <c r="PKN35" s="16"/>
      <c r="PKO35" s="17"/>
      <c r="PKP35" s="18"/>
      <c r="PKQ35" s="16"/>
      <c r="PKR35" s="17"/>
      <c r="PKS35" s="18"/>
      <c r="PKT35" s="16"/>
      <c r="PKU35" s="17"/>
      <c r="PKV35" s="18"/>
      <c r="PKW35" s="16"/>
      <c r="PKX35" s="17"/>
      <c r="PKY35" s="18"/>
      <c r="PKZ35" s="16"/>
      <c r="PLA35" s="17"/>
      <c r="PLB35" s="18"/>
      <c r="PLC35" s="16"/>
      <c r="PLD35" s="17"/>
      <c r="PLE35" s="18"/>
      <c r="PLF35" s="16"/>
      <c r="PLG35" s="17"/>
      <c r="PLH35" s="18"/>
      <c r="PLI35" s="16"/>
      <c r="PLJ35" s="17"/>
      <c r="PLK35" s="18"/>
      <c r="PLL35" s="16"/>
      <c r="PLM35" s="17"/>
      <c r="PLN35" s="18"/>
      <c r="PLO35" s="16"/>
      <c r="PLP35" s="17"/>
      <c r="PLQ35" s="18"/>
      <c r="PLR35" s="16"/>
      <c r="PLS35" s="17"/>
      <c r="PLT35" s="18"/>
      <c r="PLU35" s="16"/>
      <c r="PLV35" s="17"/>
      <c r="PLW35" s="18"/>
      <c r="PLX35" s="16"/>
      <c r="PLY35" s="17"/>
      <c r="PLZ35" s="18"/>
      <c r="PMA35" s="16"/>
      <c r="PMB35" s="17"/>
      <c r="PMC35" s="18"/>
      <c r="PMD35" s="16"/>
      <c r="PME35" s="17"/>
      <c r="PMF35" s="18"/>
      <c r="PMG35" s="16"/>
      <c r="PMH35" s="17"/>
      <c r="PMI35" s="18"/>
      <c r="PMJ35" s="16"/>
      <c r="PMK35" s="17"/>
      <c r="PML35" s="18"/>
      <c r="PMM35" s="16"/>
      <c r="PMN35" s="17"/>
      <c r="PMO35" s="18"/>
      <c r="PMP35" s="16"/>
      <c r="PMQ35" s="17"/>
      <c r="PMR35" s="18"/>
      <c r="PMS35" s="16"/>
      <c r="PMT35" s="17"/>
      <c r="PMU35" s="18"/>
      <c r="PMV35" s="16"/>
      <c r="PMW35" s="17"/>
      <c r="PMX35" s="18"/>
      <c r="PMY35" s="16"/>
      <c r="PMZ35" s="17"/>
      <c r="PNA35" s="18"/>
      <c r="PNB35" s="16"/>
      <c r="PNC35" s="17"/>
      <c r="PND35" s="18"/>
      <c r="PNE35" s="16"/>
      <c r="PNF35" s="17"/>
      <c r="PNG35" s="18"/>
      <c r="PNH35" s="16"/>
      <c r="PNI35" s="17"/>
      <c r="PNJ35" s="18"/>
      <c r="PNK35" s="16"/>
      <c r="PNL35" s="17"/>
      <c r="PNM35" s="18"/>
      <c r="PNN35" s="16"/>
      <c r="PNO35" s="17"/>
      <c r="PNP35" s="18"/>
      <c r="PNQ35" s="16"/>
      <c r="PNR35" s="17"/>
      <c r="PNS35" s="18"/>
      <c r="PNT35" s="16"/>
      <c r="PNU35" s="17"/>
      <c r="PNV35" s="18"/>
      <c r="PNW35" s="16"/>
      <c r="PNX35" s="17"/>
      <c r="PNY35" s="18"/>
      <c r="PNZ35" s="16"/>
      <c r="POA35" s="17"/>
      <c r="POB35" s="18"/>
      <c r="POC35" s="16"/>
      <c r="POD35" s="17"/>
      <c r="POE35" s="18"/>
      <c r="POF35" s="16"/>
      <c r="POG35" s="17"/>
      <c r="POH35" s="18"/>
      <c r="POI35" s="16"/>
      <c r="POJ35" s="17"/>
      <c r="POK35" s="18"/>
      <c r="POL35" s="16"/>
      <c r="POM35" s="17"/>
      <c r="PON35" s="18"/>
      <c r="POO35" s="16"/>
      <c r="POP35" s="17"/>
      <c r="POQ35" s="18"/>
      <c r="POR35" s="16"/>
      <c r="POS35" s="17"/>
      <c r="POT35" s="18"/>
      <c r="POU35" s="16"/>
      <c r="POV35" s="17"/>
      <c r="POW35" s="18"/>
      <c r="POX35" s="16"/>
      <c r="POY35" s="17"/>
      <c r="POZ35" s="18"/>
      <c r="PPA35" s="16"/>
      <c r="PPB35" s="17"/>
      <c r="PPC35" s="18"/>
      <c r="PPD35" s="16"/>
      <c r="PPE35" s="17"/>
      <c r="PPF35" s="18"/>
      <c r="PPG35" s="16"/>
      <c r="PPH35" s="17"/>
      <c r="PPI35" s="18"/>
      <c r="PPJ35" s="16"/>
      <c r="PPK35" s="17"/>
      <c r="PPL35" s="18"/>
      <c r="PPM35" s="16"/>
      <c r="PPN35" s="17"/>
      <c r="PPO35" s="18"/>
      <c r="PPP35" s="16"/>
      <c r="PPQ35" s="17"/>
      <c r="PPR35" s="18"/>
      <c r="PPS35" s="16"/>
      <c r="PPT35" s="17"/>
      <c r="PPU35" s="18"/>
      <c r="PPV35" s="16"/>
      <c r="PPW35" s="17"/>
      <c r="PPX35" s="18"/>
      <c r="PPY35" s="16"/>
      <c r="PPZ35" s="17"/>
      <c r="PQA35" s="18"/>
      <c r="PQB35" s="16"/>
      <c r="PQC35" s="17"/>
      <c r="PQD35" s="18"/>
      <c r="PQE35" s="16"/>
      <c r="PQF35" s="17"/>
      <c r="PQG35" s="18"/>
      <c r="PQH35" s="16"/>
      <c r="PQI35" s="17"/>
      <c r="PQJ35" s="18"/>
      <c r="PQK35" s="16"/>
      <c r="PQL35" s="17"/>
      <c r="PQM35" s="18"/>
      <c r="PQN35" s="16"/>
      <c r="PQO35" s="17"/>
      <c r="PQP35" s="18"/>
      <c r="PQQ35" s="16"/>
      <c r="PQR35" s="17"/>
      <c r="PQS35" s="18"/>
      <c r="PQT35" s="16"/>
      <c r="PQU35" s="17"/>
      <c r="PQV35" s="18"/>
      <c r="PQW35" s="16"/>
      <c r="PQX35" s="17"/>
      <c r="PQY35" s="18"/>
      <c r="PQZ35" s="16"/>
      <c r="PRA35" s="17"/>
      <c r="PRB35" s="18"/>
      <c r="PRC35" s="16"/>
      <c r="PRD35" s="17"/>
      <c r="PRE35" s="18"/>
      <c r="PRF35" s="16"/>
      <c r="PRG35" s="17"/>
      <c r="PRH35" s="18"/>
      <c r="PRI35" s="16"/>
      <c r="PRJ35" s="17"/>
      <c r="PRK35" s="18"/>
      <c r="PRL35" s="16"/>
      <c r="PRM35" s="17"/>
      <c r="PRN35" s="18"/>
      <c r="PRO35" s="16"/>
      <c r="PRP35" s="17"/>
      <c r="PRQ35" s="18"/>
      <c r="PRR35" s="16"/>
      <c r="PRS35" s="17"/>
      <c r="PRT35" s="18"/>
      <c r="PRU35" s="16"/>
      <c r="PRV35" s="17"/>
      <c r="PRW35" s="18"/>
      <c r="PRX35" s="16"/>
      <c r="PRY35" s="17"/>
      <c r="PRZ35" s="18"/>
      <c r="PSA35" s="16"/>
      <c r="PSB35" s="17"/>
      <c r="PSC35" s="18"/>
      <c r="PSD35" s="16"/>
      <c r="PSE35" s="17"/>
      <c r="PSF35" s="18"/>
      <c r="PSG35" s="16"/>
      <c r="PSH35" s="17"/>
      <c r="PSI35" s="18"/>
      <c r="PSJ35" s="16"/>
      <c r="PSK35" s="17"/>
      <c r="PSL35" s="18"/>
      <c r="PSM35" s="16"/>
      <c r="PSN35" s="17"/>
      <c r="PSO35" s="18"/>
      <c r="PSP35" s="16"/>
      <c r="PSQ35" s="17"/>
      <c r="PSR35" s="18"/>
      <c r="PSS35" s="16"/>
      <c r="PST35" s="17"/>
      <c r="PSU35" s="18"/>
      <c r="PSV35" s="16"/>
      <c r="PSW35" s="17"/>
      <c r="PSX35" s="18"/>
      <c r="PSY35" s="16"/>
      <c r="PSZ35" s="17"/>
      <c r="PTA35" s="18"/>
      <c r="PTB35" s="16"/>
      <c r="PTC35" s="17"/>
      <c r="PTD35" s="18"/>
      <c r="PTE35" s="16"/>
      <c r="PTF35" s="17"/>
      <c r="PTG35" s="18"/>
      <c r="PTH35" s="16"/>
      <c r="PTI35" s="17"/>
      <c r="PTJ35" s="18"/>
      <c r="PTK35" s="16"/>
      <c r="PTL35" s="17"/>
      <c r="PTM35" s="18"/>
      <c r="PTN35" s="16"/>
      <c r="PTO35" s="17"/>
      <c r="PTP35" s="18"/>
      <c r="PTQ35" s="16"/>
      <c r="PTR35" s="17"/>
      <c r="PTS35" s="18"/>
      <c r="PTT35" s="16"/>
      <c r="PTU35" s="17"/>
      <c r="PTV35" s="18"/>
      <c r="PTW35" s="16"/>
      <c r="PTX35" s="17"/>
      <c r="PTY35" s="18"/>
      <c r="PTZ35" s="16"/>
      <c r="PUA35" s="17"/>
      <c r="PUB35" s="18"/>
      <c r="PUC35" s="16"/>
      <c r="PUD35" s="17"/>
      <c r="PUE35" s="18"/>
      <c r="PUF35" s="16"/>
      <c r="PUG35" s="17"/>
      <c r="PUH35" s="18"/>
      <c r="PUI35" s="16"/>
      <c r="PUJ35" s="17"/>
      <c r="PUK35" s="18"/>
      <c r="PUL35" s="16"/>
      <c r="PUM35" s="17"/>
      <c r="PUN35" s="18"/>
      <c r="PUO35" s="16"/>
      <c r="PUP35" s="17"/>
      <c r="PUQ35" s="18"/>
      <c r="PUR35" s="16"/>
      <c r="PUS35" s="17"/>
      <c r="PUT35" s="18"/>
      <c r="PUU35" s="16"/>
      <c r="PUV35" s="17"/>
      <c r="PUW35" s="18"/>
      <c r="PUX35" s="16"/>
      <c r="PUY35" s="17"/>
      <c r="PUZ35" s="18"/>
      <c r="PVA35" s="16"/>
      <c r="PVB35" s="17"/>
      <c r="PVC35" s="18"/>
      <c r="PVD35" s="16"/>
      <c r="PVE35" s="17"/>
      <c r="PVF35" s="18"/>
      <c r="PVG35" s="16"/>
      <c r="PVH35" s="17"/>
      <c r="PVI35" s="18"/>
      <c r="PVJ35" s="16"/>
      <c r="PVK35" s="17"/>
      <c r="PVL35" s="18"/>
      <c r="PVM35" s="16"/>
      <c r="PVN35" s="17"/>
      <c r="PVO35" s="18"/>
      <c r="PVP35" s="16"/>
      <c r="PVQ35" s="17"/>
      <c r="PVR35" s="18"/>
      <c r="PVS35" s="16"/>
      <c r="PVT35" s="17"/>
      <c r="PVU35" s="18"/>
      <c r="PVV35" s="16"/>
      <c r="PVW35" s="17"/>
      <c r="PVX35" s="18"/>
      <c r="PVY35" s="16"/>
      <c r="PVZ35" s="17"/>
      <c r="PWA35" s="18"/>
      <c r="PWB35" s="16"/>
      <c r="PWC35" s="17"/>
      <c r="PWD35" s="18"/>
      <c r="PWE35" s="16"/>
      <c r="PWF35" s="17"/>
      <c r="PWG35" s="18"/>
      <c r="PWH35" s="16"/>
      <c r="PWI35" s="17"/>
      <c r="PWJ35" s="18"/>
      <c r="PWK35" s="16"/>
      <c r="PWL35" s="17"/>
      <c r="PWM35" s="18"/>
      <c r="PWN35" s="16"/>
      <c r="PWO35" s="17"/>
      <c r="PWP35" s="18"/>
      <c r="PWQ35" s="16"/>
      <c r="PWR35" s="17"/>
      <c r="PWS35" s="18"/>
      <c r="PWT35" s="16"/>
      <c r="PWU35" s="17"/>
      <c r="PWV35" s="18"/>
      <c r="PWW35" s="16"/>
      <c r="PWX35" s="17"/>
      <c r="PWY35" s="18"/>
      <c r="PWZ35" s="16"/>
      <c r="PXA35" s="17"/>
      <c r="PXB35" s="18"/>
      <c r="PXC35" s="16"/>
      <c r="PXD35" s="17"/>
      <c r="PXE35" s="18"/>
      <c r="PXF35" s="16"/>
      <c r="PXG35" s="17"/>
      <c r="PXH35" s="18"/>
      <c r="PXI35" s="16"/>
      <c r="PXJ35" s="17"/>
      <c r="PXK35" s="18"/>
      <c r="PXL35" s="16"/>
      <c r="PXM35" s="17"/>
      <c r="PXN35" s="18"/>
      <c r="PXO35" s="16"/>
      <c r="PXP35" s="17"/>
      <c r="PXQ35" s="18"/>
      <c r="PXR35" s="16"/>
      <c r="PXS35" s="17"/>
      <c r="PXT35" s="18"/>
      <c r="PXU35" s="16"/>
      <c r="PXV35" s="17"/>
      <c r="PXW35" s="18"/>
      <c r="PXX35" s="16"/>
      <c r="PXY35" s="17"/>
      <c r="PXZ35" s="18"/>
      <c r="PYA35" s="16"/>
      <c r="PYB35" s="17"/>
      <c r="PYC35" s="18"/>
      <c r="PYD35" s="16"/>
      <c r="PYE35" s="17"/>
      <c r="PYF35" s="18"/>
      <c r="PYG35" s="16"/>
      <c r="PYH35" s="17"/>
      <c r="PYI35" s="18"/>
      <c r="PYJ35" s="16"/>
      <c r="PYK35" s="17"/>
      <c r="PYL35" s="18"/>
      <c r="PYM35" s="16"/>
      <c r="PYN35" s="17"/>
      <c r="PYO35" s="18"/>
      <c r="PYP35" s="16"/>
      <c r="PYQ35" s="17"/>
      <c r="PYR35" s="18"/>
      <c r="PYS35" s="16"/>
      <c r="PYT35" s="17"/>
      <c r="PYU35" s="18"/>
      <c r="PYV35" s="16"/>
      <c r="PYW35" s="17"/>
      <c r="PYX35" s="18"/>
      <c r="PYY35" s="16"/>
      <c r="PYZ35" s="17"/>
      <c r="PZA35" s="18"/>
      <c r="PZB35" s="16"/>
      <c r="PZC35" s="17"/>
      <c r="PZD35" s="18"/>
      <c r="PZE35" s="16"/>
      <c r="PZF35" s="17"/>
      <c r="PZG35" s="18"/>
      <c r="PZH35" s="16"/>
      <c r="PZI35" s="17"/>
      <c r="PZJ35" s="18"/>
      <c r="PZK35" s="16"/>
      <c r="PZL35" s="17"/>
      <c r="PZM35" s="18"/>
      <c r="PZN35" s="16"/>
      <c r="PZO35" s="17"/>
      <c r="PZP35" s="18"/>
      <c r="PZQ35" s="16"/>
      <c r="PZR35" s="17"/>
      <c r="PZS35" s="18"/>
      <c r="PZT35" s="16"/>
      <c r="PZU35" s="17"/>
      <c r="PZV35" s="18"/>
      <c r="PZW35" s="16"/>
      <c r="PZX35" s="17"/>
      <c r="PZY35" s="18"/>
      <c r="PZZ35" s="16"/>
      <c r="QAA35" s="17"/>
      <c r="QAB35" s="18"/>
      <c r="QAC35" s="16"/>
      <c r="QAD35" s="17"/>
      <c r="QAE35" s="18"/>
      <c r="QAF35" s="16"/>
      <c r="QAG35" s="17"/>
      <c r="QAH35" s="18"/>
      <c r="QAI35" s="16"/>
      <c r="QAJ35" s="17"/>
      <c r="QAK35" s="18"/>
      <c r="QAL35" s="16"/>
      <c r="QAM35" s="17"/>
      <c r="QAN35" s="18"/>
      <c r="QAO35" s="16"/>
      <c r="QAP35" s="17"/>
      <c r="QAQ35" s="18"/>
      <c r="QAR35" s="16"/>
      <c r="QAS35" s="17"/>
      <c r="QAT35" s="18"/>
      <c r="QAU35" s="16"/>
      <c r="QAV35" s="17"/>
      <c r="QAW35" s="18"/>
      <c r="QAX35" s="16"/>
      <c r="QAY35" s="17"/>
      <c r="QAZ35" s="18"/>
      <c r="QBA35" s="16"/>
      <c r="QBB35" s="17"/>
      <c r="QBC35" s="18"/>
      <c r="QBD35" s="16"/>
      <c r="QBE35" s="17"/>
      <c r="QBF35" s="18"/>
      <c r="QBG35" s="16"/>
      <c r="QBH35" s="17"/>
      <c r="QBI35" s="18"/>
      <c r="QBJ35" s="16"/>
      <c r="QBK35" s="17"/>
      <c r="QBL35" s="18"/>
      <c r="QBM35" s="16"/>
      <c r="QBN35" s="17"/>
      <c r="QBO35" s="18"/>
      <c r="QBP35" s="16"/>
      <c r="QBQ35" s="17"/>
      <c r="QBR35" s="18"/>
      <c r="QBS35" s="16"/>
      <c r="QBT35" s="17"/>
      <c r="QBU35" s="18"/>
      <c r="QBV35" s="16"/>
      <c r="QBW35" s="17"/>
      <c r="QBX35" s="18"/>
      <c r="QBY35" s="16"/>
      <c r="QBZ35" s="17"/>
      <c r="QCA35" s="18"/>
      <c r="QCB35" s="16"/>
      <c r="QCC35" s="17"/>
      <c r="QCD35" s="18"/>
      <c r="QCE35" s="16"/>
      <c r="QCF35" s="17"/>
      <c r="QCG35" s="18"/>
      <c r="QCH35" s="16"/>
      <c r="QCI35" s="17"/>
      <c r="QCJ35" s="18"/>
      <c r="QCK35" s="16"/>
      <c r="QCL35" s="17"/>
      <c r="QCM35" s="18"/>
      <c r="QCN35" s="16"/>
      <c r="QCO35" s="17"/>
      <c r="QCP35" s="18"/>
      <c r="QCQ35" s="16"/>
      <c r="QCR35" s="17"/>
      <c r="QCS35" s="18"/>
      <c r="QCT35" s="16"/>
      <c r="QCU35" s="17"/>
      <c r="QCV35" s="18"/>
      <c r="QCW35" s="16"/>
      <c r="QCX35" s="17"/>
      <c r="QCY35" s="18"/>
      <c r="QCZ35" s="16"/>
      <c r="QDA35" s="17"/>
      <c r="QDB35" s="18"/>
      <c r="QDC35" s="16"/>
      <c r="QDD35" s="17"/>
      <c r="QDE35" s="18"/>
      <c r="QDF35" s="16"/>
      <c r="QDG35" s="17"/>
      <c r="QDH35" s="18"/>
      <c r="QDI35" s="16"/>
      <c r="QDJ35" s="17"/>
      <c r="QDK35" s="18"/>
      <c r="QDL35" s="16"/>
      <c r="QDM35" s="17"/>
      <c r="QDN35" s="18"/>
      <c r="QDO35" s="16"/>
      <c r="QDP35" s="17"/>
      <c r="QDQ35" s="18"/>
      <c r="QDR35" s="16"/>
      <c r="QDS35" s="17"/>
      <c r="QDT35" s="18"/>
      <c r="QDU35" s="16"/>
      <c r="QDV35" s="17"/>
      <c r="QDW35" s="18"/>
      <c r="QDX35" s="16"/>
      <c r="QDY35" s="17"/>
      <c r="QDZ35" s="18"/>
      <c r="QEA35" s="16"/>
      <c r="QEB35" s="17"/>
      <c r="QEC35" s="18"/>
      <c r="QED35" s="16"/>
      <c r="QEE35" s="17"/>
      <c r="QEF35" s="18"/>
      <c r="QEG35" s="16"/>
      <c r="QEH35" s="17"/>
      <c r="QEI35" s="18"/>
      <c r="QEJ35" s="16"/>
      <c r="QEK35" s="17"/>
      <c r="QEL35" s="18"/>
      <c r="QEM35" s="16"/>
      <c r="QEN35" s="17"/>
      <c r="QEO35" s="18"/>
      <c r="QEP35" s="16"/>
      <c r="QEQ35" s="17"/>
      <c r="QER35" s="18"/>
      <c r="QES35" s="16"/>
      <c r="QET35" s="17"/>
      <c r="QEU35" s="18"/>
      <c r="QEV35" s="16"/>
      <c r="QEW35" s="17"/>
      <c r="QEX35" s="18"/>
      <c r="QEY35" s="16"/>
      <c r="QEZ35" s="17"/>
      <c r="QFA35" s="18"/>
      <c r="QFB35" s="16"/>
      <c r="QFC35" s="17"/>
      <c r="QFD35" s="18"/>
      <c r="QFE35" s="16"/>
      <c r="QFF35" s="17"/>
      <c r="QFG35" s="18"/>
      <c r="QFH35" s="16"/>
      <c r="QFI35" s="17"/>
      <c r="QFJ35" s="18"/>
      <c r="QFK35" s="16"/>
      <c r="QFL35" s="17"/>
      <c r="QFM35" s="18"/>
      <c r="QFN35" s="16"/>
      <c r="QFO35" s="17"/>
      <c r="QFP35" s="18"/>
      <c r="QFQ35" s="16"/>
      <c r="QFR35" s="17"/>
      <c r="QFS35" s="18"/>
      <c r="QFT35" s="16"/>
      <c r="QFU35" s="17"/>
      <c r="QFV35" s="18"/>
      <c r="QFW35" s="16"/>
      <c r="QFX35" s="17"/>
      <c r="QFY35" s="18"/>
      <c r="QFZ35" s="16"/>
      <c r="QGA35" s="17"/>
      <c r="QGB35" s="18"/>
      <c r="QGC35" s="16"/>
      <c r="QGD35" s="17"/>
      <c r="QGE35" s="18"/>
      <c r="QGF35" s="16"/>
      <c r="QGG35" s="17"/>
      <c r="QGH35" s="18"/>
      <c r="QGI35" s="16"/>
      <c r="QGJ35" s="17"/>
      <c r="QGK35" s="18"/>
      <c r="QGL35" s="16"/>
      <c r="QGM35" s="17"/>
      <c r="QGN35" s="18"/>
      <c r="QGO35" s="16"/>
      <c r="QGP35" s="17"/>
      <c r="QGQ35" s="18"/>
      <c r="QGR35" s="16"/>
      <c r="QGS35" s="17"/>
      <c r="QGT35" s="18"/>
      <c r="QGU35" s="16"/>
      <c r="QGV35" s="17"/>
      <c r="QGW35" s="18"/>
      <c r="QGX35" s="16"/>
      <c r="QGY35" s="17"/>
      <c r="QGZ35" s="18"/>
      <c r="QHA35" s="16"/>
      <c r="QHB35" s="17"/>
      <c r="QHC35" s="18"/>
      <c r="QHD35" s="16"/>
      <c r="QHE35" s="17"/>
      <c r="QHF35" s="18"/>
      <c r="QHG35" s="16"/>
      <c r="QHH35" s="17"/>
      <c r="QHI35" s="18"/>
      <c r="QHJ35" s="16"/>
      <c r="QHK35" s="17"/>
      <c r="QHL35" s="18"/>
      <c r="QHM35" s="16"/>
      <c r="QHN35" s="17"/>
      <c r="QHO35" s="18"/>
      <c r="QHP35" s="16"/>
      <c r="QHQ35" s="17"/>
      <c r="QHR35" s="18"/>
      <c r="QHS35" s="16"/>
      <c r="QHT35" s="17"/>
      <c r="QHU35" s="18"/>
      <c r="QHV35" s="16"/>
      <c r="QHW35" s="17"/>
      <c r="QHX35" s="18"/>
      <c r="QHY35" s="16"/>
      <c r="QHZ35" s="17"/>
      <c r="QIA35" s="18"/>
      <c r="QIB35" s="16"/>
      <c r="QIC35" s="17"/>
      <c r="QID35" s="18"/>
      <c r="QIE35" s="16"/>
      <c r="QIF35" s="17"/>
      <c r="QIG35" s="18"/>
      <c r="QIH35" s="16"/>
      <c r="QII35" s="17"/>
      <c r="QIJ35" s="18"/>
      <c r="QIK35" s="16"/>
      <c r="QIL35" s="17"/>
      <c r="QIM35" s="18"/>
      <c r="QIN35" s="16"/>
      <c r="QIO35" s="17"/>
      <c r="QIP35" s="18"/>
      <c r="QIQ35" s="16"/>
      <c r="QIR35" s="17"/>
      <c r="QIS35" s="18"/>
      <c r="QIT35" s="16"/>
      <c r="QIU35" s="17"/>
      <c r="QIV35" s="18"/>
      <c r="QIW35" s="16"/>
      <c r="QIX35" s="17"/>
      <c r="QIY35" s="18"/>
      <c r="QIZ35" s="16"/>
      <c r="QJA35" s="17"/>
      <c r="QJB35" s="18"/>
      <c r="QJC35" s="16"/>
      <c r="QJD35" s="17"/>
      <c r="QJE35" s="18"/>
      <c r="QJF35" s="16"/>
      <c r="QJG35" s="17"/>
      <c r="QJH35" s="18"/>
      <c r="QJI35" s="16"/>
      <c r="QJJ35" s="17"/>
      <c r="QJK35" s="18"/>
      <c r="QJL35" s="16"/>
      <c r="QJM35" s="17"/>
      <c r="QJN35" s="18"/>
      <c r="QJO35" s="16"/>
      <c r="QJP35" s="17"/>
      <c r="QJQ35" s="18"/>
      <c r="QJR35" s="16"/>
      <c r="QJS35" s="17"/>
      <c r="QJT35" s="18"/>
      <c r="QJU35" s="16"/>
      <c r="QJV35" s="17"/>
      <c r="QJW35" s="18"/>
      <c r="QJX35" s="16"/>
      <c r="QJY35" s="17"/>
      <c r="QJZ35" s="18"/>
      <c r="QKA35" s="16"/>
      <c r="QKB35" s="17"/>
      <c r="QKC35" s="18"/>
      <c r="QKD35" s="16"/>
      <c r="QKE35" s="17"/>
      <c r="QKF35" s="18"/>
      <c r="QKG35" s="16"/>
      <c r="QKH35" s="17"/>
      <c r="QKI35" s="18"/>
      <c r="QKJ35" s="16"/>
      <c r="QKK35" s="17"/>
      <c r="QKL35" s="18"/>
      <c r="QKM35" s="16"/>
      <c r="QKN35" s="17"/>
      <c r="QKO35" s="18"/>
      <c r="QKP35" s="16"/>
      <c r="QKQ35" s="17"/>
      <c r="QKR35" s="18"/>
      <c r="QKS35" s="16"/>
      <c r="QKT35" s="17"/>
      <c r="QKU35" s="18"/>
      <c r="QKV35" s="16"/>
      <c r="QKW35" s="17"/>
      <c r="QKX35" s="18"/>
      <c r="QKY35" s="16"/>
      <c r="QKZ35" s="17"/>
      <c r="QLA35" s="18"/>
      <c r="QLB35" s="16"/>
      <c r="QLC35" s="17"/>
      <c r="QLD35" s="18"/>
      <c r="QLE35" s="16"/>
      <c r="QLF35" s="17"/>
      <c r="QLG35" s="18"/>
      <c r="QLH35" s="16"/>
      <c r="QLI35" s="17"/>
      <c r="QLJ35" s="18"/>
      <c r="QLK35" s="16"/>
      <c r="QLL35" s="17"/>
      <c r="QLM35" s="18"/>
      <c r="QLN35" s="16"/>
      <c r="QLO35" s="17"/>
      <c r="QLP35" s="18"/>
      <c r="QLQ35" s="16"/>
      <c r="QLR35" s="17"/>
      <c r="QLS35" s="18"/>
      <c r="QLT35" s="16"/>
      <c r="QLU35" s="17"/>
      <c r="QLV35" s="18"/>
      <c r="QLW35" s="16"/>
      <c r="QLX35" s="17"/>
      <c r="QLY35" s="18"/>
      <c r="QLZ35" s="16"/>
      <c r="QMA35" s="17"/>
      <c r="QMB35" s="18"/>
      <c r="QMC35" s="16"/>
      <c r="QMD35" s="17"/>
      <c r="QME35" s="18"/>
      <c r="QMF35" s="16"/>
      <c r="QMG35" s="17"/>
      <c r="QMH35" s="18"/>
      <c r="QMI35" s="16"/>
      <c r="QMJ35" s="17"/>
      <c r="QMK35" s="18"/>
      <c r="QML35" s="16"/>
      <c r="QMM35" s="17"/>
      <c r="QMN35" s="18"/>
      <c r="QMO35" s="16"/>
      <c r="QMP35" s="17"/>
      <c r="QMQ35" s="18"/>
      <c r="QMR35" s="16"/>
      <c r="QMS35" s="17"/>
      <c r="QMT35" s="18"/>
      <c r="QMU35" s="16"/>
      <c r="QMV35" s="17"/>
      <c r="QMW35" s="18"/>
      <c r="QMX35" s="16"/>
      <c r="QMY35" s="17"/>
      <c r="QMZ35" s="18"/>
      <c r="QNA35" s="16"/>
      <c r="QNB35" s="17"/>
      <c r="QNC35" s="18"/>
      <c r="QND35" s="16"/>
      <c r="QNE35" s="17"/>
      <c r="QNF35" s="18"/>
      <c r="QNG35" s="16"/>
      <c r="QNH35" s="17"/>
      <c r="QNI35" s="18"/>
      <c r="QNJ35" s="16"/>
      <c r="QNK35" s="17"/>
      <c r="QNL35" s="18"/>
      <c r="QNM35" s="16"/>
      <c r="QNN35" s="17"/>
      <c r="QNO35" s="18"/>
      <c r="QNP35" s="16"/>
      <c r="QNQ35" s="17"/>
      <c r="QNR35" s="18"/>
      <c r="QNS35" s="16"/>
      <c r="QNT35" s="17"/>
      <c r="QNU35" s="18"/>
      <c r="QNV35" s="16"/>
      <c r="QNW35" s="17"/>
      <c r="QNX35" s="18"/>
      <c r="QNY35" s="16"/>
      <c r="QNZ35" s="17"/>
      <c r="QOA35" s="18"/>
      <c r="QOB35" s="16"/>
      <c r="QOC35" s="17"/>
      <c r="QOD35" s="18"/>
      <c r="QOE35" s="16"/>
      <c r="QOF35" s="17"/>
      <c r="QOG35" s="18"/>
      <c r="QOH35" s="16"/>
      <c r="QOI35" s="17"/>
      <c r="QOJ35" s="18"/>
      <c r="QOK35" s="16"/>
      <c r="QOL35" s="17"/>
      <c r="QOM35" s="18"/>
      <c r="QON35" s="16"/>
      <c r="QOO35" s="17"/>
      <c r="QOP35" s="18"/>
      <c r="QOQ35" s="16"/>
      <c r="QOR35" s="17"/>
      <c r="QOS35" s="18"/>
      <c r="QOT35" s="16"/>
      <c r="QOU35" s="17"/>
      <c r="QOV35" s="18"/>
      <c r="QOW35" s="16"/>
      <c r="QOX35" s="17"/>
      <c r="QOY35" s="18"/>
      <c r="QOZ35" s="16"/>
      <c r="QPA35" s="17"/>
      <c r="QPB35" s="18"/>
      <c r="QPC35" s="16"/>
      <c r="QPD35" s="17"/>
      <c r="QPE35" s="18"/>
      <c r="QPF35" s="16"/>
      <c r="QPG35" s="17"/>
      <c r="QPH35" s="18"/>
      <c r="QPI35" s="16"/>
      <c r="QPJ35" s="17"/>
      <c r="QPK35" s="18"/>
      <c r="QPL35" s="16"/>
      <c r="QPM35" s="17"/>
      <c r="QPN35" s="18"/>
      <c r="QPO35" s="16"/>
      <c r="QPP35" s="17"/>
      <c r="QPQ35" s="18"/>
      <c r="QPR35" s="16"/>
      <c r="QPS35" s="17"/>
      <c r="QPT35" s="18"/>
      <c r="QPU35" s="16"/>
      <c r="QPV35" s="17"/>
      <c r="QPW35" s="18"/>
      <c r="QPX35" s="16"/>
      <c r="QPY35" s="17"/>
      <c r="QPZ35" s="18"/>
      <c r="QQA35" s="16"/>
      <c r="QQB35" s="17"/>
      <c r="QQC35" s="18"/>
      <c r="QQD35" s="16"/>
      <c r="QQE35" s="17"/>
      <c r="QQF35" s="18"/>
      <c r="QQG35" s="16"/>
      <c r="QQH35" s="17"/>
      <c r="QQI35" s="18"/>
      <c r="QQJ35" s="16"/>
      <c r="QQK35" s="17"/>
      <c r="QQL35" s="18"/>
      <c r="QQM35" s="16"/>
      <c r="QQN35" s="17"/>
      <c r="QQO35" s="18"/>
      <c r="QQP35" s="16"/>
      <c r="QQQ35" s="17"/>
      <c r="QQR35" s="18"/>
      <c r="QQS35" s="16"/>
      <c r="QQT35" s="17"/>
      <c r="QQU35" s="18"/>
      <c r="QQV35" s="16"/>
      <c r="QQW35" s="17"/>
      <c r="QQX35" s="18"/>
      <c r="QQY35" s="16"/>
      <c r="QQZ35" s="17"/>
      <c r="QRA35" s="18"/>
      <c r="QRB35" s="16"/>
      <c r="QRC35" s="17"/>
      <c r="QRD35" s="18"/>
      <c r="QRE35" s="16"/>
      <c r="QRF35" s="17"/>
      <c r="QRG35" s="18"/>
      <c r="QRH35" s="16"/>
      <c r="QRI35" s="17"/>
      <c r="QRJ35" s="18"/>
      <c r="QRK35" s="16"/>
      <c r="QRL35" s="17"/>
      <c r="QRM35" s="18"/>
      <c r="QRN35" s="16"/>
      <c r="QRO35" s="17"/>
      <c r="QRP35" s="18"/>
      <c r="QRQ35" s="16"/>
      <c r="QRR35" s="17"/>
      <c r="QRS35" s="18"/>
      <c r="QRT35" s="16"/>
      <c r="QRU35" s="17"/>
      <c r="QRV35" s="18"/>
      <c r="QRW35" s="16"/>
      <c r="QRX35" s="17"/>
      <c r="QRY35" s="18"/>
      <c r="QRZ35" s="16"/>
      <c r="QSA35" s="17"/>
      <c r="QSB35" s="18"/>
      <c r="QSC35" s="16"/>
      <c r="QSD35" s="17"/>
      <c r="QSE35" s="18"/>
      <c r="QSF35" s="16"/>
      <c r="QSG35" s="17"/>
      <c r="QSH35" s="18"/>
      <c r="QSI35" s="16"/>
      <c r="QSJ35" s="17"/>
      <c r="QSK35" s="18"/>
      <c r="QSL35" s="16"/>
      <c r="QSM35" s="17"/>
      <c r="QSN35" s="18"/>
      <c r="QSO35" s="16"/>
      <c r="QSP35" s="17"/>
      <c r="QSQ35" s="18"/>
      <c r="QSR35" s="16"/>
      <c r="QSS35" s="17"/>
      <c r="QST35" s="18"/>
      <c r="QSU35" s="16"/>
      <c r="QSV35" s="17"/>
      <c r="QSW35" s="18"/>
      <c r="QSX35" s="16"/>
      <c r="QSY35" s="17"/>
      <c r="QSZ35" s="18"/>
      <c r="QTA35" s="16"/>
      <c r="QTB35" s="17"/>
      <c r="QTC35" s="18"/>
      <c r="QTD35" s="16"/>
      <c r="QTE35" s="17"/>
      <c r="QTF35" s="18"/>
      <c r="QTG35" s="16"/>
      <c r="QTH35" s="17"/>
      <c r="QTI35" s="18"/>
      <c r="QTJ35" s="16"/>
      <c r="QTK35" s="17"/>
      <c r="QTL35" s="18"/>
      <c r="QTM35" s="16"/>
      <c r="QTN35" s="17"/>
      <c r="QTO35" s="18"/>
      <c r="QTP35" s="16"/>
      <c r="QTQ35" s="17"/>
      <c r="QTR35" s="18"/>
      <c r="QTS35" s="16"/>
      <c r="QTT35" s="17"/>
      <c r="QTU35" s="18"/>
      <c r="QTV35" s="16"/>
      <c r="QTW35" s="17"/>
      <c r="QTX35" s="18"/>
      <c r="QTY35" s="16"/>
      <c r="QTZ35" s="17"/>
      <c r="QUA35" s="18"/>
      <c r="QUB35" s="16"/>
      <c r="QUC35" s="17"/>
      <c r="QUD35" s="18"/>
      <c r="QUE35" s="16"/>
      <c r="QUF35" s="17"/>
      <c r="QUG35" s="18"/>
      <c r="QUH35" s="16"/>
      <c r="QUI35" s="17"/>
      <c r="QUJ35" s="18"/>
      <c r="QUK35" s="16"/>
      <c r="QUL35" s="17"/>
      <c r="QUM35" s="18"/>
      <c r="QUN35" s="16"/>
      <c r="QUO35" s="17"/>
      <c r="QUP35" s="18"/>
      <c r="QUQ35" s="16"/>
      <c r="QUR35" s="17"/>
      <c r="QUS35" s="18"/>
      <c r="QUT35" s="16"/>
      <c r="QUU35" s="17"/>
      <c r="QUV35" s="18"/>
      <c r="QUW35" s="16"/>
      <c r="QUX35" s="17"/>
      <c r="QUY35" s="18"/>
      <c r="QUZ35" s="16"/>
      <c r="QVA35" s="17"/>
      <c r="QVB35" s="18"/>
      <c r="QVC35" s="16"/>
      <c r="QVD35" s="17"/>
      <c r="QVE35" s="18"/>
      <c r="QVF35" s="16"/>
      <c r="QVG35" s="17"/>
      <c r="QVH35" s="18"/>
      <c r="QVI35" s="16"/>
      <c r="QVJ35" s="17"/>
      <c r="QVK35" s="18"/>
      <c r="QVL35" s="16"/>
      <c r="QVM35" s="17"/>
      <c r="QVN35" s="18"/>
      <c r="QVO35" s="16"/>
      <c r="QVP35" s="17"/>
      <c r="QVQ35" s="18"/>
      <c r="QVR35" s="16"/>
      <c r="QVS35" s="17"/>
      <c r="QVT35" s="18"/>
      <c r="QVU35" s="16"/>
      <c r="QVV35" s="17"/>
      <c r="QVW35" s="18"/>
      <c r="QVX35" s="16"/>
      <c r="QVY35" s="17"/>
      <c r="QVZ35" s="18"/>
      <c r="QWA35" s="16"/>
      <c r="QWB35" s="17"/>
      <c r="QWC35" s="18"/>
      <c r="QWD35" s="16"/>
      <c r="QWE35" s="17"/>
      <c r="QWF35" s="18"/>
      <c r="QWG35" s="16"/>
      <c r="QWH35" s="17"/>
      <c r="QWI35" s="18"/>
      <c r="QWJ35" s="16"/>
      <c r="QWK35" s="17"/>
      <c r="QWL35" s="18"/>
      <c r="QWM35" s="16"/>
      <c r="QWN35" s="17"/>
      <c r="QWO35" s="18"/>
      <c r="QWP35" s="16"/>
      <c r="QWQ35" s="17"/>
      <c r="QWR35" s="18"/>
      <c r="QWS35" s="16"/>
      <c r="QWT35" s="17"/>
      <c r="QWU35" s="18"/>
      <c r="QWV35" s="16"/>
      <c r="QWW35" s="17"/>
      <c r="QWX35" s="18"/>
      <c r="QWY35" s="16"/>
      <c r="QWZ35" s="17"/>
      <c r="QXA35" s="18"/>
      <c r="QXB35" s="16"/>
      <c r="QXC35" s="17"/>
      <c r="QXD35" s="18"/>
      <c r="QXE35" s="16"/>
      <c r="QXF35" s="17"/>
      <c r="QXG35" s="18"/>
      <c r="QXH35" s="16"/>
      <c r="QXI35" s="17"/>
      <c r="QXJ35" s="18"/>
      <c r="QXK35" s="16"/>
      <c r="QXL35" s="17"/>
      <c r="QXM35" s="18"/>
      <c r="QXN35" s="16"/>
      <c r="QXO35" s="17"/>
      <c r="QXP35" s="18"/>
      <c r="QXQ35" s="16"/>
      <c r="QXR35" s="17"/>
      <c r="QXS35" s="18"/>
      <c r="QXT35" s="16"/>
      <c r="QXU35" s="17"/>
      <c r="QXV35" s="18"/>
      <c r="QXW35" s="16"/>
      <c r="QXX35" s="17"/>
      <c r="QXY35" s="18"/>
      <c r="QXZ35" s="16"/>
      <c r="QYA35" s="17"/>
      <c r="QYB35" s="18"/>
      <c r="QYC35" s="16"/>
      <c r="QYD35" s="17"/>
      <c r="QYE35" s="18"/>
      <c r="QYF35" s="16"/>
      <c r="QYG35" s="17"/>
      <c r="QYH35" s="18"/>
      <c r="QYI35" s="16"/>
      <c r="QYJ35" s="17"/>
      <c r="QYK35" s="18"/>
      <c r="QYL35" s="16"/>
      <c r="QYM35" s="17"/>
      <c r="QYN35" s="18"/>
      <c r="QYO35" s="16"/>
      <c r="QYP35" s="17"/>
      <c r="QYQ35" s="18"/>
      <c r="QYR35" s="16"/>
      <c r="QYS35" s="17"/>
      <c r="QYT35" s="18"/>
      <c r="QYU35" s="16"/>
      <c r="QYV35" s="17"/>
      <c r="QYW35" s="18"/>
      <c r="QYX35" s="16"/>
      <c r="QYY35" s="17"/>
      <c r="QYZ35" s="18"/>
      <c r="QZA35" s="16"/>
      <c r="QZB35" s="17"/>
      <c r="QZC35" s="18"/>
      <c r="QZD35" s="16"/>
      <c r="QZE35" s="17"/>
      <c r="QZF35" s="18"/>
      <c r="QZG35" s="16"/>
      <c r="QZH35" s="17"/>
      <c r="QZI35" s="18"/>
      <c r="QZJ35" s="16"/>
      <c r="QZK35" s="17"/>
      <c r="QZL35" s="18"/>
      <c r="QZM35" s="16"/>
      <c r="QZN35" s="17"/>
      <c r="QZO35" s="18"/>
      <c r="QZP35" s="16"/>
      <c r="QZQ35" s="17"/>
      <c r="QZR35" s="18"/>
      <c r="QZS35" s="16"/>
      <c r="QZT35" s="17"/>
      <c r="QZU35" s="18"/>
      <c r="QZV35" s="16"/>
      <c r="QZW35" s="17"/>
      <c r="QZX35" s="18"/>
      <c r="QZY35" s="16"/>
      <c r="QZZ35" s="17"/>
      <c r="RAA35" s="18"/>
      <c r="RAB35" s="16"/>
      <c r="RAC35" s="17"/>
      <c r="RAD35" s="18"/>
      <c r="RAE35" s="16"/>
      <c r="RAF35" s="17"/>
      <c r="RAG35" s="18"/>
      <c r="RAH35" s="16"/>
      <c r="RAI35" s="17"/>
      <c r="RAJ35" s="18"/>
      <c r="RAK35" s="16"/>
      <c r="RAL35" s="17"/>
      <c r="RAM35" s="18"/>
      <c r="RAN35" s="16"/>
      <c r="RAO35" s="17"/>
      <c r="RAP35" s="18"/>
      <c r="RAQ35" s="16"/>
      <c r="RAR35" s="17"/>
      <c r="RAS35" s="18"/>
      <c r="RAT35" s="16"/>
      <c r="RAU35" s="17"/>
      <c r="RAV35" s="18"/>
      <c r="RAW35" s="16"/>
      <c r="RAX35" s="17"/>
      <c r="RAY35" s="18"/>
      <c r="RAZ35" s="16"/>
      <c r="RBA35" s="17"/>
      <c r="RBB35" s="18"/>
      <c r="RBC35" s="16"/>
      <c r="RBD35" s="17"/>
      <c r="RBE35" s="18"/>
      <c r="RBF35" s="16"/>
      <c r="RBG35" s="17"/>
      <c r="RBH35" s="18"/>
      <c r="RBI35" s="16"/>
      <c r="RBJ35" s="17"/>
      <c r="RBK35" s="18"/>
      <c r="RBL35" s="16"/>
      <c r="RBM35" s="17"/>
      <c r="RBN35" s="18"/>
      <c r="RBO35" s="16"/>
      <c r="RBP35" s="17"/>
      <c r="RBQ35" s="18"/>
      <c r="RBR35" s="16"/>
      <c r="RBS35" s="17"/>
      <c r="RBT35" s="18"/>
      <c r="RBU35" s="16"/>
      <c r="RBV35" s="17"/>
      <c r="RBW35" s="18"/>
      <c r="RBX35" s="16"/>
      <c r="RBY35" s="17"/>
      <c r="RBZ35" s="18"/>
      <c r="RCA35" s="16"/>
      <c r="RCB35" s="17"/>
      <c r="RCC35" s="18"/>
      <c r="RCD35" s="16"/>
      <c r="RCE35" s="17"/>
      <c r="RCF35" s="18"/>
      <c r="RCG35" s="16"/>
      <c r="RCH35" s="17"/>
      <c r="RCI35" s="18"/>
      <c r="RCJ35" s="16"/>
      <c r="RCK35" s="17"/>
      <c r="RCL35" s="18"/>
      <c r="RCM35" s="16"/>
      <c r="RCN35" s="17"/>
      <c r="RCO35" s="18"/>
      <c r="RCP35" s="16"/>
      <c r="RCQ35" s="17"/>
      <c r="RCR35" s="18"/>
      <c r="RCS35" s="16"/>
      <c r="RCT35" s="17"/>
      <c r="RCU35" s="18"/>
      <c r="RCV35" s="16"/>
      <c r="RCW35" s="17"/>
      <c r="RCX35" s="18"/>
      <c r="RCY35" s="16"/>
      <c r="RCZ35" s="17"/>
      <c r="RDA35" s="18"/>
      <c r="RDB35" s="16"/>
      <c r="RDC35" s="17"/>
      <c r="RDD35" s="18"/>
      <c r="RDE35" s="16"/>
      <c r="RDF35" s="17"/>
      <c r="RDG35" s="18"/>
      <c r="RDH35" s="16"/>
      <c r="RDI35" s="17"/>
      <c r="RDJ35" s="18"/>
      <c r="RDK35" s="16"/>
      <c r="RDL35" s="17"/>
      <c r="RDM35" s="18"/>
      <c r="RDN35" s="16"/>
      <c r="RDO35" s="17"/>
      <c r="RDP35" s="18"/>
      <c r="RDQ35" s="16"/>
      <c r="RDR35" s="17"/>
      <c r="RDS35" s="18"/>
      <c r="RDT35" s="16"/>
      <c r="RDU35" s="17"/>
      <c r="RDV35" s="18"/>
      <c r="RDW35" s="16"/>
      <c r="RDX35" s="17"/>
      <c r="RDY35" s="18"/>
      <c r="RDZ35" s="16"/>
      <c r="REA35" s="17"/>
      <c r="REB35" s="18"/>
      <c r="REC35" s="16"/>
      <c r="RED35" s="17"/>
      <c r="REE35" s="18"/>
      <c r="REF35" s="16"/>
      <c r="REG35" s="17"/>
      <c r="REH35" s="18"/>
      <c r="REI35" s="16"/>
      <c r="REJ35" s="17"/>
      <c r="REK35" s="18"/>
      <c r="REL35" s="16"/>
      <c r="REM35" s="17"/>
      <c r="REN35" s="18"/>
      <c r="REO35" s="16"/>
      <c r="REP35" s="17"/>
      <c r="REQ35" s="18"/>
      <c r="RER35" s="16"/>
      <c r="RES35" s="17"/>
      <c r="RET35" s="18"/>
      <c r="REU35" s="16"/>
      <c r="REV35" s="17"/>
      <c r="REW35" s="18"/>
      <c r="REX35" s="16"/>
      <c r="REY35" s="17"/>
      <c r="REZ35" s="18"/>
      <c r="RFA35" s="16"/>
      <c r="RFB35" s="17"/>
      <c r="RFC35" s="18"/>
      <c r="RFD35" s="16"/>
      <c r="RFE35" s="17"/>
      <c r="RFF35" s="18"/>
      <c r="RFG35" s="16"/>
      <c r="RFH35" s="17"/>
      <c r="RFI35" s="18"/>
      <c r="RFJ35" s="16"/>
      <c r="RFK35" s="17"/>
      <c r="RFL35" s="18"/>
      <c r="RFM35" s="16"/>
      <c r="RFN35" s="17"/>
      <c r="RFO35" s="18"/>
      <c r="RFP35" s="16"/>
      <c r="RFQ35" s="17"/>
      <c r="RFR35" s="18"/>
      <c r="RFS35" s="16"/>
      <c r="RFT35" s="17"/>
      <c r="RFU35" s="18"/>
      <c r="RFV35" s="16"/>
      <c r="RFW35" s="17"/>
      <c r="RFX35" s="18"/>
      <c r="RFY35" s="16"/>
      <c r="RFZ35" s="17"/>
      <c r="RGA35" s="18"/>
      <c r="RGB35" s="16"/>
      <c r="RGC35" s="17"/>
      <c r="RGD35" s="18"/>
      <c r="RGE35" s="16"/>
      <c r="RGF35" s="17"/>
      <c r="RGG35" s="18"/>
      <c r="RGH35" s="16"/>
      <c r="RGI35" s="17"/>
      <c r="RGJ35" s="18"/>
      <c r="RGK35" s="16"/>
      <c r="RGL35" s="17"/>
      <c r="RGM35" s="18"/>
      <c r="RGN35" s="16"/>
      <c r="RGO35" s="17"/>
      <c r="RGP35" s="18"/>
      <c r="RGQ35" s="16"/>
      <c r="RGR35" s="17"/>
      <c r="RGS35" s="18"/>
      <c r="RGT35" s="16"/>
      <c r="RGU35" s="17"/>
      <c r="RGV35" s="18"/>
      <c r="RGW35" s="16"/>
      <c r="RGX35" s="17"/>
      <c r="RGY35" s="18"/>
      <c r="RGZ35" s="16"/>
      <c r="RHA35" s="17"/>
      <c r="RHB35" s="18"/>
      <c r="RHC35" s="16"/>
      <c r="RHD35" s="17"/>
      <c r="RHE35" s="18"/>
      <c r="RHF35" s="16"/>
      <c r="RHG35" s="17"/>
      <c r="RHH35" s="18"/>
      <c r="RHI35" s="16"/>
      <c r="RHJ35" s="17"/>
      <c r="RHK35" s="18"/>
      <c r="RHL35" s="16"/>
      <c r="RHM35" s="17"/>
      <c r="RHN35" s="18"/>
      <c r="RHO35" s="16"/>
      <c r="RHP35" s="17"/>
      <c r="RHQ35" s="18"/>
      <c r="RHR35" s="16"/>
      <c r="RHS35" s="17"/>
      <c r="RHT35" s="18"/>
      <c r="RHU35" s="16"/>
      <c r="RHV35" s="17"/>
      <c r="RHW35" s="18"/>
      <c r="RHX35" s="16"/>
      <c r="RHY35" s="17"/>
      <c r="RHZ35" s="18"/>
      <c r="RIA35" s="16"/>
      <c r="RIB35" s="17"/>
      <c r="RIC35" s="18"/>
      <c r="RID35" s="16"/>
      <c r="RIE35" s="17"/>
      <c r="RIF35" s="18"/>
      <c r="RIG35" s="16"/>
      <c r="RIH35" s="17"/>
      <c r="RII35" s="18"/>
      <c r="RIJ35" s="16"/>
      <c r="RIK35" s="17"/>
      <c r="RIL35" s="18"/>
      <c r="RIM35" s="16"/>
      <c r="RIN35" s="17"/>
      <c r="RIO35" s="18"/>
      <c r="RIP35" s="16"/>
      <c r="RIQ35" s="17"/>
      <c r="RIR35" s="18"/>
      <c r="RIS35" s="16"/>
      <c r="RIT35" s="17"/>
      <c r="RIU35" s="18"/>
      <c r="RIV35" s="16"/>
      <c r="RIW35" s="17"/>
      <c r="RIX35" s="18"/>
      <c r="RIY35" s="16"/>
      <c r="RIZ35" s="17"/>
      <c r="RJA35" s="18"/>
      <c r="RJB35" s="16"/>
      <c r="RJC35" s="17"/>
      <c r="RJD35" s="18"/>
      <c r="RJE35" s="16"/>
      <c r="RJF35" s="17"/>
      <c r="RJG35" s="18"/>
      <c r="RJH35" s="16"/>
      <c r="RJI35" s="17"/>
      <c r="RJJ35" s="18"/>
      <c r="RJK35" s="16"/>
      <c r="RJL35" s="17"/>
      <c r="RJM35" s="18"/>
      <c r="RJN35" s="16"/>
      <c r="RJO35" s="17"/>
      <c r="RJP35" s="18"/>
      <c r="RJQ35" s="16"/>
      <c r="RJR35" s="17"/>
      <c r="RJS35" s="18"/>
      <c r="RJT35" s="16"/>
      <c r="RJU35" s="17"/>
      <c r="RJV35" s="18"/>
      <c r="RJW35" s="16"/>
      <c r="RJX35" s="17"/>
      <c r="RJY35" s="18"/>
      <c r="RJZ35" s="16"/>
      <c r="RKA35" s="17"/>
      <c r="RKB35" s="18"/>
      <c r="RKC35" s="16"/>
      <c r="RKD35" s="17"/>
      <c r="RKE35" s="18"/>
      <c r="RKF35" s="16"/>
      <c r="RKG35" s="17"/>
      <c r="RKH35" s="18"/>
      <c r="RKI35" s="16"/>
      <c r="RKJ35" s="17"/>
      <c r="RKK35" s="18"/>
      <c r="RKL35" s="16"/>
      <c r="RKM35" s="17"/>
      <c r="RKN35" s="18"/>
      <c r="RKO35" s="16"/>
      <c r="RKP35" s="17"/>
      <c r="RKQ35" s="18"/>
      <c r="RKR35" s="16"/>
      <c r="RKS35" s="17"/>
      <c r="RKT35" s="18"/>
      <c r="RKU35" s="16"/>
      <c r="RKV35" s="17"/>
      <c r="RKW35" s="18"/>
      <c r="RKX35" s="16"/>
      <c r="RKY35" s="17"/>
      <c r="RKZ35" s="18"/>
      <c r="RLA35" s="16"/>
      <c r="RLB35" s="17"/>
      <c r="RLC35" s="18"/>
      <c r="RLD35" s="16"/>
      <c r="RLE35" s="17"/>
      <c r="RLF35" s="18"/>
      <c r="RLG35" s="16"/>
      <c r="RLH35" s="17"/>
      <c r="RLI35" s="18"/>
      <c r="RLJ35" s="16"/>
      <c r="RLK35" s="17"/>
      <c r="RLL35" s="18"/>
      <c r="RLM35" s="16"/>
      <c r="RLN35" s="17"/>
      <c r="RLO35" s="18"/>
      <c r="RLP35" s="16"/>
      <c r="RLQ35" s="17"/>
      <c r="RLR35" s="18"/>
      <c r="RLS35" s="16"/>
      <c r="RLT35" s="17"/>
      <c r="RLU35" s="18"/>
      <c r="RLV35" s="16"/>
      <c r="RLW35" s="17"/>
      <c r="RLX35" s="18"/>
      <c r="RLY35" s="16"/>
      <c r="RLZ35" s="17"/>
      <c r="RMA35" s="18"/>
      <c r="RMB35" s="16"/>
      <c r="RMC35" s="17"/>
      <c r="RMD35" s="18"/>
      <c r="RME35" s="16"/>
      <c r="RMF35" s="17"/>
      <c r="RMG35" s="18"/>
      <c r="RMH35" s="16"/>
      <c r="RMI35" s="17"/>
      <c r="RMJ35" s="18"/>
      <c r="RMK35" s="16"/>
      <c r="RML35" s="17"/>
      <c r="RMM35" s="18"/>
      <c r="RMN35" s="16"/>
      <c r="RMO35" s="17"/>
      <c r="RMP35" s="18"/>
      <c r="RMQ35" s="16"/>
      <c r="RMR35" s="17"/>
      <c r="RMS35" s="18"/>
      <c r="RMT35" s="16"/>
      <c r="RMU35" s="17"/>
      <c r="RMV35" s="18"/>
      <c r="RMW35" s="16"/>
      <c r="RMX35" s="17"/>
      <c r="RMY35" s="18"/>
      <c r="RMZ35" s="16"/>
      <c r="RNA35" s="17"/>
      <c r="RNB35" s="18"/>
      <c r="RNC35" s="16"/>
      <c r="RND35" s="17"/>
      <c r="RNE35" s="18"/>
      <c r="RNF35" s="16"/>
      <c r="RNG35" s="17"/>
      <c r="RNH35" s="18"/>
      <c r="RNI35" s="16"/>
      <c r="RNJ35" s="17"/>
      <c r="RNK35" s="18"/>
      <c r="RNL35" s="16"/>
      <c r="RNM35" s="17"/>
      <c r="RNN35" s="18"/>
      <c r="RNO35" s="16"/>
      <c r="RNP35" s="17"/>
      <c r="RNQ35" s="18"/>
      <c r="RNR35" s="16"/>
      <c r="RNS35" s="17"/>
      <c r="RNT35" s="18"/>
      <c r="RNU35" s="16"/>
      <c r="RNV35" s="17"/>
      <c r="RNW35" s="18"/>
      <c r="RNX35" s="16"/>
      <c r="RNY35" s="17"/>
      <c r="RNZ35" s="18"/>
      <c r="ROA35" s="16"/>
      <c r="ROB35" s="17"/>
      <c r="ROC35" s="18"/>
      <c r="ROD35" s="16"/>
      <c r="ROE35" s="17"/>
      <c r="ROF35" s="18"/>
      <c r="ROG35" s="16"/>
      <c r="ROH35" s="17"/>
      <c r="ROI35" s="18"/>
      <c r="ROJ35" s="16"/>
      <c r="ROK35" s="17"/>
      <c r="ROL35" s="18"/>
      <c r="ROM35" s="16"/>
      <c r="RON35" s="17"/>
      <c r="ROO35" s="18"/>
      <c r="ROP35" s="16"/>
      <c r="ROQ35" s="17"/>
      <c r="ROR35" s="18"/>
      <c r="ROS35" s="16"/>
      <c r="ROT35" s="17"/>
      <c r="ROU35" s="18"/>
      <c r="ROV35" s="16"/>
      <c r="ROW35" s="17"/>
      <c r="ROX35" s="18"/>
      <c r="ROY35" s="16"/>
      <c r="ROZ35" s="17"/>
      <c r="RPA35" s="18"/>
      <c r="RPB35" s="16"/>
      <c r="RPC35" s="17"/>
      <c r="RPD35" s="18"/>
      <c r="RPE35" s="16"/>
      <c r="RPF35" s="17"/>
      <c r="RPG35" s="18"/>
      <c r="RPH35" s="16"/>
      <c r="RPI35" s="17"/>
      <c r="RPJ35" s="18"/>
      <c r="RPK35" s="16"/>
      <c r="RPL35" s="17"/>
      <c r="RPM35" s="18"/>
      <c r="RPN35" s="16"/>
      <c r="RPO35" s="17"/>
      <c r="RPP35" s="18"/>
      <c r="RPQ35" s="16"/>
      <c r="RPR35" s="17"/>
      <c r="RPS35" s="18"/>
      <c r="RPT35" s="16"/>
      <c r="RPU35" s="17"/>
      <c r="RPV35" s="18"/>
      <c r="RPW35" s="16"/>
      <c r="RPX35" s="17"/>
      <c r="RPY35" s="18"/>
      <c r="RPZ35" s="16"/>
      <c r="RQA35" s="17"/>
      <c r="RQB35" s="18"/>
      <c r="RQC35" s="16"/>
      <c r="RQD35" s="17"/>
      <c r="RQE35" s="18"/>
      <c r="RQF35" s="16"/>
      <c r="RQG35" s="17"/>
      <c r="RQH35" s="18"/>
      <c r="RQI35" s="16"/>
      <c r="RQJ35" s="17"/>
      <c r="RQK35" s="18"/>
      <c r="RQL35" s="16"/>
      <c r="RQM35" s="17"/>
      <c r="RQN35" s="18"/>
      <c r="RQO35" s="16"/>
      <c r="RQP35" s="17"/>
      <c r="RQQ35" s="18"/>
      <c r="RQR35" s="16"/>
      <c r="RQS35" s="17"/>
      <c r="RQT35" s="18"/>
      <c r="RQU35" s="16"/>
      <c r="RQV35" s="17"/>
      <c r="RQW35" s="18"/>
      <c r="RQX35" s="16"/>
      <c r="RQY35" s="17"/>
      <c r="RQZ35" s="18"/>
      <c r="RRA35" s="16"/>
      <c r="RRB35" s="17"/>
      <c r="RRC35" s="18"/>
      <c r="RRD35" s="16"/>
      <c r="RRE35" s="17"/>
      <c r="RRF35" s="18"/>
      <c r="RRG35" s="16"/>
      <c r="RRH35" s="17"/>
      <c r="RRI35" s="18"/>
      <c r="RRJ35" s="16"/>
      <c r="RRK35" s="17"/>
      <c r="RRL35" s="18"/>
      <c r="RRM35" s="16"/>
      <c r="RRN35" s="17"/>
      <c r="RRO35" s="18"/>
      <c r="RRP35" s="16"/>
      <c r="RRQ35" s="17"/>
      <c r="RRR35" s="18"/>
      <c r="RRS35" s="16"/>
      <c r="RRT35" s="17"/>
      <c r="RRU35" s="18"/>
      <c r="RRV35" s="16"/>
      <c r="RRW35" s="17"/>
      <c r="RRX35" s="18"/>
      <c r="RRY35" s="16"/>
      <c r="RRZ35" s="17"/>
      <c r="RSA35" s="18"/>
      <c r="RSB35" s="16"/>
      <c r="RSC35" s="17"/>
      <c r="RSD35" s="18"/>
      <c r="RSE35" s="16"/>
      <c r="RSF35" s="17"/>
      <c r="RSG35" s="18"/>
      <c r="RSH35" s="16"/>
      <c r="RSI35" s="17"/>
      <c r="RSJ35" s="18"/>
      <c r="RSK35" s="16"/>
      <c r="RSL35" s="17"/>
      <c r="RSM35" s="18"/>
      <c r="RSN35" s="16"/>
      <c r="RSO35" s="17"/>
      <c r="RSP35" s="18"/>
      <c r="RSQ35" s="16"/>
      <c r="RSR35" s="17"/>
      <c r="RSS35" s="18"/>
      <c r="RST35" s="16"/>
      <c r="RSU35" s="17"/>
      <c r="RSV35" s="18"/>
      <c r="RSW35" s="16"/>
      <c r="RSX35" s="17"/>
      <c r="RSY35" s="18"/>
      <c r="RSZ35" s="16"/>
      <c r="RTA35" s="17"/>
      <c r="RTB35" s="18"/>
      <c r="RTC35" s="16"/>
      <c r="RTD35" s="17"/>
      <c r="RTE35" s="18"/>
      <c r="RTF35" s="16"/>
      <c r="RTG35" s="17"/>
      <c r="RTH35" s="18"/>
      <c r="RTI35" s="16"/>
      <c r="RTJ35" s="17"/>
      <c r="RTK35" s="18"/>
      <c r="RTL35" s="16"/>
      <c r="RTM35" s="17"/>
      <c r="RTN35" s="18"/>
      <c r="RTO35" s="16"/>
      <c r="RTP35" s="17"/>
      <c r="RTQ35" s="18"/>
      <c r="RTR35" s="16"/>
      <c r="RTS35" s="17"/>
      <c r="RTT35" s="18"/>
      <c r="RTU35" s="16"/>
      <c r="RTV35" s="17"/>
      <c r="RTW35" s="18"/>
      <c r="RTX35" s="16"/>
      <c r="RTY35" s="17"/>
      <c r="RTZ35" s="18"/>
      <c r="RUA35" s="16"/>
      <c r="RUB35" s="17"/>
      <c r="RUC35" s="18"/>
      <c r="RUD35" s="16"/>
      <c r="RUE35" s="17"/>
      <c r="RUF35" s="18"/>
      <c r="RUG35" s="16"/>
      <c r="RUH35" s="17"/>
      <c r="RUI35" s="18"/>
      <c r="RUJ35" s="16"/>
      <c r="RUK35" s="17"/>
      <c r="RUL35" s="18"/>
      <c r="RUM35" s="16"/>
      <c r="RUN35" s="17"/>
      <c r="RUO35" s="18"/>
      <c r="RUP35" s="16"/>
      <c r="RUQ35" s="17"/>
      <c r="RUR35" s="18"/>
      <c r="RUS35" s="16"/>
      <c r="RUT35" s="17"/>
      <c r="RUU35" s="18"/>
      <c r="RUV35" s="16"/>
      <c r="RUW35" s="17"/>
      <c r="RUX35" s="18"/>
      <c r="RUY35" s="16"/>
      <c r="RUZ35" s="17"/>
      <c r="RVA35" s="18"/>
      <c r="RVB35" s="16"/>
      <c r="RVC35" s="17"/>
      <c r="RVD35" s="18"/>
      <c r="RVE35" s="16"/>
      <c r="RVF35" s="17"/>
      <c r="RVG35" s="18"/>
      <c r="RVH35" s="16"/>
      <c r="RVI35" s="17"/>
      <c r="RVJ35" s="18"/>
      <c r="RVK35" s="16"/>
      <c r="RVL35" s="17"/>
      <c r="RVM35" s="18"/>
      <c r="RVN35" s="16"/>
      <c r="RVO35" s="17"/>
      <c r="RVP35" s="18"/>
      <c r="RVQ35" s="16"/>
      <c r="RVR35" s="17"/>
      <c r="RVS35" s="18"/>
      <c r="RVT35" s="16"/>
      <c r="RVU35" s="17"/>
      <c r="RVV35" s="18"/>
      <c r="RVW35" s="16"/>
      <c r="RVX35" s="17"/>
      <c r="RVY35" s="18"/>
      <c r="RVZ35" s="16"/>
      <c r="RWA35" s="17"/>
      <c r="RWB35" s="18"/>
      <c r="RWC35" s="16"/>
      <c r="RWD35" s="17"/>
      <c r="RWE35" s="18"/>
      <c r="RWF35" s="16"/>
      <c r="RWG35" s="17"/>
      <c r="RWH35" s="18"/>
      <c r="RWI35" s="16"/>
      <c r="RWJ35" s="17"/>
      <c r="RWK35" s="18"/>
      <c r="RWL35" s="16"/>
      <c r="RWM35" s="17"/>
      <c r="RWN35" s="18"/>
      <c r="RWO35" s="16"/>
      <c r="RWP35" s="17"/>
      <c r="RWQ35" s="18"/>
      <c r="RWR35" s="16"/>
      <c r="RWS35" s="17"/>
      <c r="RWT35" s="18"/>
      <c r="RWU35" s="16"/>
      <c r="RWV35" s="17"/>
      <c r="RWW35" s="18"/>
      <c r="RWX35" s="16"/>
      <c r="RWY35" s="17"/>
      <c r="RWZ35" s="18"/>
      <c r="RXA35" s="16"/>
      <c r="RXB35" s="17"/>
      <c r="RXC35" s="18"/>
      <c r="RXD35" s="16"/>
      <c r="RXE35" s="17"/>
      <c r="RXF35" s="18"/>
      <c r="RXG35" s="16"/>
      <c r="RXH35" s="17"/>
      <c r="RXI35" s="18"/>
      <c r="RXJ35" s="16"/>
      <c r="RXK35" s="17"/>
      <c r="RXL35" s="18"/>
      <c r="RXM35" s="16"/>
      <c r="RXN35" s="17"/>
      <c r="RXO35" s="18"/>
      <c r="RXP35" s="16"/>
      <c r="RXQ35" s="17"/>
      <c r="RXR35" s="18"/>
      <c r="RXS35" s="16"/>
      <c r="RXT35" s="17"/>
      <c r="RXU35" s="18"/>
      <c r="RXV35" s="16"/>
      <c r="RXW35" s="17"/>
      <c r="RXX35" s="18"/>
      <c r="RXY35" s="16"/>
      <c r="RXZ35" s="17"/>
      <c r="RYA35" s="18"/>
      <c r="RYB35" s="16"/>
      <c r="RYC35" s="17"/>
      <c r="RYD35" s="18"/>
      <c r="RYE35" s="16"/>
      <c r="RYF35" s="17"/>
      <c r="RYG35" s="18"/>
      <c r="RYH35" s="16"/>
      <c r="RYI35" s="17"/>
      <c r="RYJ35" s="18"/>
      <c r="RYK35" s="16"/>
      <c r="RYL35" s="17"/>
      <c r="RYM35" s="18"/>
      <c r="RYN35" s="16"/>
      <c r="RYO35" s="17"/>
      <c r="RYP35" s="18"/>
      <c r="RYQ35" s="16"/>
      <c r="RYR35" s="17"/>
      <c r="RYS35" s="18"/>
      <c r="RYT35" s="16"/>
      <c r="RYU35" s="17"/>
      <c r="RYV35" s="18"/>
      <c r="RYW35" s="16"/>
      <c r="RYX35" s="17"/>
      <c r="RYY35" s="18"/>
      <c r="RYZ35" s="16"/>
      <c r="RZA35" s="17"/>
      <c r="RZB35" s="18"/>
      <c r="RZC35" s="16"/>
      <c r="RZD35" s="17"/>
      <c r="RZE35" s="18"/>
      <c r="RZF35" s="16"/>
      <c r="RZG35" s="17"/>
      <c r="RZH35" s="18"/>
      <c r="RZI35" s="16"/>
      <c r="RZJ35" s="17"/>
      <c r="RZK35" s="18"/>
      <c r="RZL35" s="16"/>
      <c r="RZM35" s="17"/>
      <c r="RZN35" s="18"/>
      <c r="RZO35" s="16"/>
      <c r="RZP35" s="17"/>
      <c r="RZQ35" s="18"/>
      <c r="RZR35" s="16"/>
      <c r="RZS35" s="17"/>
      <c r="RZT35" s="18"/>
      <c r="RZU35" s="16"/>
      <c r="RZV35" s="17"/>
      <c r="RZW35" s="18"/>
      <c r="RZX35" s="16"/>
      <c r="RZY35" s="17"/>
      <c r="RZZ35" s="18"/>
      <c r="SAA35" s="16"/>
      <c r="SAB35" s="17"/>
      <c r="SAC35" s="18"/>
      <c r="SAD35" s="16"/>
      <c r="SAE35" s="17"/>
      <c r="SAF35" s="18"/>
      <c r="SAG35" s="16"/>
      <c r="SAH35" s="17"/>
      <c r="SAI35" s="18"/>
      <c r="SAJ35" s="16"/>
      <c r="SAK35" s="17"/>
      <c r="SAL35" s="18"/>
      <c r="SAM35" s="16"/>
      <c r="SAN35" s="17"/>
      <c r="SAO35" s="18"/>
      <c r="SAP35" s="16"/>
      <c r="SAQ35" s="17"/>
      <c r="SAR35" s="18"/>
      <c r="SAS35" s="16"/>
      <c r="SAT35" s="17"/>
      <c r="SAU35" s="18"/>
      <c r="SAV35" s="16"/>
      <c r="SAW35" s="17"/>
      <c r="SAX35" s="18"/>
      <c r="SAY35" s="16"/>
      <c r="SAZ35" s="17"/>
      <c r="SBA35" s="18"/>
      <c r="SBB35" s="16"/>
      <c r="SBC35" s="17"/>
      <c r="SBD35" s="18"/>
      <c r="SBE35" s="16"/>
      <c r="SBF35" s="17"/>
      <c r="SBG35" s="18"/>
      <c r="SBH35" s="16"/>
      <c r="SBI35" s="17"/>
      <c r="SBJ35" s="18"/>
      <c r="SBK35" s="16"/>
      <c r="SBL35" s="17"/>
      <c r="SBM35" s="18"/>
      <c r="SBN35" s="16"/>
      <c r="SBO35" s="17"/>
      <c r="SBP35" s="18"/>
      <c r="SBQ35" s="16"/>
      <c r="SBR35" s="17"/>
      <c r="SBS35" s="18"/>
      <c r="SBT35" s="16"/>
      <c r="SBU35" s="17"/>
      <c r="SBV35" s="18"/>
      <c r="SBW35" s="16"/>
      <c r="SBX35" s="17"/>
      <c r="SBY35" s="18"/>
      <c r="SBZ35" s="16"/>
      <c r="SCA35" s="17"/>
      <c r="SCB35" s="18"/>
      <c r="SCC35" s="16"/>
      <c r="SCD35" s="17"/>
      <c r="SCE35" s="18"/>
      <c r="SCF35" s="16"/>
      <c r="SCG35" s="17"/>
      <c r="SCH35" s="18"/>
      <c r="SCI35" s="16"/>
      <c r="SCJ35" s="17"/>
      <c r="SCK35" s="18"/>
      <c r="SCL35" s="16"/>
      <c r="SCM35" s="17"/>
      <c r="SCN35" s="18"/>
      <c r="SCO35" s="16"/>
      <c r="SCP35" s="17"/>
      <c r="SCQ35" s="18"/>
      <c r="SCR35" s="16"/>
      <c r="SCS35" s="17"/>
      <c r="SCT35" s="18"/>
      <c r="SCU35" s="16"/>
      <c r="SCV35" s="17"/>
      <c r="SCW35" s="18"/>
      <c r="SCX35" s="16"/>
      <c r="SCY35" s="17"/>
      <c r="SCZ35" s="18"/>
      <c r="SDA35" s="16"/>
      <c r="SDB35" s="17"/>
      <c r="SDC35" s="18"/>
      <c r="SDD35" s="16"/>
      <c r="SDE35" s="17"/>
      <c r="SDF35" s="18"/>
      <c r="SDG35" s="16"/>
      <c r="SDH35" s="17"/>
      <c r="SDI35" s="18"/>
      <c r="SDJ35" s="16"/>
      <c r="SDK35" s="17"/>
      <c r="SDL35" s="18"/>
      <c r="SDM35" s="16"/>
      <c r="SDN35" s="17"/>
      <c r="SDO35" s="18"/>
      <c r="SDP35" s="16"/>
      <c r="SDQ35" s="17"/>
      <c r="SDR35" s="18"/>
      <c r="SDS35" s="16"/>
      <c r="SDT35" s="17"/>
      <c r="SDU35" s="18"/>
      <c r="SDV35" s="16"/>
      <c r="SDW35" s="17"/>
      <c r="SDX35" s="18"/>
      <c r="SDY35" s="16"/>
      <c r="SDZ35" s="17"/>
      <c r="SEA35" s="18"/>
      <c r="SEB35" s="16"/>
      <c r="SEC35" s="17"/>
      <c r="SED35" s="18"/>
      <c r="SEE35" s="16"/>
      <c r="SEF35" s="17"/>
      <c r="SEG35" s="18"/>
      <c r="SEH35" s="16"/>
      <c r="SEI35" s="17"/>
      <c r="SEJ35" s="18"/>
      <c r="SEK35" s="16"/>
      <c r="SEL35" s="17"/>
      <c r="SEM35" s="18"/>
      <c r="SEN35" s="16"/>
      <c r="SEO35" s="17"/>
      <c r="SEP35" s="18"/>
      <c r="SEQ35" s="16"/>
      <c r="SER35" s="17"/>
      <c r="SES35" s="18"/>
      <c r="SET35" s="16"/>
      <c r="SEU35" s="17"/>
      <c r="SEV35" s="18"/>
      <c r="SEW35" s="16"/>
      <c r="SEX35" s="17"/>
      <c r="SEY35" s="18"/>
      <c r="SEZ35" s="16"/>
      <c r="SFA35" s="17"/>
      <c r="SFB35" s="18"/>
      <c r="SFC35" s="16"/>
      <c r="SFD35" s="17"/>
      <c r="SFE35" s="18"/>
      <c r="SFF35" s="16"/>
      <c r="SFG35" s="17"/>
      <c r="SFH35" s="18"/>
      <c r="SFI35" s="16"/>
      <c r="SFJ35" s="17"/>
      <c r="SFK35" s="18"/>
      <c r="SFL35" s="16"/>
      <c r="SFM35" s="17"/>
      <c r="SFN35" s="18"/>
      <c r="SFO35" s="16"/>
      <c r="SFP35" s="17"/>
      <c r="SFQ35" s="18"/>
      <c r="SFR35" s="16"/>
      <c r="SFS35" s="17"/>
      <c r="SFT35" s="18"/>
      <c r="SFU35" s="16"/>
      <c r="SFV35" s="17"/>
      <c r="SFW35" s="18"/>
      <c r="SFX35" s="16"/>
      <c r="SFY35" s="17"/>
      <c r="SFZ35" s="18"/>
      <c r="SGA35" s="16"/>
      <c r="SGB35" s="17"/>
      <c r="SGC35" s="18"/>
      <c r="SGD35" s="16"/>
      <c r="SGE35" s="17"/>
      <c r="SGF35" s="18"/>
      <c r="SGG35" s="16"/>
      <c r="SGH35" s="17"/>
      <c r="SGI35" s="18"/>
      <c r="SGJ35" s="16"/>
      <c r="SGK35" s="17"/>
      <c r="SGL35" s="18"/>
      <c r="SGM35" s="16"/>
      <c r="SGN35" s="17"/>
      <c r="SGO35" s="18"/>
      <c r="SGP35" s="16"/>
      <c r="SGQ35" s="17"/>
      <c r="SGR35" s="18"/>
      <c r="SGS35" s="16"/>
      <c r="SGT35" s="17"/>
      <c r="SGU35" s="18"/>
      <c r="SGV35" s="16"/>
      <c r="SGW35" s="17"/>
      <c r="SGX35" s="18"/>
      <c r="SGY35" s="16"/>
      <c r="SGZ35" s="17"/>
      <c r="SHA35" s="18"/>
      <c r="SHB35" s="16"/>
      <c r="SHC35" s="17"/>
      <c r="SHD35" s="18"/>
      <c r="SHE35" s="16"/>
      <c r="SHF35" s="17"/>
      <c r="SHG35" s="18"/>
      <c r="SHH35" s="16"/>
      <c r="SHI35" s="17"/>
      <c r="SHJ35" s="18"/>
      <c r="SHK35" s="16"/>
      <c r="SHL35" s="17"/>
      <c r="SHM35" s="18"/>
      <c r="SHN35" s="16"/>
      <c r="SHO35" s="17"/>
      <c r="SHP35" s="18"/>
      <c r="SHQ35" s="16"/>
      <c r="SHR35" s="17"/>
      <c r="SHS35" s="18"/>
      <c r="SHT35" s="16"/>
      <c r="SHU35" s="17"/>
      <c r="SHV35" s="18"/>
      <c r="SHW35" s="16"/>
      <c r="SHX35" s="17"/>
      <c r="SHY35" s="18"/>
      <c r="SHZ35" s="16"/>
      <c r="SIA35" s="17"/>
      <c r="SIB35" s="18"/>
      <c r="SIC35" s="16"/>
      <c r="SID35" s="17"/>
      <c r="SIE35" s="18"/>
      <c r="SIF35" s="16"/>
      <c r="SIG35" s="17"/>
      <c r="SIH35" s="18"/>
      <c r="SII35" s="16"/>
      <c r="SIJ35" s="17"/>
      <c r="SIK35" s="18"/>
      <c r="SIL35" s="16"/>
      <c r="SIM35" s="17"/>
      <c r="SIN35" s="18"/>
      <c r="SIO35" s="16"/>
      <c r="SIP35" s="17"/>
      <c r="SIQ35" s="18"/>
      <c r="SIR35" s="16"/>
      <c r="SIS35" s="17"/>
      <c r="SIT35" s="18"/>
      <c r="SIU35" s="16"/>
      <c r="SIV35" s="17"/>
      <c r="SIW35" s="18"/>
      <c r="SIX35" s="16"/>
      <c r="SIY35" s="17"/>
      <c r="SIZ35" s="18"/>
      <c r="SJA35" s="16"/>
      <c r="SJB35" s="17"/>
      <c r="SJC35" s="18"/>
      <c r="SJD35" s="16"/>
      <c r="SJE35" s="17"/>
      <c r="SJF35" s="18"/>
      <c r="SJG35" s="16"/>
      <c r="SJH35" s="17"/>
      <c r="SJI35" s="18"/>
      <c r="SJJ35" s="16"/>
      <c r="SJK35" s="17"/>
      <c r="SJL35" s="18"/>
      <c r="SJM35" s="16"/>
      <c r="SJN35" s="17"/>
      <c r="SJO35" s="18"/>
      <c r="SJP35" s="16"/>
      <c r="SJQ35" s="17"/>
      <c r="SJR35" s="18"/>
      <c r="SJS35" s="16"/>
      <c r="SJT35" s="17"/>
      <c r="SJU35" s="18"/>
      <c r="SJV35" s="16"/>
      <c r="SJW35" s="17"/>
      <c r="SJX35" s="18"/>
      <c r="SJY35" s="16"/>
      <c r="SJZ35" s="17"/>
      <c r="SKA35" s="18"/>
      <c r="SKB35" s="16"/>
      <c r="SKC35" s="17"/>
      <c r="SKD35" s="18"/>
      <c r="SKE35" s="16"/>
      <c r="SKF35" s="17"/>
      <c r="SKG35" s="18"/>
      <c r="SKH35" s="16"/>
      <c r="SKI35" s="17"/>
      <c r="SKJ35" s="18"/>
      <c r="SKK35" s="16"/>
      <c r="SKL35" s="17"/>
      <c r="SKM35" s="18"/>
      <c r="SKN35" s="16"/>
      <c r="SKO35" s="17"/>
      <c r="SKP35" s="18"/>
      <c r="SKQ35" s="16"/>
      <c r="SKR35" s="17"/>
      <c r="SKS35" s="18"/>
      <c r="SKT35" s="16"/>
      <c r="SKU35" s="17"/>
      <c r="SKV35" s="18"/>
      <c r="SKW35" s="16"/>
      <c r="SKX35" s="17"/>
      <c r="SKY35" s="18"/>
      <c r="SKZ35" s="16"/>
      <c r="SLA35" s="17"/>
      <c r="SLB35" s="18"/>
      <c r="SLC35" s="16"/>
      <c r="SLD35" s="17"/>
      <c r="SLE35" s="18"/>
      <c r="SLF35" s="16"/>
      <c r="SLG35" s="17"/>
      <c r="SLH35" s="18"/>
      <c r="SLI35" s="16"/>
      <c r="SLJ35" s="17"/>
      <c r="SLK35" s="18"/>
      <c r="SLL35" s="16"/>
      <c r="SLM35" s="17"/>
      <c r="SLN35" s="18"/>
      <c r="SLO35" s="16"/>
      <c r="SLP35" s="17"/>
      <c r="SLQ35" s="18"/>
      <c r="SLR35" s="16"/>
      <c r="SLS35" s="17"/>
      <c r="SLT35" s="18"/>
      <c r="SLU35" s="16"/>
      <c r="SLV35" s="17"/>
      <c r="SLW35" s="18"/>
      <c r="SLX35" s="16"/>
      <c r="SLY35" s="17"/>
      <c r="SLZ35" s="18"/>
      <c r="SMA35" s="16"/>
      <c r="SMB35" s="17"/>
      <c r="SMC35" s="18"/>
      <c r="SMD35" s="16"/>
      <c r="SME35" s="17"/>
      <c r="SMF35" s="18"/>
      <c r="SMG35" s="16"/>
      <c r="SMH35" s="17"/>
      <c r="SMI35" s="18"/>
      <c r="SMJ35" s="16"/>
      <c r="SMK35" s="17"/>
      <c r="SML35" s="18"/>
      <c r="SMM35" s="16"/>
      <c r="SMN35" s="17"/>
      <c r="SMO35" s="18"/>
      <c r="SMP35" s="16"/>
      <c r="SMQ35" s="17"/>
      <c r="SMR35" s="18"/>
      <c r="SMS35" s="16"/>
      <c r="SMT35" s="17"/>
      <c r="SMU35" s="18"/>
      <c r="SMV35" s="16"/>
      <c r="SMW35" s="17"/>
      <c r="SMX35" s="18"/>
      <c r="SMY35" s="16"/>
      <c r="SMZ35" s="17"/>
      <c r="SNA35" s="18"/>
      <c r="SNB35" s="16"/>
      <c r="SNC35" s="17"/>
      <c r="SND35" s="18"/>
      <c r="SNE35" s="16"/>
      <c r="SNF35" s="17"/>
      <c r="SNG35" s="18"/>
      <c r="SNH35" s="16"/>
      <c r="SNI35" s="17"/>
      <c r="SNJ35" s="18"/>
      <c r="SNK35" s="16"/>
      <c r="SNL35" s="17"/>
      <c r="SNM35" s="18"/>
      <c r="SNN35" s="16"/>
      <c r="SNO35" s="17"/>
      <c r="SNP35" s="18"/>
      <c r="SNQ35" s="16"/>
      <c r="SNR35" s="17"/>
      <c r="SNS35" s="18"/>
      <c r="SNT35" s="16"/>
      <c r="SNU35" s="17"/>
      <c r="SNV35" s="18"/>
      <c r="SNW35" s="16"/>
      <c r="SNX35" s="17"/>
      <c r="SNY35" s="18"/>
      <c r="SNZ35" s="16"/>
      <c r="SOA35" s="17"/>
      <c r="SOB35" s="18"/>
      <c r="SOC35" s="16"/>
      <c r="SOD35" s="17"/>
      <c r="SOE35" s="18"/>
      <c r="SOF35" s="16"/>
      <c r="SOG35" s="17"/>
      <c r="SOH35" s="18"/>
      <c r="SOI35" s="16"/>
      <c r="SOJ35" s="17"/>
      <c r="SOK35" s="18"/>
      <c r="SOL35" s="16"/>
      <c r="SOM35" s="17"/>
      <c r="SON35" s="18"/>
      <c r="SOO35" s="16"/>
      <c r="SOP35" s="17"/>
      <c r="SOQ35" s="18"/>
      <c r="SOR35" s="16"/>
      <c r="SOS35" s="17"/>
      <c r="SOT35" s="18"/>
      <c r="SOU35" s="16"/>
      <c r="SOV35" s="17"/>
      <c r="SOW35" s="18"/>
      <c r="SOX35" s="16"/>
      <c r="SOY35" s="17"/>
      <c r="SOZ35" s="18"/>
      <c r="SPA35" s="16"/>
      <c r="SPB35" s="17"/>
      <c r="SPC35" s="18"/>
      <c r="SPD35" s="16"/>
      <c r="SPE35" s="17"/>
      <c r="SPF35" s="18"/>
      <c r="SPG35" s="16"/>
      <c r="SPH35" s="17"/>
      <c r="SPI35" s="18"/>
      <c r="SPJ35" s="16"/>
      <c r="SPK35" s="17"/>
      <c r="SPL35" s="18"/>
      <c r="SPM35" s="16"/>
      <c r="SPN35" s="17"/>
      <c r="SPO35" s="18"/>
      <c r="SPP35" s="16"/>
      <c r="SPQ35" s="17"/>
      <c r="SPR35" s="18"/>
      <c r="SPS35" s="16"/>
      <c r="SPT35" s="17"/>
      <c r="SPU35" s="18"/>
      <c r="SPV35" s="16"/>
      <c r="SPW35" s="17"/>
      <c r="SPX35" s="18"/>
      <c r="SPY35" s="16"/>
      <c r="SPZ35" s="17"/>
      <c r="SQA35" s="18"/>
      <c r="SQB35" s="16"/>
      <c r="SQC35" s="17"/>
      <c r="SQD35" s="18"/>
      <c r="SQE35" s="16"/>
      <c r="SQF35" s="17"/>
      <c r="SQG35" s="18"/>
      <c r="SQH35" s="16"/>
      <c r="SQI35" s="17"/>
      <c r="SQJ35" s="18"/>
      <c r="SQK35" s="16"/>
      <c r="SQL35" s="17"/>
      <c r="SQM35" s="18"/>
      <c r="SQN35" s="16"/>
      <c r="SQO35" s="17"/>
      <c r="SQP35" s="18"/>
      <c r="SQQ35" s="16"/>
      <c r="SQR35" s="17"/>
      <c r="SQS35" s="18"/>
      <c r="SQT35" s="16"/>
      <c r="SQU35" s="17"/>
      <c r="SQV35" s="18"/>
      <c r="SQW35" s="16"/>
      <c r="SQX35" s="17"/>
      <c r="SQY35" s="18"/>
      <c r="SQZ35" s="16"/>
      <c r="SRA35" s="17"/>
      <c r="SRB35" s="18"/>
      <c r="SRC35" s="16"/>
      <c r="SRD35" s="17"/>
      <c r="SRE35" s="18"/>
      <c r="SRF35" s="16"/>
      <c r="SRG35" s="17"/>
      <c r="SRH35" s="18"/>
      <c r="SRI35" s="16"/>
      <c r="SRJ35" s="17"/>
      <c r="SRK35" s="18"/>
      <c r="SRL35" s="16"/>
      <c r="SRM35" s="17"/>
      <c r="SRN35" s="18"/>
      <c r="SRO35" s="16"/>
      <c r="SRP35" s="17"/>
      <c r="SRQ35" s="18"/>
      <c r="SRR35" s="16"/>
      <c r="SRS35" s="17"/>
      <c r="SRT35" s="18"/>
      <c r="SRU35" s="16"/>
      <c r="SRV35" s="17"/>
      <c r="SRW35" s="18"/>
      <c r="SRX35" s="16"/>
      <c r="SRY35" s="17"/>
      <c r="SRZ35" s="18"/>
      <c r="SSA35" s="16"/>
      <c r="SSB35" s="17"/>
      <c r="SSC35" s="18"/>
      <c r="SSD35" s="16"/>
      <c r="SSE35" s="17"/>
      <c r="SSF35" s="18"/>
      <c r="SSG35" s="16"/>
      <c r="SSH35" s="17"/>
      <c r="SSI35" s="18"/>
      <c r="SSJ35" s="16"/>
      <c r="SSK35" s="17"/>
      <c r="SSL35" s="18"/>
      <c r="SSM35" s="16"/>
      <c r="SSN35" s="17"/>
      <c r="SSO35" s="18"/>
      <c r="SSP35" s="16"/>
      <c r="SSQ35" s="17"/>
      <c r="SSR35" s="18"/>
      <c r="SSS35" s="16"/>
      <c r="SST35" s="17"/>
      <c r="SSU35" s="18"/>
      <c r="SSV35" s="16"/>
      <c r="SSW35" s="17"/>
      <c r="SSX35" s="18"/>
      <c r="SSY35" s="16"/>
      <c r="SSZ35" s="17"/>
      <c r="STA35" s="18"/>
      <c r="STB35" s="16"/>
      <c r="STC35" s="17"/>
      <c r="STD35" s="18"/>
      <c r="STE35" s="16"/>
      <c r="STF35" s="17"/>
      <c r="STG35" s="18"/>
      <c r="STH35" s="16"/>
      <c r="STI35" s="17"/>
      <c r="STJ35" s="18"/>
      <c r="STK35" s="16"/>
      <c r="STL35" s="17"/>
      <c r="STM35" s="18"/>
      <c r="STN35" s="16"/>
      <c r="STO35" s="17"/>
      <c r="STP35" s="18"/>
      <c r="STQ35" s="16"/>
      <c r="STR35" s="17"/>
      <c r="STS35" s="18"/>
      <c r="STT35" s="16"/>
      <c r="STU35" s="17"/>
      <c r="STV35" s="18"/>
      <c r="STW35" s="16"/>
      <c r="STX35" s="17"/>
      <c r="STY35" s="18"/>
      <c r="STZ35" s="16"/>
      <c r="SUA35" s="17"/>
      <c r="SUB35" s="18"/>
      <c r="SUC35" s="16"/>
      <c r="SUD35" s="17"/>
      <c r="SUE35" s="18"/>
      <c r="SUF35" s="16"/>
      <c r="SUG35" s="17"/>
      <c r="SUH35" s="18"/>
      <c r="SUI35" s="16"/>
      <c r="SUJ35" s="17"/>
      <c r="SUK35" s="18"/>
      <c r="SUL35" s="16"/>
      <c r="SUM35" s="17"/>
      <c r="SUN35" s="18"/>
      <c r="SUO35" s="16"/>
      <c r="SUP35" s="17"/>
      <c r="SUQ35" s="18"/>
      <c r="SUR35" s="16"/>
      <c r="SUS35" s="17"/>
      <c r="SUT35" s="18"/>
      <c r="SUU35" s="16"/>
      <c r="SUV35" s="17"/>
      <c r="SUW35" s="18"/>
      <c r="SUX35" s="16"/>
      <c r="SUY35" s="17"/>
      <c r="SUZ35" s="18"/>
      <c r="SVA35" s="16"/>
      <c r="SVB35" s="17"/>
      <c r="SVC35" s="18"/>
      <c r="SVD35" s="16"/>
      <c r="SVE35" s="17"/>
      <c r="SVF35" s="18"/>
      <c r="SVG35" s="16"/>
      <c r="SVH35" s="17"/>
      <c r="SVI35" s="18"/>
      <c r="SVJ35" s="16"/>
      <c r="SVK35" s="17"/>
      <c r="SVL35" s="18"/>
      <c r="SVM35" s="16"/>
      <c r="SVN35" s="17"/>
      <c r="SVO35" s="18"/>
      <c r="SVP35" s="16"/>
      <c r="SVQ35" s="17"/>
      <c r="SVR35" s="18"/>
      <c r="SVS35" s="16"/>
      <c r="SVT35" s="17"/>
      <c r="SVU35" s="18"/>
      <c r="SVV35" s="16"/>
      <c r="SVW35" s="17"/>
      <c r="SVX35" s="18"/>
      <c r="SVY35" s="16"/>
      <c r="SVZ35" s="17"/>
      <c r="SWA35" s="18"/>
      <c r="SWB35" s="16"/>
      <c r="SWC35" s="17"/>
      <c r="SWD35" s="18"/>
      <c r="SWE35" s="16"/>
      <c r="SWF35" s="17"/>
      <c r="SWG35" s="18"/>
      <c r="SWH35" s="16"/>
      <c r="SWI35" s="17"/>
      <c r="SWJ35" s="18"/>
      <c r="SWK35" s="16"/>
      <c r="SWL35" s="17"/>
      <c r="SWM35" s="18"/>
      <c r="SWN35" s="16"/>
      <c r="SWO35" s="17"/>
      <c r="SWP35" s="18"/>
      <c r="SWQ35" s="16"/>
      <c r="SWR35" s="17"/>
      <c r="SWS35" s="18"/>
      <c r="SWT35" s="16"/>
      <c r="SWU35" s="17"/>
      <c r="SWV35" s="18"/>
      <c r="SWW35" s="16"/>
      <c r="SWX35" s="17"/>
      <c r="SWY35" s="18"/>
      <c r="SWZ35" s="16"/>
      <c r="SXA35" s="17"/>
      <c r="SXB35" s="18"/>
      <c r="SXC35" s="16"/>
      <c r="SXD35" s="17"/>
      <c r="SXE35" s="18"/>
      <c r="SXF35" s="16"/>
      <c r="SXG35" s="17"/>
      <c r="SXH35" s="18"/>
      <c r="SXI35" s="16"/>
      <c r="SXJ35" s="17"/>
      <c r="SXK35" s="18"/>
      <c r="SXL35" s="16"/>
      <c r="SXM35" s="17"/>
      <c r="SXN35" s="18"/>
      <c r="SXO35" s="16"/>
      <c r="SXP35" s="17"/>
      <c r="SXQ35" s="18"/>
      <c r="SXR35" s="16"/>
      <c r="SXS35" s="17"/>
      <c r="SXT35" s="18"/>
      <c r="SXU35" s="16"/>
      <c r="SXV35" s="17"/>
      <c r="SXW35" s="18"/>
      <c r="SXX35" s="16"/>
      <c r="SXY35" s="17"/>
      <c r="SXZ35" s="18"/>
      <c r="SYA35" s="16"/>
      <c r="SYB35" s="17"/>
      <c r="SYC35" s="18"/>
      <c r="SYD35" s="16"/>
      <c r="SYE35" s="17"/>
      <c r="SYF35" s="18"/>
      <c r="SYG35" s="16"/>
      <c r="SYH35" s="17"/>
      <c r="SYI35" s="18"/>
      <c r="SYJ35" s="16"/>
      <c r="SYK35" s="17"/>
      <c r="SYL35" s="18"/>
      <c r="SYM35" s="16"/>
      <c r="SYN35" s="17"/>
      <c r="SYO35" s="18"/>
      <c r="SYP35" s="16"/>
      <c r="SYQ35" s="17"/>
      <c r="SYR35" s="18"/>
      <c r="SYS35" s="16"/>
      <c r="SYT35" s="17"/>
      <c r="SYU35" s="18"/>
      <c r="SYV35" s="16"/>
      <c r="SYW35" s="17"/>
      <c r="SYX35" s="18"/>
      <c r="SYY35" s="16"/>
      <c r="SYZ35" s="17"/>
      <c r="SZA35" s="18"/>
      <c r="SZB35" s="16"/>
      <c r="SZC35" s="17"/>
      <c r="SZD35" s="18"/>
      <c r="SZE35" s="16"/>
      <c r="SZF35" s="17"/>
      <c r="SZG35" s="18"/>
      <c r="SZH35" s="16"/>
      <c r="SZI35" s="17"/>
      <c r="SZJ35" s="18"/>
      <c r="SZK35" s="16"/>
      <c r="SZL35" s="17"/>
      <c r="SZM35" s="18"/>
      <c r="SZN35" s="16"/>
      <c r="SZO35" s="17"/>
      <c r="SZP35" s="18"/>
      <c r="SZQ35" s="16"/>
      <c r="SZR35" s="17"/>
      <c r="SZS35" s="18"/>
      <c r="SZT35" s="16"/>
      <c r="SZU35" s="17"/>
      <c r="SZV35" s="18"/>
      <c r="SZW35" s="16"/>
      <c r="SZX35" s="17"/>
      <c r="SZY35" s="18"/>
      <c r="SZZ35" s="16"/>
      <c r="TAA35" s="17"/>
      <c r="TAB35" s="18"/>
      <c r="TAC35" s="16"/>
      <c r="TAD35" s="17"/>
      <c r="TAE35" s="18"/>
      <c r="TAF35" s="16"/>
      <c r="TAG35" s="17"/>
      <c r="TAH35" s="18"/>
      <c r="TAI35" s="16"/>
      <c r="TAJ35" s="17"/>
      <c r="TAK35" s="18"/>
      <c r="TAL35" s="16"/>
      <c r="TAM35" s="17"/>
      <c r="TAN35" s="18"/>
      <c r="TAO35" s="16"/>
      <c r="TAP35" s="17"/>
      <c r="TAQ35" s="18"/>
      <c r="TAR35" s="16"/>
      <c r="TAS35" s="17"/>
      <c r="TAT35" s="18"/>
      <c r="TAU35" s="16"/>
      <c r="TAV35" s="17"/>
      <c r="TAW35" s="18"/>
      <c r="TAX35" s="16"/>
      <c r="TAY35" s="17"/>
      <c r="TAZ35" s="18"/>
      <c r="TBA35" s="16"/>
      <c r="TBB35" s="17"/>
      <c r="TBC35" s="18"/>
      <c r="TBD35" s="16"/>
      <c r="TBE35" s="17"/>
      <c r="TBF35" s="18"/>
      <c r="TBG35" s="16"/>
      <c r="TBH35" s="17"/>
      <c r="TBI35" s="18"/>
      <c r="TBJ35" s="16"/>
      <c r="TBK35" s="17"/>
      <c r="TBL35" s="18"/>
      <c r="TBM35" s="16"/>
      <c r="TBN35" s="17"/>
      <c r="TBO35" s="18"/>
      <c r="TBP35" s="16"/>
      <c r="TBQ35" s="17"/>
      <c r="TBR35" s="18"/>
      <c r="TBS35" s="16"/>
      <c r="TBT35" s="17"/>
      <c r="TBU35" s="18"/>
      <c r="TBV35" s="16"/>
      <c r="TBW35" s="17"/>
      <c r="TBX35" s="18"/>
      <c r="TBY35" s="16"/>
      <c r="TBZ35" s="17"/>
      <c r="TCA35" s="18"/>
      <c r="TCB35" s="16"/>
      <c r="TCC35" s="17"/>
      <c r="TCD35" s="18"/>
      <c r="TCE35" s="16"/>
      <c r="TCF35" s="17"/>
      <c r="TCG35" s="18"/>
      <c r="TCH35" s="16"/>
      <c r="TCI35" s="17"/>
      <c r="TCJ35" s="18"/>
      <c r="TCK35" s="16"/>
      <c r="TCL35" s="17"/>
      <c r="TCM35" s="18"/>
      <c r="TCN35" s="16"/>
      <c r="TCO35" s="17"/>
      <c r="TCP35" s="18"/>
      <c r="TCQ35" s="16"/>
      <c r="TCR35" s="17"/>
      <c r="TCS35" s="18"/>
      <c r="TCT35" s="16"/>
      <c r="TCU35" s="17"/>
      <c r="TCV35" s="18"/>
      <c r="TCW35" s="16"/>
      <c r="TCX35" s="17"/>
      <c r="TCY35" s="18"/>
      <c r="TCZ35" s="16"/>
      <c r="TDA35" s="17"/>
      <c r="TDB35" s="18"/>
      <c r="TDC35" s="16"/>
      <c r="TDD35" s="17"/>
      <c r="TDE35" s="18"/>
      <c r="TDF35" s="16"/>
      <c r="TDG35" s="17"/>
      <c r="TDH35" s="18"/>
      <c r="TDI35" s="16"/>
      <c r="TDJ35" s="17"/>
      <c r="TDK35" s="18"/>
      <c r="TDL35" s="16"/>
      <c r="TDM35" s="17"/>
      <c r="TDN35" s="18"/>
      <c r="TDO35" s="16"/>
      <c r="TDP35" s="17"/>
      <c r="TDQ35" s="18"/>
      <c r="TDR35" s="16"/>
      <c r="TDS35" s="17"/>
      <c r="TDT35" s="18"/>
      <c r="TDU35" s="16"/>
      <c r="TDV35" s="17"/>
      <c r="TDW35" s="18"/>
      <c r="TDX35" s="16"/>
      <c r="TDY35" s="17"/>
      <c r="TDZ35" s="18"/>
      <c r="TEA35" s="16"/>
      <c r="TEB35" s="17"/>
      <c r="TEC35" s="18"/>
      <c r="TED35" s="16"/>
      <c r="TEE35" s="17"/>
      <c r="TEF35" s="18"/>
      <c r="TEG35" s="16"/>
      <c r="TEH35" s="17"/>
      <c r="TEI35" s="18"/>
      <c r="TEJ35" s="16"/>
      <c r="TEK35" s="17"/>
      <c r="TEL35" s="18"/>
      <c r="TEM35" s="16"/>
      <c r="TEN35" s="17"/>
      <c r="TEO35" s="18"/>
      <c r="TEP35" s="16"/>
      <c r="TEQ35" s="17"/>
      <c r="TER35" s="18"/>
      <c r="TES35" s="16"/>
      <c r="TET35" s="17"/>
      <c r="TEU35" s="18"/>
      <c r="TEV35" s="16"/>
      <c r="TEW35" s="17"/>
      <c r="TEX35" s="18"/>
      <c r="TEY35" s="16"/>
      <c r="TEZ35" s="17"/>
      <c r="TFA35" s="18"/>
      <c r="TFB35" s="16"/>
      <c r="TFC35" s="17"/>
      <c r="TFD35" s="18"/>
      <c r="TFE35" s="16"/>
      <c r="TFF35" s="17"/>
      <c r="TFG35" s="18"/>
      <c r="TFH35" s="16"/>
      <c r="TFI35" s="17"/>
      <c r="TFJ35" s="18"/>
      <c r="TFK35" s="16"/>
      <c r="TFL35" s="17"/>
      <c r="TFM35" s="18"/>
      <c r="TFN35" s="16"/>
      <c r="TFO35" s="17"/>
      <c r="TFP35" s="18"/>
      <c r="TFQ35" s="16"/>
      <c r="TFR35" s="17"/>
      <c r="TFS35" s="18"/>
      <c r="TFT35" s="16"/>
      <c r="TFU35" s="17"/>
      <c r="TFV35" s="18"/>
      <c r="TFW35" s="16"/>
      <c r="TFX35" s="17"/>
      <c r="TFY35" s="18"/>
      <c r="TFZ35" s="16"/>
      <c r="TGA35" s="17"/>
      <c r="TGB35" s="18"/>
      <c r="TGC35" s="16"/>
      <c r="TGD35" s="17"/>
      <c r="TGE35" s="18"/>
      <c r="TGF35" s="16"/>
      <c r="TGG35" s="17"/>
      <c r="TGH35" s="18"/>
      <c r="TGI35" s="16"/>
      <c r="TGJ35" s="17"/>
      <c r="TGK35" s="18"/>
      <c r="TGL35" s="16"/>
      <c r="TGM35" s="17"/>
      <c r="TGN35" s="18"/>
      <c r="TGO35" s="16"/>
      <c r="TGP35" s="17"/>
      <c r="TGQ35" s="18"/>
      <c r="TGR35" s="16"/>
      <c r="TGS35" s="17"/>
      <c r="TGT35" s="18"/>
      <c r="TGU35" s="16"/>
      <c r="TGV35" s="17"/>
      <c r="TGW35" s="18"/>
      <c r="TGX35" s="16"/>
      <c r="TGY35" s="17"/>
      <c r="TGZ35" s="18"/>
      <c r="THA35" s="16"/>
      <c r="THB35" s="17"/>
      <c r="THC35" s="18"/>
      <c r="THD35" s="16"/>
      <c r="THE35" s="17"/>
      <c r="THF35" s="18"/>
      <c r="THG35" s="16"/>
      <c r="THH35" s="17"/>
      <c r="THI35" s="18"/>
      <c r="THJ35" s="16"/>
      <c r="THK35" s="17"/>
      <c r="THL35" s="18"/>
      <c r="THM35" s="16"/>
      <c r="THN35" s="17"/>
      <c r="THO35" s="18"/>
      <c r="THP35" s="16"/>
      <c r="THQ35" s="17"/>
      <c r="THR35" s="18"/>
      <c r="THS35" s="16"/>
      <c r="THT35" s="17"/>
      <c r="THU35" s="18"/>
      <c r="THV35" s="16"/>
      <c r="THW35" s="17"/>
      <c r="THX35" s="18"/>
      <c r="THY35" s="16"/>
      <c r="THZ35" s="17"/>
      <c r="TIA35" s="18"/>
      <c r="TIB35" s="16"/>
      <c r="TIC35" s="17"/>
      <c r="TID35" s="18"/>
      <c r="TIE35" s="16"/>
      <c r="TIF35" s="17"/>
      <c r="TIG35" s="18"/>
      <c r="TIH35" s="16"/>
      <c r="TII35" s="17"/>
      <c r="TIJ35" s="18"/>
      <c r="TIK35" s="16"/>
      <c r="TIL35" s="17"/>
      <c r="TIM35" s="18"/>
      <c r="TIN35" s="16"/>
      <c r="TIO35" s="17"/>
      <c r="TIP35" s="18"/>
      <c r="TIQ35" s="16"/>
      <c r="TIR35" s="17"/>
      <c r="TIS35" s="18"/>
      <c r="TIT35" s="16"/>
      <c r="TIU35" s="17"/>
      <c r="TIV35" s="18"/>
      <c r="TIW35" s="16"/>
      <c r="TIX35" s="17"/>
      <c r="TIY35" s="18"/>
      <c r="TIZ35" s="16"/>
      <c r="TJA35" s="17"/>
      <c r="TJB35" s="18"/>
      <c r="TJC35" s="16"/>
      <c r="TJD35" s="17"/>
      <c r="TJE35" s="18"/>
      <c r="TJF35" s="16"/>
      <c r="TJG35" s="17"/>
      <c r="TJH35" s="18"/>
      <c r="TJI35" s="16"/>
      <c r="TJJ35" s="17"/>
      <c r="TJK35" s="18"/>
      <c r="TJL35" s="16"/>
      <c r="TJM35" s="17"/>
      <c r="TJN35" s="18"/>
      <c r="TJO35" s="16"/>
      <c r="TJP35" s="17"/>
      <c r="TJQ35" s="18"/>
      <c r="TJR35" s="16"/>
      <c r="TJS35" s="17"/>
      <c r="TJT35" s="18"/>
      <c r="TJU35" s="16"/>
      <c r="TJV35" s="17"/>
      <c r="TJW35" s="18"/>
      <c r="TJX35" s="16"/>
      <c r="TJY35" s="17"/>
      <c r="TJZ35" s="18"/>
      <c r="TKA35" s="16"/>
      <c r="TKB35" s="17"/>
      <c r="TKC35" s="18"/>
      <c r="TKD35" s="16"/>
      <c r="TKE35" s="17"/>
      <c r="TKF35" s="18"/>
      <c r="TKG35" s="16"/>
      <c r="TKH35" s="17"/>
      <c r="TKI35" s="18"/>
      <c r="TKJ35" s="16"/>
      <c r="TKK35" s="17"/>
      <c r="TKL35" s="18"/>
      <c r="TKM35" s="16"/>
      <c r="TKN35" s="17"/>
      <c r="TKO35" s="18"/>
      <c r="TKP35" s="16"/>
      <c r="TKQ35" s="17"/>
      <c r="TKR35" s="18"/>
      <c r="TKS35" s="16"/>
      <c r="TKT35" s="17"/>
      <c r="TKU35" s="18"/>
      <c r="TKV35" s="16"/>
      <c r="TKW35" s="17"/>
      <c r="TKX35" s="18"/>
      <c r="TKY35" s="16"/>
      <c r="TKZ35" s="17"/>
      <c r="TLA35" s="18"/>
      <c r="TLB35" s="16"/>
      <c r="TLC35" s="17"/>
      <c r="TLD35" s="18"/>
      <c r="TLE35" s="16"/>
      <c r="TLF35" s="17"/>
      <c r="TLG35" s="18"/>
      <c r="TLH35" s="16"/>
      <c r="TLI35" s="17"/>
      <c r="TLJ35" s="18"/>
      <c r="TLK35" s="16"/>
      <c r="TLL35" s="17"/>
      <c r="TLM35" s="18"/>
      <c r="TLN35" s="16"/>
      <c r="TLO35" s="17"/>
      <c r="TLP35" s="18"/>
      <c r="TLQ35" s="16"/>
      <c r="TLR35" s="17"/>
      <c r="TLS35" s="18"/>
      <c r="TLT35" s="16"/>
      <c r="TLU35" s="17"/>
      <c r="TLV35" s="18"/>
      <c r="TLW35" s="16"/>
      <c r="TLX35" s="17"/>
      <c r="TLY35" s="18"/>
      <c r="TLZ35" s="16"/>
      <c r="TMA35" s="17"/>
      <c r="TMB35" s="18"/>
      <c r="TMC35" s="16"/>
      <c r="TMD35" s="17"/>
      <c r="TME35" s="18"/>
      <c r="TMF35" s="16"/>
      <c r="TMG35" s="17"/>
      <c r="TMH35" s="18"/>
      <c r="TMI35" s="16"/>
      <c r="TMJ35" s="17"/>
      <c r="TMK35" s="18"/>
      <c r="TML35" s="16"/>
      <c r="TMM35" s="17"/>
      <c r="TMN35" s="18"/>
      <c r="TMO35" s="16"/>
      <c r="TMP35" s="17"/>
      <c r="TMQ35" s="18"/>
      <c r="TMR35" s="16"/>
      <c r="TMS35" s="17"/>
      <c r="TMT35" s="18"/>
      <c r="TMU35" s="16"/>
      <c r="TMV35" s="17"/>
      <c r="TMW35" s="18"/>
      <c r="TMX35" s="16"/>
      <c r="TMY35" s="17"/>
      <c r="TMZ35" s="18"/>
      <c r="TNA35" s="16"/>
      <c r="TNB35" s="17"/>
      <c r="TNC35" s="18"/>
      <c r="TND35" s="16"/>
      <c r="TNE35" s="17"/>
      <c r="TNF35" s="18"/>
      <c r="TNG35" s="16"/>
      <c r="TNH35" s="17"/>
      <c r="TNI35" s="18"/>
      <c r="TNJ35" s="16"/>
      <c r="TNK35" s="17"/>
      <c r="TNL35" s="18"/>
      <c r="TNM35" s="16"/>
      <c r="TNN35" s="17"/>
      <c r="TNO35" s="18"/>
      <c r="TNP35" s="16"/>
      <c r="TNQ35" s="17"/>
      <c r="TNR35" s="18"/>
      <c r="TNS35" s="16"/>
      <c r="TNT35" s="17"/>
      <c r="TNU35" s="18"/>
      <c r="TNV35" s="16"/>
      <c r="TNW35" s="17"/>
      <c r="TNX35" s="18"/>
      <c r="TNY35" s="16"/>
      <c r="TNZ35" s="17"/>
      <c r="TOA35" s="18"/>
      <c r="TOB35" s="16"/>
      <c r="TOC35" s="17"/>
      <c r="TOD35" s="18"/>
      <c r="TOE35" s="16"/>
      <c r="TOF35" s="17"/>
      <c r="TOG35" s="18"/>
      <c r="TOH35" s="16"/>
      <c r="TOI35" s="17"/>
      <c r="TOJ35" s="18"/>
      <c r="TOK35" s="16"/>
      <c r="TOL35" s="17"/>
      <c r="TOM35" s="18"/>
      <c r="TON35" s="16"/>
      <c r="TOO35" s="17"/>
      <c r="TOP35" s="18"/>
      <c r="TOQ35" s="16"/>
      <c r="TOR35" s="17"/>
      <c r="TOS35" s="18"/>
      <c r="TOT35" s="16"/>
      <c r="TOU35" s="17"/>
      <c r="TOV35" s="18"/>
      <c r="TOW35" s="16"/>
      <c r="TOX35" s="17"/>
      <c r="TOY35" s="18"/>
      <c r="TOZ35" s="16"/>
      <c r="TPA35" s="17"/>
      <c r="TPB35" s="18"/>
      <c r="TPC35" s="16"/>
      <c r="TPD35" s="17"/>
      <c r="TPE35" s="18"/>
      <c r="TPF35" s="16"/>
      <c r="TPG35" s="17"/>
      <c r="TPH35" s="18"/>
      <c r="TPI35" s="16"/>
      <c r="TPJ35" s="17"/>
      <c r="TPK35" s="18"/>
      <c r="TPL35" s="16"/>
      <c r="TPM35" s="17"/>
      <c r="TPN35" s="18"/>
      <c r="TPO35" s="16"/>
      <c r="TPP35" s="17"/>
      <c r="TPQ35" s="18"/>
      <c r="TPR35" s="16"/>
      <c r="TPS35" s="17"/>
      <c r="TPT35" s="18"/>
      <c r="TPU35" s="16"/>
      <c r="TPV35" s="17"/>
      <c r="TPW35" s="18"/>
      <c r="TPX35" s="16"/>
      <c r="TPY35" s="17"/>
      <c r="TPZ35" s="18"/>
      <c r="TQA35" s="16"/>
      <c r="TQB35" s="17"/>
      <c r="TQC35" s="18"/>
      <c r="TQD35" s="16"/>
      <c r="TQE35" s="17"/>
      <c r="TQF35" s="18"/>
      <c r="TQG35" s="16"/>
      <c r="TQH35" s="17"/>
      <c r="TQI35" s="18"/>
      <c r="TQJ35" s="16"/>
      <c r="TQK35" s="17"/>
      <c r="TQL35" s="18"/>
      <c r="TQM35" s="16"/>
      <c r="TQN35" s="17"/>
      <c r="TQO35" s="18"/>
      <c r="TQP35" s="16"/>
      <c r="TQQ35" s="17"/>
      <c r="TQR35" s="18"/>
      <c r="TQS35" s="16"/>
      <c r="TQT35" s="17"/>
      <c r="TQU35" s="18"/>
      <c r="TQV35" s="16"/>
      <c r="TQW35" s="17"/>
      <c r="TQX35" s="18"/>
      <c r="TQY35" s="16"/>
      <c r="TQZ35" s="17"/>
      <c r="TRA35" s="18"/>
      <c r="TRB35" s="16"/>
      <c r="TRC35" s="17"/>
      <c r="TRD35" s="18"/>
      <c r="TRE35" s="16"/>
      <c r="TRF35" s="17"/>
      <c r="TRG35" s="18"/>
      <c r="TRH35" s="16"/>
      <c r="TRI35" s="17"/>
      <c r="TRJ35" s="18"/>
      <c r="TRK35" s="16"/>
      <c r="TRL35" s="17"/>
      <c r="TRM35" s="18"/>
      <c r="TRN35" s="16"/>
      <c r="TRO35" s="17"/>
      <c r="TRP35" s="18"/>
      <c r="TRQ35" s="16"/>
      <c r="TRR35" s="17"/>
      <c r="TRS35" s="18"/>
      <c r="TRT35" s="16"/>
      <c r="TRU35" s="17"/>
      <c r="TRV35" s="18"/>
      <c r="TRW35" s="16"/>
      <c r="TRX35" s="17"/>
      <c r="TRY35" s="18"/>
      <c r="TRZ35" s="16"/>
      <c r="TSA35" s="17"/>
      <c r="TSB35" s="18"/>
      <c r="TSC35" s="16"/>
      <c r="TSD35" s="17"/>
      <c r="TSE35" s="18"/>
      <c r="TSF35" s="16"/>
      <c r="TSG35" s="17"/>
      <c r="TSH35" s="18"/>
      <c r="TSI35" s="16"/>
      <c r="TSJ35" s="17"/>
      <c r="TSK35" s="18"/>
      <c r="TSL35" s="16"/>
      <c r="TSM35" s="17"/>
      <c r="TSN35" s="18"/>
      <c r="TSO35" s="16"/>
      <c r="TSP35" s="17"/>
      <c r="TSQ35" s="18"/>
      <c r="TSR35" s="16"/>
      <c r="TSS35" s="17"/>
      <c r="TST35" s="18"/>
      <c r="TSU35" s="16"/>
      <c r="TSV35" s="17"/>
      <c r="TSW35" s="18"/>
      <c r="TSX35" s="16"/>
      <c r="TSY35" s="17"/>
      <c r="TSZ35" s="18"/>
      <c r="TTA35" s="16"/>
      <c r="TTB35" s="17"/>
      <c r="TTC35" s="18"/>
      <c r="TTD35" s="16"/>
      <c r="TTE35" s="17"/>
      <c r="TTF35" s="18"/>
      <c r="TTG35" s="16"/>
      <c r="TTH35" s="17"/>
      <c r="TTI35" s="18"/>
      <c r="TTJ35" s="16"/>
      <c r="TTK35" s="17"/>
      <c r="TTL35" s="18"/>
      <c r="TTM35" s="16"/>
      <c r="TTN35" s="17"/>
      <c r="TTO35" s="18"/>
      <c r="TTP35" s="16"/>
      <c r="TTQ35" s="17"/>
      <c r="TTR35" s="18"/>
      <c r="TTS35" s="16"/>
      <c r="TTT35" s="17"/>
      <c r="TTU35" s="18"/>
      <c r="TTV35" s="16"/>
      <c r="TTW35" s="17"/>
      <c r="TTX35" s="18"/>
      <c r="TTY35" s="16"/>
      <c r="TTZ35" s="17"/>
      <c r="TUA35" s="18"/>
      <c r="TUB35" s="16"/>
      <c r="TUC35" s="17"/>
      <c r="TUD35" s="18"/>
      <c r="TUE35" s="16"/>
      <c r="TUF35" s="17"/>
      <c r="TUG35" s="18"/>
      <c r="TUH35" s="16"/>
      <c r="TUI35" s="17"/>
      <c r="TUJ35" s="18"/>
      <c r="TUK35" s="16"/>
      <c r="TUL35" s="17"/>
      <c r="TUM35" s="18"/>
      <c r="TUN35" s="16"/>
      <c r="TUO35" s="17"/>
      <c r="TUP35" s="18"/>
      <c r="TUQ35" s="16"/>
      <c r="TUR35" s="17"/>
      <c r="TUS35" s="18"/>
      <c r="TUT35" s="16"/>
      <c r="TUU35" s="17"/>
      <c r="TUV35" s="18"/>
      <c r="TUW35" s="16"/>
      <c r="TUX35" s="17"/>
      <c r="TUY35" s="18"/>
      <c r="TUZ35" s="16"/>
      <c r="TVA35" s="17"/>
      <c r="TVB35" s="18"/>
      <c r="TVC35" s="16"/>
      <c r="TVD35" s="17"/>
      <c r="TVE35" s="18"/>
      <c r="TVF35" s="16"/>
      <c r="TVG35" s="17"/>
      <c r="TVH35" s="18"/>
      <c r="TVI35" s="16"/>
      <c r="TVJ35" s="17"/>
      <c r="TVK35" s="18"/>
      <c r="TVL35" s="16"/>
      <c r="TVM35" s="17"/>
      <c r="TVN35" s="18"/>
      <c r="TVO35" s="16"/>
      <c r="TVP35" s="17"/>
      <c r="TVQ35" s="18"/>
      <c r="TVR35" s="16"/>
      <c r="TVS35" s="17"/>
      <c r="TVT35" s="18"/>
      <c r="TVU35" s="16"/>
      <c r="TVV35" s="17"/>
      <c r="TVW35" s="18"/>
      <c r="TVX35" s="16"/>
      <c r="TVY35" s="17"/>
      <c r="TVZ35" s="18"/>
      <c r="TWA35" s="16"/>
      <c r="TWB35" s="17"/>
      <c r="TWC35" s="18"/>
      <c r="TWD35" s="16"/>
      <c r="TWE35" s="17"/>
      <c r="TWF35" s="18"/>
      <c r="TWG35" s="16"/>
      <c r="TWH35" s="17"/>
      <c r="TWI35" s="18"/>
      <c r="TWJ35" s="16"/>
      <c r="TWK35" s="17"/>
      <c r="TWL35" s="18"/>
      <c r="TWM35" s="16"/>
      <c r="TWN35" s="17"/>
      <c r="TWO35" s="18"/>
      <c r="TWP35" s="16"/>
      <c r="TWQ35" s="17"/>
      <c r="TWR35" s="18"/>
      <c r="TWS35" s="16"/>
      <c r="TWT35" s="17"/>
      <c r="TWU35" s="18"/>
      <c r="TWV35" s="16"/>
      <c r="TWW35" s="17"/>
      <c r="TWX35" s="18"/>
      <c r="TWY35" s="16"/>
      <c r="TWZ35" s="17"/>
      <c r="TXA35" s="18"/>
      <c r="TXB35" s="16"/>
      <c r="TXC35" s="17"/>
      <c r="TXD35" s="18"/>
      <c r="TXE35" s="16"/>
      <c r="TXF35" s="17"/>
      <c r="TXG35" s="18"/>
      <c r="TXH35" s="16"/>
      <c r="TXI35" s="17"/>
      <c r="TXJ35" s="18"/>
      <c r="TXK35" s="16"/>
      <c r="TXL35" s="17"/>
      <c r="TXM35" s="18"/>
      <c r="TXN35" s="16"/>
      <c r="TXO35" s="17"/>
      <c r="TXP35" s="18"/>
      <c r="TXQ35" s="16"/>
      <c r="TXR35" s="17"/>
      <c r="TXS35" s="18"/>
      <c r="TXT35" s="16"/>
      <c r="TXU35" s="17"/>
      <c r="TXV35" s="18"/>
      <c r="TXW35" s="16"/>
      <c r="TXX35" s="17"/>
      <c r="TXY35" s="18"/>
      <c r="TXZ35" s="16"/>
      <c r="TYA35" s="17"/>
      <c r="TYB35" s="18"/>
      <c r="TYC35" s="16"/>
      <c r="TYD35" s="17"/>
      <c r="TYE35" s="18"/>
      <c r="TYF35" s="16"/>
      <c r="TYG35" s="17"/>
      <c r="TYH35" s="18"/>
      <c r="TYI35" s="16"/>
      <c r="TYJ35" s="17"/>
      <c r="TYK35" s="18"/>
      <c r="TYL35" s="16"/>
      <c r="TYM35" s="17"/>
      <c r="TYN35" s="18"/>
      <c r="TYO35" s="16"/>
      <c r="TYP35" s="17"/>
      <c r="TYQ35" s="18"/>
      <c r="TYR35" s="16"/>
      <c r="TYS35" s="17"/>
      <c r="TYT35" s="18"/>
      <c r="TYU35" s="16"/>
      <c r="TYV35" s="17"/>
      <c r="TYW35" s="18"/>
      <c r="TYX35" s="16"/>
      <c r="TYY35" s="17"/>
      <c r="TYZ35" s="18"/>
      <c r="TZA35" s="16"/>
      <c r="TZB35" s="17"/>
      <c r="TZC35" s="18"/>
      <c r="TZD35" s="16"/>
      <c r="TZE35" s="17"/>
      <c r="TZF35" s="18"/>
      <c r="TZG35" s="16"/>
      <c r="TZH35" s="17"/>
      <c r="TZI35" s="18"/>
      <c r="TZJ35" s="16"/>
      <c r="TZK35" s="17"/>
      <c r="TZL35" s="18"/>
      <c r="TZM35" s="16"/>
      <c r="TZN35" s="17"/>
      <c r="TZO35" s="18"/>
      <c r="TZP35" s="16"/>
      <c r="TZQ35" s="17"/>
      <c r="TZR35" s="18"/>
      <c r="TZS35" s="16"/>
      <c r="TZT35" s="17"/>
      <c r="TZU35" s="18"/>
      <c r="TZV35" s="16"/>
      <c r="TZW35" s="17"/>
      <c r="TZX35" s="18"/>
      <c r="TZY35" s="16"/>
      <c r="TZZ35" s="17"/>
      <c r="UAA35" s="18"/>
      <c r="UAB35" s="16"/>
      <c r="UAC35" s="17"/>
      <c r="UAD35" s="18"/>
      <c r="UAE35" s="16"/>
      <c r="UAF35" s="17"/>
      <c r="UAG35" s="18"/>
      <c r="UAH35" s="16"/>
      <c r="UAI35" s="17"/>
      <c r="UAJ35" s="18"/>
      <c r="UAK35" s="16"/>
      <c r="UAL35" s="17"/>
      <c r="UAM35" s="18"/>
      <c r="UAN35" s="16"/>
      <c r="UAO35" s="17"/>
      <c r="UAP35" s="18"/>
      <c r="UAQ35" s="16"/>
      <c r="UAR35" s="17"/>
      <c r="UAS35" s="18"/>
      <c r="UAT35" s="16"/>
      <c r="UAU35" s="17"/>
      <c r="UAV35" s="18"/>
      <c r="UAW35" s="16"/>
      <c r="UAX35" s="17"/>
      <c r="UAY35" s="18"/>
      <c r="UAZ35" s="16"/>
      <c r="UBA35" s="17"/>
      <c r="UBB35" s="18"/>
      <c r="UBC35" s="16"/>
      <c r="UBD35" s="17"/>
      <c r="UBE35" s="18"/>
      <c r="UBF35" s="16"/>
      <c r="UBG35" s="17"/>
      <c r="UBH35" s="18"/>
      <c r="UBI35" s="16"/>
      <c r="UBJ35" s="17"/>
      <c r="UBK35" s="18"/>
      <c r="UBL35" s="16"/>
      <c r="UBM35" s="17"/>
      <c r="UBN35" s="18"/>
      <c r="UBO35" s="16"/>
      <c r="UBP35" s="17"/>
      <c r="UBQ35" s="18"/>
      <c r="UBR35" s="16"/>
      <c r="UBS35" s="17"/>
      <c r="UBT35" s="18"/>
      <c r="UBU35" s="16"/>
      <c r="UBV35" s="17"/>
      <c r="UBW35" s="18"/>
      <c r="UBX35" s="16"/>
      <c r="UBY35" s="17"/>
      <c r="UBZ35" s="18"/>
      <c r="UCA35" s="16"/>
      <c r="UCB35" s="17"/>
      <c r="UCC35" s="18"/>
      <c r="UCD35" s="16"/>
      <c r="UCE35" s="17"/>
      <c r="UCF35" s="18"/>
      <c r="UCG35" s="16"/>
      <c r="UCH35" s="17"/>
      <c r="UCI35" s="18"/>
      <c r="UCJ35" s="16"/>
      <c r="UCK35" s="17"/>
      <c r="UCL35" s="18"/>
      <c r="UCM35" s="16"/>
      <c r="UCN35" s="17"/>
      <c r="UCO35" s="18"/>
      <c r="UCP35" s="16"/>
      <c r="UCQ35" s="17"/>
      <c r="UCR35" s="18"/>
      <c r="UCS35" s="16"/>
      <c r="UCT35" s="17"/>
      <c r="UCU35" s="18"/>
      <c r="UCV35" s="16"/>
      <c r="UCW35" s="17"/>
      <c r="UCX35" s="18"/>
      <c r="UCY35" s="16"/>
      <c r="UCZ35" s="17"/>
      <c r="UDA35" s="18"/>
      <c r="UDB35" s="16"/>
      <c r="UDC35" s="17"/>
      <c r="UDD35" s="18"/>
      <c r="UDE35" s="16"/>
      <c r="UDF35" s="17"/>
      <c r="UDG35" s="18"/>
      <c r="UDH35" s="16"/>
      <c r="UDI35" s="17"/>
      <c r="UDJ35" s="18"/>
      <c r="UDK35" s="16"/>
      <c r="UDL35" s="17"/>
      <c r="UDM35" s="18"/>
      <c r="UDN35" s="16"/>
      <c r="UDO35" s="17"/>
      <c r="UDP35" s="18"/>
      <c r="UDQ35" s="16"/>
      <c r="UDR35" s="17"/>
      <c r="UDS35" s="18"/>
      <c r="UDT35" s="16"/>
      <c r="UDU35" s="17"/>
      <c r="UDV35" s="18"/>
      <c r="UDW35" s="16"/>
      <c r="UDX35" s="17"/>
      <c r="UDY35" s="18"/>
      <c r="UDZ35" s="16"/>
      <c r="UEA35" s="17"/>
      <c r="UEB35" s="18"/>
      <c r="UEC35" s="16"/>
      <c r="UED35" s="17"/>
      <c r="UEE35" s="18"/>
      <c r="UEF35" s="16"/>
      <c r="UEG35" s="17"/>
      <c r="UEH35" s="18"/>
      <c r="UEI35" s="16"/>
      <c r="UEJ35" s="17"/>
      <c r="UEK35" s="18"/>
      <c r="UEL35" s="16"/>
      <c r="UEM35" s="17"/>
      <c r="UEN35" s="18"/>
      <c r="UEO35" s="16"/>
      <c r="UEP35" s="17"/>
      <c r="UEQ35" s="18"/>
      <c r="UER35" s="16"/>
      <c r="UES35" s="17"/>
      <c r="UET35" s="18"/>
      <c r="UEU35" s="16"/>
      <c r="UEV35" s="17"/>
      <c r="UEW35" s="18"/>
      <c r="UEX35" s="16"/>
      <c r="UEY35" s="17"/>
      <c r="UEZ35" s="18"/>
      <c r="UFA35" s="16"/>
      <c r="UFB35" s="17"/>
      <c r="UFC35" s="18"/>
      <c r="UFD35" s="16"/>
      <c r="UFE35" s="17"/>
      <c r="UFF35" s="18"/>
      <c r="UFG35" s="16"/>
      <c r="UFH35" s="17"/>
      <c r="UFI35" s="18"/>
      <c r="UFJ35" s="16"/>
      <c r="UFK35" s="17"/>
      <c r="UFL35" s="18"/>
      <c r="UFM35" s="16"/>
      <c r="UFN35" s="17"/>
      <c r="UFO35" s="18"/>
      <c r="UFP35" s="16"/>
      <c r="UFQ35" s="17"/>
      <c r="UFR35" s="18"/>
      <c r="UFS35" s="16"/>
      <c r="UFT35" s="17"/>
      <c r="UFU35" s="18"/>
      <c r="UFV35" s="16"/>
      <c r="UFW35" s="17"/>
      <c r="UFX35" s="18"/>
      <c r="UFY35" s="16"/>
      <c r="UFZ35" s="17"/>
      <c r="UGA35" s="18"/>
      <c r="UGB35" s="16"/>
      <c r="UGC35" s="17"/>
      <c r="UGD35" s="18"/>
      <c r="UGE35" s="16"/>
      <c r="UGF35" s="17"/>
      <c r="UGG35" s="18"/>
      <c r="UGH35" s="16"/>
      <c r="UGI35" s="17"/>
      <c r="UGJ35" s="18"/>
      <c r="UGK35" s="16"/>
      <c r="UGL35" s="17"/>
      <c r="UGM35" s="18"/>
      <c r="UGN35" s="16"/>
      <c r="UGO35" s="17"/>
      <c r="UGP35" s="18"/>
      <c r="UGQ35" s="16"/>
      <c r="UGR35" s="17"/>
      <c r="UGS35" s="18"/>
      <c r="UGT35" s="16"/>
      <c r="UGU35" s="17"/>
      <c r="UGV35" s="18"/>
      <c r="UGW35" s="16"/>
      <c r="UGX35" s="17"/>
      <c r="UGY35" s="18"/>
      <c r="UGZ35" s="16"/>
      <c r="UHA35" s="17"/>
      <c r="UHB35" s="18"/>
      <c r="UHC35" s="16"/>
      <c r="UHD35" s="17"/>
      <c r="UHE35" s="18"/>
      <c r="UHF35" s="16"/>
      <c r="UHG35" s="17"/>
      <c r="UHH35" s="18"/>
      <c r="UHI35" s="16"/>
      <c r="UHJ35" s="17"/>
      <c r="UHK35" s="18"/>
      <c r="UHL35" s="16"/>
      <c r="UHM35" s="17"/>
      <c r="UHN35" s="18"/>
      <c r="UHO35" s="16"/>
      <c r="UHP35" s="17"/>
      <c r="UHQ35" s="18"/>
      <c r="UHR35" s="16"/>
      <c r="UHS35" s="17"/>
      <c r="UHT35" s="18"/>
      <c r="UHU35" s="16"/>
      <c r="UHV35" s="17"/>
      <c r="UHW35" s="18"/>
      <c r="UHX35" s="16"/>
      <c r="UHY35" s="17"/>
      <c r="UHZ35" s="18"/>
      <c r="UIA35" s="16"/>
      <c r="UIB35" s="17"/>
      <c r="UIC35" s="18"/>
      <c r="UID35" s="16"/>
      <c r="UIE35" s="17"/>
      <c r="UIF35" s="18"/>
      <c r="UIG35" s="16"/>
      <c r="UIH35" s="17"/>
      <c r="UII35" s="18"/>
      <c r="UIJ35" s="16"/>
      <c r="UIK35" s="17"/>
      <c r="UIL35" s="18"/>
      <c r="UIM35" s="16"/>
      <c r="UIN35" s="17"/>
      <c r="UIO35" s="18"/>
      <c r="UIP35" s="16"/>
      <c r="UIQ35" s="17"/>
      <c r="UIR35" s="18"/>
      <c r="UIS35" s="16"/>
      <c r="UIT35" s="17"/>
      <c r="UIU35" s="18"/>
      <c r="UIV35" s="16"/>
      <c r="UIW35" s="17"/>
      <c r="UIX35" s="18"/>
      <c r="UIY35" s="16"/>
      <c r="UIZ35" s="17"/>
      <c r="UJA35" s="18"/>
      <c r="UJB35" s="16"/>
      <c r="UJC35" s="17"/>
      <c r="UJD35" s="18"/>
      <c r="UJE35" s="16"/>
      <c r="UJF35" s="17"/>
      <c r="UJG35" s="18"/>
      <c r="UJH35" s="16"/>
      <c r="UJI35" s="17"/>
      <c r="UJJ35" s="18"/>
      <c r="UJK35" s="16"/>
      <c r="UJL35" s="17"/>
      <c r="UJM35" s="18"/>
      <c r="UJN35" s="16"/>
      <c r="UJO35" s="17"/>
      <c r="UJP35" s="18"/>
      <c r="UJQ35" s="16"/>
      <c r="UJR35" s="17"/>
      <c r="UJS35" s="18"/>
      <c r="UJT35" s="16"/>
      <c r="UJU35" s="17"/>
      <c r="UJV35" s="18"/>
      <c r="UJW35" s="16"/>
      <c r="UJX35" s="17"/>
      <c r="UJY35" s="18"/>
      <c r="UJZ35" s="16"/>
      <c r="UKA35" s="17"/>
      <c r="UKB35" s="18"/>
      <c r="UKC35" s="16"/>
      <c r="UKD35" s="17"/>
      <c r="UKE35" s="18"/>
      <c r="UKF35" s="16"/>
      <c r="UKG35" s="17"/>
      <c r="UKH35" s="18"/>
      <c r="UKI35" s="16"/>
      <c r="UKJ35" s="17"/>
      <c r="UKK35" s="18"/>
      <c r="UKL35" s="16"/>
      <c r="UKM35" s="17"/>
      <c r="UKN35" s="18"/>
      <c r="UKO35" s="16"/>
      <c r="UKP35" s="17"/>
      <c r="UKQ35" s="18"/>
      <c r="UKR35" s="16"/>
      <c r="UKS35" s="17"/>
      <c r="UKT35" s="18"/>
      <c r="UKU35" s="16"/>
      <c r="UKV35" s="17"/>
      <c r="UKW35" s="18"/>
      <c r="UKX35" s="16"/>
      <c r="UKY35" s="17"/>
      <c r="UKZ35" s="18"/>
      <c r="ULA35" s="16"/>
      <c r="ULB35" s="17"/>
      <c r="ULC35" s="18"/>
      <c r="ULD35" s="16"/>
      <c r="ULE35" s="17"/>
      <c r="ULF35" s="18"/>
      <c r="ULG35" s="16"/>
      <c r="ULH35" s="17"/>
      <c r="ULI35" s="18"/>
      <c r="ULJ35" s="16"/>
      <c r="ULK35" s="17"/>
      <c r="ULL35" s="18"/>
      <c r="ULM35" s="16"/>
      <c r="ULN35" s="17"/>
      <c r="ULO35" s="18"/>
      <c r="ULP35" s="16"/>
      <c r="ULQ35" s="17"/>
      <c r="ULR35" s="18"/>
      <c r="ULS35" s="16"/>
      <c r="ULT35" s="17"/>
      <c r="ULU35" s="18"/>
      <c r="ULV35" s="16"/>
      <c r="ULW35" s="17"/>
      <c r="ULX35" s="18"/>
      <c r="ULY35" s="16"/>
      <c r="ULZ35" s="17"/>
      <c r="UMA35" s="18"/>
      <c r="UMB35" s="16"/>
      <c r="UMC35" s="17"/>
      <c r="UMD35" s="18"/>
      <c r="UME35" s="16"/>
      <c r="UMF35" s="17"/>
      <c r="UMG35" s="18"/>
      <c r="UMH35" s="16"/>
      <c r="UMI35" s="17"/>
      <c r="UMJ35" s="18"/>
      <c r="UMK35" s="16"/>
      <c r="UML35" s="17"/>
      <c r="UMM35" s="18"/>
      <c r="UMN35" s="16"/>
      <c r="UMO35" s="17"/>
      <c r="UMP35" s="18"/>
      <c r="UMQ35" s="16"/>
      <c r="UMR35" s="17"/>
      <c r="UMS35" s="18"/>
      <c r="UMT35" s="16"/>
      <c r="UMU35" s="17"/>
      <c r="UMV35" s="18"/>
      <c r="UMW35" s="16"/>
      <c r="UMX35" s="17"/>
      <c r="UMY35" s="18"/>
      <c r="UMZ35" s="16"/>
      <c r="UNA35" s="17"/>
      <c r="UNB35" s="18"/>
      <c r="UNC35" s="16"/>
      <c r="UND35" s="17"/>
      <c r="UNE35" s="18"/>
      <c r="UNF35" s="16"/>
      <c r="UNG35" s="17"/>
      <c r="UNH35" s="18"/>
      <c r="UNI35" s="16"/>
      <c r="UNJ35" s="17"/>
      <c r="UNK35" s="18"/>
      <c r="UNL35" s="16"/>
      <c r="UNM35" s="17"/>
      <c r="UNN35" s="18"/>
      <c r="UNO35" s="16"/>
      <c r="UNP35" s="17"/>
      <c r="UNQ35" s="18"/>
      <c r="UNR35" s="16"/>
      <c r="UNS35" s="17"/>
      <c r="UNT35" s="18"/>
      <c r="UNU35" s="16"/>
      <c r="UNV35" s="17"/>
      <c r="UNW35" s="18"/>
      <c r="UNX35" s="16"/>
      <c r="UNY35" s="17"/>
      <c r="UNZ35" s="18"/>
      <c r="UOA35" s="16"/>
      <c r="UOB35" s="17"/>
      <c r="UOC35" s="18"/>
      <c r="UOD35" s="16"/>
      <c r="UOE35" s="17"/>
      <c r="UOF35" s="18"/>
      <c r="UOG35" s="16"/>
      <c r="UOH35" s="17"/>
      <c r="UOI35" s="18"/>
      <c r="UOJ35" s="16"/>
      <c r="UOK35" s="17"/>
      <c r="UOL35" s="18"/>
      <c r="UOM35" s="16"/>
      <c r="UON35" s="17"/>
      <c r="UOO35" s="18"/>
      <c r="UOP35" s="16"/>
      <c r="UOQ35" s="17"/>
      <c r="UOR35" s="18"/>
      <c r="UOS35" s="16"/>
      <c r="UOT35" s="17"/>
      <c r="UOU35" s="18"/>
      <c r="UOV35" s="16"/>
      <c r="UOW35" s="17"/>
      <c r="UOX35" s="18"/>
      <c r="UOY35" s="16"/>
      <c r="UOZ35" s="17"/>
      <c r="UPA35" s="18"/>
      <c r="UPB35" s="16"/>
      <c r="UPC35" s="17"/>
      <c r="UPD35" s="18"/>
      <c r="UPE35" s="16"/>
      <c r="UPF35" s="17"/>
      <c r="UPG35" s="18"/>
      <c r="UPH35" s="16"/>
      <c r="UPI35" s="17"/>
      <c r="UPJ35" s="18"/>
      <c r="UPK35" s="16"/>
      <c r="UPL35" s="17"/>
      <c r="UPM35" s="18"/>
      <c r="UPN35" s="16"/>
      <c r="UPO35" s="17"/>
      <c r="UPP35" s="18"/>
      <c r="UPQ35" s="16"/>
      <c r="UPR35" s="17"/>
      <c r="UPS35" s="18"/>
      <c r="UPT35" s="16"/>
      <c r="UPU35" s="17"/>
      <c r="UPV35" s="18"/>
      <c r="UPW35" s="16"/>
      <c r="UPX35" s="17"/>
      <c r="UPY35" s="18"/>
      <c r="UPZ35" s="16"/>
      <c r="UQA35" s="17"/>
      <c r="UQB35" s="18"/>
      <c r="UQC35" s="16"/>
      <c r="UQD35" s="17"/>
      <c r="UQE35" s="18"/>
      <c r="UQF35" s="16"/>
      <c r="UQG35" s="17"/>
      <c r="UQH35" s="18"/>
      <c r="UQI35" s="16"/>
      <c r="UQJ35" s="17"/>
      <c r="UQK35" s="18"/>
      <c r="UQL35" s="16"/>
      <c r="UQM35" s="17"/>
      <c r="UQN35" s="18"/>
      <c r="UQO35" s="16"/>
      <c r="UQP35" s="17"/>
      <c r="UQQ35" s="18"/>
      <c r="UQR35" s="16"/>
      <c r="UQS35" s="17"/>
      <c r="UQT35" s="18"/>
      <c r="UQU35" s="16"/>
      <c r="UQV35" s="17"/>
      <c r="UQW35" s="18"/>
      <c r="UQX35" s="16"/>
      <c r="UQY35" s="17"/>
      <c r="UQZ35" s="18"/>
      <c r="URA35" s="16"/>
      <c r="URB35" s="17"/>
      <c r="URC35" s="18"/>
      <c r="URD35" s="16"/>
      <c r="URE35" s="17"/>
      <c r="URF35" s="18"/>
      <c r="URG35" s="16"/>
      <c r="URH35" s="17"/>
      <c r="URI35" s="18"/>
      <c r="URJ35" s="16"/>
      <c r="URK35" s="17"/>
      <c r="URL35" s="18"/>
      <c r="URM35" s="16"/>
      <c r="URN35" s="17"/>
      <c r="URO35" s="18"/>
      <c r="URP35" s="16"/>
      <c r="URQ35" s="17"/>
      <c r="URR35" s="18"/>
      <c r="URS35" s="16"/>
      <c r="URT35" s="17"/>
      <c r="URU35" s="18"/>
      <c r="URV35" s="16"/>
      <c r="URW35" s="17"/>
      <c r="URX35" s="18"/>
      <c r="URY35" s="16"/>
      <c r="URZ35" s="17"/>
      <c r="USA35" s="18"/>
      <c r="USB35" s="16"/>
      <c r="USC35" s="17"/>
      <c r="USD35" s="18"/>
      <c r="USE35" s="16"/>
      <c r="USF35" s="17"/>
      <c r="USG35" s="18"/>
      <c r="USH35" s="16"/>
      <c r="USI35" s="17"/>
      <c r="USJ35" s="18"/>
      <c r="USK35" s="16"/>
      <c r="USL35" s="17"/>
      <c r="USM35" s="18"/>
      <c r="USN35" s="16"/>
      <c r="USO35" s="17"/>
      <c r="USP35" s="18"/>
      <c r="USQ35" s="16"/>
      <c r="USR35" s="17"/>
      <c r="USS35" s="18"/>
      <c r="UST35" s="16"/>
      <c r="USU35" s="17"/>
      <c r="USV35" s="18"/>
      <c r="USW35" s="16"/>
      <c r="USX35" s="17"/>
      <c r="USY35" s="18"/>
      <c r="USZ35" s="16"/>
      <c r="UTA35" s="17"/>
      <c r="UTB35" s="18"/>
      <c r="UTC35" s="16"/>
      <c r="UTD35" s="17"/>
      <c r="UTE35" s="18"/>
      <c r="UTF35" s="16"/>
      <c r="UTG35" s="17"/>
      <c r="UTH35" s="18"/>
      <c r="UTI35" s="16"/>
      <c r="UTJ35" s="17"/>
      <c r="UTK35" s="18"/>
      <c r="UTL35" s="16"/>
      <c r="UTM35" s="17"/>
      <c r="UTN35" s="18"/>
      <c r="UTO35" s="16"/>
      <c r="UTP35" s="17"/>
      <c r="UTQ35" s="18"/>
      <c r="UTR35" s="16"/>
      <c r="UTS35" s="17"/>
      <c r="UTT35" s="18"/>
      <c r="UTU35" s="16"/>
      <c r="UTV35" s="17"/>
      <c r="UTW35" s="18"/>
      <c r="UTX35" s="16"/>
      <c r="UTY35" s="17"/>
      <c r="UTZ35" s="18"/>
      <c r="UUA35" s="16"/>
      <c r="UUB35" s="17"/>
      <c r="UUC35" s="18"/>
      <c r="UUD35" s="16"/>
      <c r="UUE35" s="17"/>
      <c r="UUF35" s="18"/>
      <c r="UUG35" s="16"/>
      <c r="UUH35" s="17"/>
      <c r="UUI35" s="18"/>
      <c r="UUJ35" s="16"/>
      <c r="UUK35" s="17"/>
      <c r="UUL35" s="18"/>
      <c r="UUM35" s="16"/>
      <c r="UUN35" s="17"/>
      <c r="UUO35" s="18"/>
      <c r="UUP35" s="16"/>
      <c r="UUQ35" s="17"/>
      <c r="UUR35" s="18"/>
      <c r="UUS35" s="16"/>
      <c r="UUT35" s="17"/>
      <c r="UUU35" s="18"/>
      <c r="UUV35" s="16"/>
      <c r="UUW35" s="17"/>
      <c r="UUX35" s="18"/>
      <c r="UUY35" s="16"/>
      <c r="UUZ35" s="17"/>
      <c r="UVA35" s="18"/>
      <c r="UVB35" s="16"/>
      <c r="UVC35" s="17"/>
      <c r="UVD35" s="18"/>
      <c r="UVE35" s="16"/>
      <c r="UVF35" s="17"/>
      <c r="UVG35" s="18"/>
      <c r="UVH35" s="16"/>
      <c r="UVI35" s="17"/>
      <c r="UVJ35" s="18"/>
      <c r="UVK35" s="16"/>
      <c r="UVL35" s="17"/>
      <c r="UVM35" s="18"/>
      <c r="UVN35" s="16"/>
      <c r="UVO35" s="17"/>
      <c r="UVP35" s="18"/>
      <c r="UVQ35" s="16"/>
      <c r="UVR35" s="17"/>
      <c r="UVS35" s="18"/>
      <c r="UVT35" s="16"/>
      <c r="UVU35" s="17"/>
      <c r="UVV35" s="18"/>
      <c r="UVW35" s="16"/>
      <c r="UVX35" s="17"/>
      <c r="UVY35" s="18"/>
      <c r="UVZ35" s="16"/>
      <c r="UWA35" s="17"/>
      <c r="UWB35" s="18"/>
      <c r="UWC35" s="16"/>
      <c r="UWD35" s="17"/>
      <c r="UWE35" s="18"/>
      <c r="UWF35" s="16"/>
      <c r="UWG35" s="17"/>
      <c r="UWH35" s="18"/>
      <c r="UWI35" s="16"/>
      <c r="UWJ35" s="17"/>
      <c r="UWK35" s="18"/>
      <c r="UWL35" s="16"/>
      <c r="UWM35" s="17"/>
      <c r="UWN35" s="18"/>
      <c r="UWO35" s="16"/>
      <c r="UWP35" s="17"/>
      <c r="UWQ35" s="18"/>
      <c r="UWR35" s="16"/>
      <c r="UWS35" s="17"/>
      <c r="UWT35" s="18"/>
      <c r="UWU35" s="16"/>
      <c r="UWV35" s="17"/>
      <c r="UWW35" s="18"/>
      <c r="UWX35" s="16"/>
      <c r="UWY35" s="17"/>
      <c r="UWZ35" s="18"/>
      <c r="UXA35" s="16"/>
      <c r="UXB35" s="17"/>
      <c r="UXC35" s="18"/>
      <c r="UXD35" s="16"/>
      <c r="UXE35" s="17"/>
      <c r="UXF35" s="18"/>
      <c r="UXG35" s="16"/>
      <c r="UXH35" s="17"/>
      <c r="UXI35" s="18"/>
      <c r="UXJ35" s="16"/>
      <c r="UXK35" s="17"/>
      <c r="UXL35" s="18"/>
      <c r="UXM35" s="16"/>
      <c r="UXN35" s="17"/>
      <c r="UXO35" s="18"/>
      <c r="UXP35" s="16"/>
      <c r="UXQ35" s="17"/>
      <c r="UXR35" s="18"/>
      <c r="UXS35" s="16"/>
      <c r="UXT35" s="17"/>
      <c r="UXU35" s="18"/>
      <c r="UXV35" s="16"/>
      <c r="UXW35" s="17"/>
      <c r="UXX35" s="18"/>
      <c r="UXY35" s="16"/>
      <c r="UXZ35" s="17"/>
      <c r="UYA35" s="18"/>
      <c r="UYB35" s="16"/>
      <c r="UYC35" s="17"/>
      <c r="UYD35" s="18"/>
      <c r="UYE35" s="16"/>
      <c r="UYF35" s="17"/>
      <c r="UYG35" s="18"/>
      <c r="UYH35" s="16"/>
      <c r="UYI35" s="17"/>
      <c r="UYJ35" s="18"/>
      <c r="UYK35" s="16"/>
      <c r="UYL35" s="17"/>
      <c r="UYM35" s="18"/>
      <c r="UYN35" s="16"/>
      <c r="UYO35" s="17"/>
      <c r="UYP35" s="18"/>
      <c r="UYQ35" s="16"/>
      <c r="UYR35" s="17"/>
      <c r="UYS35" s="18"/>
      <c r="UYT35" s="16"/>
      <c r="UYU35" s="17"/>
      <c r="UYV35" s="18"/>
      <c r="UYW35" s="16"/>
      <c r="UYX35" s="17"/>
      <c r="UYY35" s="18"/>
      <c r="UYZ35" s="16"/>
      <c r="UZA35" s="17"/>
      <c r="UZB35" s="18"/>
      <c r="UZC35" s="16"/>
      <c r="UZD35" s="17"/>
      <c r="UZE35" s="18"/>
      <c r="UZF35" s="16"/>
      <c r="UZG35" s="17"/>
      <c r="UZH35" s="18"/>
      <c r="UZI35" s="16"/>
      <c r="UZJ35" s="17"/>
      <c r="UZK35" s="18"/>
      <c r="UZL35" s="16"/>
      <c r="UZM35" s="17"/>
      <c r="UZN35" s="18"/>
      <c r="UZO35" s="16"/>
      <c r="UZP35" s="17"/>
      <c r="UZQ35" s="18"/>
      <c r="UZR35" s="16"/>
      <c r="UZS35" s="17"/>
      <c r="UZT35" s="18"/>
      <c r="UZU35" s="16"/>
      <c r="UZV35" s="17"/>
      <c r="UZW35" s="18"/>
      <c r="UZX35" s="16"/>
      <c r="UZY35" s="17"/>
      <c r="UZZ35" s="18"/>
      <c r="VAA35" s="16"/>
      <c r="VAB35" s="17"/>
      <c r="VAC35" s="18"/>
      <c r="VAD35" s="16"/>
      <c r="VAE35" s="17"/>
      <c r="VAF35" s="18"/>
      <c r="VAG35" s="16"/>
      <c r="VAH35" s="17"/>
      <c r="VAI35" s="18"/>
      <c r="VAJ35" s="16"/>
      <c r="VAK35" s="17"/>
      <c r="VAL35" s="18"/>
      <c r="VAM35" s="16"/>
      <c r="VAN35" s="17"/>
      <c r="VAO35" s="18"/>
      <c r="VAP35" s="16"/>
      <c r="VAQ35" s="17"/>
      <c r="VAR35" s="18"/>
      <c r="VAS35" s="16"/>
      <c r="VAT35" s="17"/>
      <c r="VAU35" s="18"/>
      <c r="VAV35" s="16"/>
      <c r="VAW35" s="17"/>
      <c r="VAX35" s="18"/>
      <c r="VAY35" s="16"/>
      <c r="VAZ35" s="17"/>
      <c r="VBA35" s="18"/>
      <c r="VBB35" s="16"/>
      <c r="VBC35" s="17"/>
      <c r="VBD35" s="18"/>
      <c r="VBE35" s="16"/>
      <c r="VBF35" s="17"/>
      <c r="VBG35" s="18"/>
      <c r="VBH35" s="16"/>
      <c r="VBI35" s="17"/>
      <c r="VBJ35" s="18"/>
      <c r="VBK35" s="16"/>
      <c r="VBL35" s="17"/>
      <c r="VBM35" s="18"/>
      <c r="VBN35" s="16"/>
      <c r="VBO35" s="17"/>
      <c r="VBP35" s="18"/>
      <c r="VBQ35" s="16"/>
      <c r="VBR35" s="17"/>
      <c r="VBS35" s="18"/>
      <c r="VBT35" s="16"/>
      <c r="VBU35" s="17"/>
      <c r="VBV35" s="18"/>
      <c r="VBW35" s="16"/>
      <c r="VBX35" s="17"/>
      <c r="VBY35" s="18"/>
      <c r="VBZ35" s="16"/>
      <c r="VCA35" s="17"/>
      <c r="VCB35" s="18"/>
      <c r="VCC35" s="16"/>
      <c r="VCD35" s="17"/>
      <c r="VCE35" s="18"/>
      <c r="VCF35" s="16"/>
      <c r="VCG35" s="17"/>
      <c r="VCH35" s="18"/>
      <c r="VCI35" s="16"/>
      <c r="VCJ35" s="17"/>
      <c r="VCK35" s="18"/>
      <c r="VCL35" s="16"/>
      <c r="VCM35" s="17"/>
      <c r="VCN35" s="18"/>
      <c r="VCO35" s="16"/>
      <c r="VCP35" s="17"/>
      <c r="VCQ35" s="18"/>
      <c r="VCR35" s="16"/>
      <c r="VCS35" s="17"/>
      <c r="VCT35" s="18"/>
      <c r="VCU35" s="16"/>
      <c r="VCV35" s="17"/>
      <c r="VCW35" s="18"/>
      <c r="VCX35" s="16"/>
      <c r="VCY35" s="17"/>
      <c r="VCZ35" s="18"/>
      <c r="VDA35" s="16"/>
      <c r="VDB35" s="17"/>
      <c r="VDC35" s="18"/>
      <c r="VDD35" s="16"/>
      <c r="VDE35" s="17"/>
      <c r="VDF35" s="18"/>
      <c r="VDG35" s="16"/>
      <c r="VDH35" s="17"/>
      <c r="VDI35" s="18"/>
      <c r="VDJ35" s="16"/>
      <c r="VDK35" s="17"/>
      <c r="VDL35" s="18"/>
      <c r="VDM35" s="16"/>
      <c r="VDN35" s="17"/>
      <c r="VDO35" s="18"/>
      <c r="VDP35" s="16"/>
      <c r="VDQ35" s="17"/>
      <c r="VDR35" s="18"/>
      <c r="VDS35" s="16"/>
      <c r="VDT35" s="17"/>
      <c r="VDU35" s="18"/>
      <c r="VDV35" s="16"/>
      <c r="VDW35" s="17"/>
      <c r="VDX35" s="18"/>
      <c r="VDY35" s="16"/>
      <c r="VDZ35" s="17"/>
      <c r="VEA35" s="18"/>
      <c r="VEB35" s="16"/>
      <c r="VEC35" s="17"/>
      <c r="VED35" s="18"/>
      <c r="VEE35" s="16"/>
      <c r="VEF35" s="17"/>
      <c r="VEG35" s="18"/>
      <c r="VEH35" s="16"/>
      <c r="VEI35" s="17"/>
      <c r="VEJ35" s="18"/>
      <c r="VEK35" s="16"/>
      <c r="VEL35" s="17"/>
      <c r="VEM35" s="18"/>
      <c r="VEN35" s="16"/>
      <c r="VEO35" s="17"/>
      <c r="VEP35" s="18"/>
      <c r="VEQ35" s="16"/>
      <c r="VER35" s="17"/>
      <c r="VES35" s="18"/>
      <c r="VET35" s="16"/>
      <c r="VEU35" s="17"/>
      <c r="VEV35" s="18"/>
      <c r="VEW35" s="16"/>
      <c r="VEX35" s="17"/>
      <c r="VEY35" s="18"/>
      <c r="VEZ35" s="16"/>
      <c r="VFA35" s="17"/>
      <c r="VFB35" s="18"/>
      <c r="VFC35" s="16"/>
      <c r="VFD35" s="17"/>
      <c r="VFE35" s="18"/>
      <c r="VFF35" s="16"/>
      <c r="VFG35" s="17"/>
      <c r="VFH35" s="18"/>
      <c r="VFI35" s="16"/>
      <c r="VFJ35" s="17"/>
      <c r="VFK35" s="18"/>
      <c r="VFL35" s="16"/>
      <c r="VFM35" s="17"/>
      <c r="VFN35" s="18"/>
      <c r="VFO35" s="16"/>
      <c r="VFP35" s="17"/>
      <c r="VFQ35" s="18"/>
      <c r="VFR35" s="16"/>
      <c r="VFS35" s="17"/>
      <c r="VFT35" s="18"/>
      <c r="VFU35" s="16"/>
      <c r="VFV35" s="17"/>
      <c r="VFW35" s="18"/>
      <c r="VFX35" s="16"/>
      <c r="VFY35" s="17"/>
      <c r="VFZ35" s="18"/>
      <c r="VGA35" s="16"/>
      <c r="VGB35" s="17"/>
      <c r="VGC35" s="18"/>
      <c r="VGD35" s="16"/>
      <c r="VGE35" s="17"/>
      <c r="VGF35" s="18"/>
      <c r="VGG35" s="16"/>
      <c r="VGH35" s="17"/>
      <c r="VGI35" s="18"/>
      <c r="VGJ35" s="16"/>
      <c r="VGK35" s="17"/>
      <c r="VGL35" s="18"/>
      <c r="VGM35" s="16"/>
      <c r="VGN35" s="17"/>
      <c r="VGO35" s="18"/>
      <c r="VGP35" s="16"/>
      <c r="VGQ35" s="17"/>
      <c r="VGR35" s="18"/>
      <c r="VGS35" s="16"/>
      <c r="VGT35" s="17"/>
      <c r="VGU35" s="18"/>
      <c r="VGV35" s="16"/>
      <c r="VGW35" s="17"/>
      <c r="VGX35" s="18"/>
      <c r="VGY35" s="16"/>
      <c r="VGZ35" s="17"/>
      <c r="VHA35" s="18"/>
      <c r="VHB35" s="16"/>
      <c r="VHC35" s="17"/>
      <c r="VHD35" s="18"/>
      <c r="VHE35" s="16"/>
      <c r="VHF35" s="17"/>
      <c r="VHG35" s="18"/>
      <c r="VHH35" s="16"/>
      <c r="VHI35" s="17"/>
      <c r="VHJ35" s="18"/>
      <c r="VHK35" s="16"/>
      <c r="VHL35" s="17"/>
      <c r="VHM35" s="18"/>
      <c r="VHN35" s="16"/>
      <c r="VHO35" s="17"/>
      <c r="VHP35" s="18"/>
      <c r="VHQ35" s="16"/>
      <c r="VHR35" s="17"/>
      <c r="VHS35" s="18"/>
      <c r="VHT35" s="16"/>
      <c r="VHU35" s="17"/>
      <c r="VHV35" s="18"/>
      <c r="VHW35" s="16"/>
      <c r="VHX35" s="17"/>
      <c r="VHY35" s="18"/>
      <c r="VHZ35" s="16"/>
      <c r="VIA35" s="17"/>
      <c r="VIB35" s="18"/>
      <c r="VIC35" s="16"/>
      <c r="VID35" s="17"/>
      <c r="VIE35" s="18"/>
      <c r="VIF35" s="16"/>
      <c r="VIG35" s="17"/>
      <c r="VIH35" s="18"/>
      <c r="VII35" s="16"/>
      <c r="VIJ35" s="17"/>
      <c r="VIK35" s="18"/>
      <c r="VIL35" s="16"/>
      <c r="VIM35" s="17"/>
      <c r="VIN35" s="18"/>
      <c r="VIO35" s="16"/>
      <c r="VIP35" s="17"/>
      <c r="VIQ35" s="18"/>
      <c r="VIR35" s="16"/>
      <c r="VIS35" s="17"/>
      <c r="VIT35" s="18"/>
      <c r="VIU35" s="16"/>
      <c r="VIV35" s="17"/>
      <c r="VIW35" s="18"/>
      <c r="VIX35" s="16"/>
      <c r="VIY35" s="17"/>
      <c r="VIZ35" s="18"/>
      <c r="VJA35" s="16"/>
      <c r="VJB35" s="17"/>
      <c r="VJC35" s="18"/>
      <c r="VJD35" s="16"/>
      <c r="VJE35" s="17"/>
      <c r="VJF35" s="18"/>
      <c r="VJG35" s="16"/>
      <c r="VJH35" s="17"/>
      <c r="VJI35" s="18"/>
      <c r="VJJ35" s="16"/>
      <c r="VJK35" s="17"/>
      <c r="VJL35" s="18"/>
      <c r="VJM35" s="16"/>
      <c r="VJN35" s="17"/>
      <c r="VJO35" s="18"/>
      <c r="VJP35" s="16"/>
      <c r="VJQ35" s="17"/>
      <c r="VJR35" s="18"/>
      <c r="VJS35" s="16"/>
      <c r="VJT35" s="17"/>
      <c r="VJU35" s="18"/>
      <c r="VJV35" s="16"/>
      <c r="VJW35" s="17"/>
      <c r="VJX35" s="18"/>
      <c r="VJY35" s="16"/>
      <c r="VJZ35" s="17"/>
      <c r="VKA35" s="18"/>
      <c r="VKB35" s="16"/>
      <c r="VKC35" s="17"/>
      <c r="VKD35" s="18"/>
      <c r="VKE35" s="16"/>
      <c r="VKF35" s="17"/>
      <c r="VKG35" s="18"/>
      <c r="VKH35" s="16"/>
      <c r="VKI35" s="17"/>
      <c r="VKJ35" s="18"/>
      <c r="VKK35" s="16"/>
      <c r="VKL35" s="17"/>
      <c r="VKM35" s="18"/>
      <c r="VKN35" s="16"/>
      <c r="VKO35" s="17"/>
      <c r="VKP35" s="18"/>
      <c r="VKQ35" s="16"/>
      <c r="VKR35" s="17"/>
      <c r="VKS35" s="18"/>
      <c r="VKT35" s="16"/>
      <c r="VKU35" s="17"/>
      <c r="VKV35" s="18"/>
      <c r="VKW35" s="16"/>
      <c r="VKX35" s="17"/>
      <c r="VKY35" s="18"/>
      <c r="VKZ35" s="16"/>
      <c r="VLA35" s="17"/>
      <c r="VLB35" s="18"/>
      <c r="VLC35" s="16"/>
      <c r="VLD35" s="17"/>
      <c r="VLE35" s="18"/>
      <c r="VLF35" s="16"/>
      <c r="VLG35" s="17"/>
      <c r="VLH35" s="18"/>
      <c r="VLI35" s="16"/>
      <c r="VLJ35" s="17"/>
      <c r="VLK35" s="18"/>
      <c r="VLL35" s="16"/>
      <c r="VLM35" s="17"/>
      <c r="VLN35" s="18"/>
      <c r="VLO35" s="16"/>
      <c r="VLP35" s="17"/>
      <c r="VLQ35" s="18"/>
      <c r="VLR35" s="16"/>
      <c r="VLS35" s="17"/>
      <c r="VLT35" s="18"/>
      <c r="VLU35" s="16"/>
      <c r="VLV35" s="17"/>
      <c r="VLW35" s="18"/>
      <c r="VLX35" s="16"/>
      <c r="VLY35" s="17"/>
      <c r="VLZ35" s="18"/>
      <c r="VMA35" s="16"/>
      <c r="VMB35" s="17"/>
      <c r="VMC35" s="18"/>
      <c r="VMD35" s="16"/>
      <c r="VME35" s="17"/>
      <c r="VMF35" s="18"/>
      <c r="VMG35" s="16"/>
      <c r="VMH35" s="17"/>
      <c r="VMI35" s="18"/>
      <c r="VMJ35" s="16"/>
      <c r="VMK35" s="17"/>
      <c r="VML35" s="18"/>
      <c r="VMM35" s="16"/>
      <c r="VMN35" s="17"/>
      <c r="VMO35" s="18"/>
      <c r="VMP35" s="16"/>
      <c r="VMQ35" s="17"/>
      <c r="VMR35" s="18"/>
      <c r="VMS35" s="16"/>
      <c r="VMT35" s="17"/>
      <c r="VMU35" s="18"/>
      <c r="VMV35" s="16"/>
      <c r="VMW35" s="17"/>
      <c r="VMX35" s="18"/>
      <c r="VMY35" s="16"/>
      <c r="VMZ35" s="17"/>
      <c r="VNA35" s="18"/>
      <c r="VNB35" s="16"/>
      <c r="VNC35" s="17"/>
      <c r="VND35" s="18"/>
      <c r="VNE35" s="16"/>
      <c r="VNF35" s="17"/>
      <c r="VNG35" s="18"/>
      <c r="VNH35" s="16"/>
      <c r="VNI35" s="17"/>
      <c r="VNJ35" s="18"/>
      <c r="VNK35" s="16"/>
      <c r="VNL35" s="17"/>
      <c r="VNM35" s="18"/>
      <c r="VNN35" s="16"/>
      <c r="VNO35" s="17"/>
      <c r="VNP35" s="18"/>
      <c r="VNQ35" s="16"/>
      <c r="VNR35" s="17"/>
      <c r="VNS35" s="18"/>
      <c r="VNT35" s="16"/>
      <c r="VNU35" s="17"/>
      <c r="VNV35" s="18"/>
      <c r="VNW35" s="16"/>
      <c r="VNX35" s="17"/>
      <c r="VNY35" s="18"/>
      <c r="VNZ35" s="16"/>
      <c r="VOA35" s="17"/>
      <c r="VOB35" s="18"/>
      <c r="VOC35" s="16"/>
      <c r="VOD35" s="17"/>
      <c r="VOE35" s="18"/>
      <c r="VOF35" s="16"/>
      <c r="VOG35" s="17"/>
      <c r="VOH35" s="18"/>
      <c r="VOI35" s="16"/>
      <c r="VOJ35" s="17"/>
      <c r="VOK35" s="18"/>
      <c r="VOL35" s="16"/>
      <c r="VOM35" s="17"/>
      <c r="VON35" s="18"/>
      <c r="VOO35" s="16"/>
      <c r="VOP35" s="17"/>
      <c r="VOQ35" s="18"/>
      <c r="VOR35" s="16"/>
      <c r="VOS35" s="17"/>
      <c r="VOT35" s="18"/>
      <c r="VOU35" s="16"/>
      <c r="VOV35" s="17"/>
      <c r="VOW35" s="18"/>
      <c r="VOX35" s="16"/>
      <c r="VOY35" s="17"/>
      <c r="VOZ35" s="18"/>
      <c r="VPA35" s="16"/>
      <c r="VPB35" s="17"/>
      <c r="VPC35" s="18"/>
      <c r="VPD35" s="16"/>
      <c r="VPE35" s="17"/>
      <c r="VPF35" s="18"/>
      <c r="VPG35" s="16"/>
      <c r="VPH35" s="17"/>
      <c r="VPI35" s="18"/>
      <c r="VPJ35" s="16"/>
      <c r="VPK35" s="17"/>
      <c r="VPL35" s="18"/>
      <c r="VPM35" s="16"/>
      <c r="VPN35" s="17"/>
      <c r="VPO35" s="18"/>
      <c r="VPP35" s="16"/>
      <c r="VPQ35" s="17"/>
      <c r="VPR35" s="18"/>
      <c r="VPS35" s="16"/>
      <c r="VPT35" s="17"/>
      <c r="VPU35" s="18"/>
      <c r="VPV35" s="16"/>
      <c r="VPW35" s="17"/>
      <c r="VPX35" s="18"/>
      <c r="VPY35" s="16"/>
      <c r="VPZ35" s="17"/>
      <c r="VQA35" s="18"/>
      <c r="VQB35" s="16"/>
      <c r="VQC35" s="17"/>
      <c r="VQD35" s="18"/>
      <c r="VQE35" s="16"/>
      <c r="VQF35" s="17"/>
      <c r="VQG35" s="18"/>
      <c r="VQH35" s="16"/>
      <c r="VQI35" s="17"/>
      <c r="VQJ35" s="18"/>
      <c r="VQK35" s="16"/>
      <c r="VQL35" s="17"/>
      <c r="VQM35" s="18"/>
      <c r="VQN35" s="16"/>
      <c r="VQO35" s="17"/>
      <c r="VQP35" s="18"/>
      <c r="VQQ35" s="16"/>
      <c r="VQR35" s="17"/>
      <c r="VQS35" s="18"/>
      <c r="VQT35" s="16"/>
      <c r="VQU35" s="17"/>
      <c r="VQV35" s="18"/>
      <c r="VQW35" s="16"/>
      <c r="VQX35" s="17"/>
      <c r="VQY35" s="18"/>
      <c r="VQZ35" s="16"/>
      <c r="VRA35" s="17"/>
      <c r="VRB35" s="18"/>
      <c r="VRC35" s="16"/>
      <c r="VRD35" s="17"/>
      <c r="VRE35" s="18"/>
      <c r="VRF35" s="16"/>
      <c r="VRG35" s="17"/>
      <c r="VRH35" s="18"/>
      <c r="VRI35" s="16"/>
      <c r="VRJ35" s="17"/>
      <c r="VRK35" s="18"/>
      <c r="VRL35" s="16"/>
      <c r="VRM35" s="17"/>
      <c r="VRN35" s="18"/>
      <c r="VRO35" s="16"/>
      <c r="VRP35" s="17"/>
      <c r="VRQ35" s="18"/>
      <c r="VRR35" s="16"/>
      <c r="VRS35" s="17"/>
      <c r="VRT35" s="18"/>
      <c r="VRU35" s="16"/>
      <c r="VRV35" s="17"/>
      <c r="VRW35" s="18"/>
      <c r="VRX35" s="16"/>
      <c r="VRY35" s="17"/>
      <c r="VRZ35" s="18"/>
      <c r="VSA35" s="16"/>
      <c r="VSB35" s="17"/>
      <c r="VSC35" s="18"/>
      <c r="VSD35" s="16"/>
      <c r="VSE35" s="17"/>
      <c r="VSF35" s="18"/>
      <c r="VSG35" s="16"/>
      <c r="VSH35" s="17"/>
      <c r="VSI35" s="18"/>
      <c r="VSJ35" s="16"/>
      <c r="VSK35" s="17"/>
      <c r="VSL35" s="18"/>
      <c r="VSM35" s="16"/>
      <c r="VSN35" s="17"/>
      <c r="VSO35" s="18"/>
      <c r="VSP35" s="16"/>
      <c r="VSQ35" s="17"/>
      <c r="VSR35" s="18"/>
      <c r="VSS35" s="16"/>
      <c r="VST35" s="17"/>
      <c r="VSU35" s="18"/>
      <c r="VSV35" s="16"/>
      <c r="VSW35" s="17"/>
      <c r="VSX35" s="18"/>
      <c r="VSY35" s="16"/>
      <c r="VSZ35" s="17"/>
      <c r="VTA35" s="18"/>
      <c r="VTB35" s="16"/>
      <c r="VTC35" s="17"/>
      <c r="VTD35" s="18"/>
      <c r="VTE35" s="16"/>
      <c r="VTF35" s="17"/>
      <c r="VTG35" s="18"/>
      <c r="VTH35" s="16"/>
      <c r="VTI35" s="17"/>
      <c r="VTJ35" s="18"/>
      <c r="VTK35" s="16"/>
      <c r="VTL35" s="17"/>
      <c r="VTM35" s="18"/>
      <c r="VTN35" s="16"/>
      <c r="VTO35" s="17"/>
      <c r="VTP35" s="18"/>
      <c r="VTQ35" s="16"/>
      <c r="VTR35" s="17"/>
      <c r="VTS35" s="18"/>
      <c r="VTT35" s="16"/>
      <c r="VTU35" s="17"/>
      <c r="VTV35" s="18"/>
      <c r="VTW35" s="16"/>
      <c r="VTX35" s="17"/>
      <c r="VTY35" s="18"/>
      <c r="VTZ35" s="16"/>
      <c r="VUA35" s="17"/>
      <c r="VUB35" s="18"/>
      <c r="VUC35" s="16"/>
      <c r="VUD35" s="17"/>
      <c r="VUE35" s="18"/>
      <c r="VUF35" s="16"/>
      <c r="VUG35" s="17"/>
      <c r="VUH35" s="18"/>
      <c r="VUI35" s="16"/>
      <c r="VUJ35" s="17"/>
      <c r="VUK35" s="18"/>
      <c r="VUL35" s="16"/>
      <c r="VUM35" s="17"/>
      <c r="VUN35" s="18"/>
      <c r="VUO35" s="16"/>
      <c r="VUP35" s="17"/>
      <c r="VUQ35" s="18"/>
      <c r="VUR35" s="16"/>
      <c r="VUS35" s="17"/>
      <c r="VUT35" s="18"/>
      <c r="VUU35" s="16"/>
      <c r="VUV35" s="17"/>
      <c r="VUW35" s="18"/>
      <c r="VUX35" s="16"/>
      <c r="VUY35" s="17"/>
      <c r="VUZ35" s="18"/>
      <c r="VVA35" s="16"/>
      <c r="VVB35" s="17"/>
      <c r="VVC35" s="18"/>
      <c r="VVD35" s="16"/>
      <c r="VVE35" s="17"/>
      <c r="VVF35" s="18"/>
      <c r="VVG35" s="16"/>
      <c r="VVH35" s="17"/>
      <c r="VVI35" s="18"/>
      <c r="VVJ35" s="16"/>
      <c r="VVK35" s="17"/>
      <c r="VVL35" s="18"/>
      <c r="VVM35" s="16"/>
      <c r="VVN35" s="17"/>
      <c r="VVO35" s="18"/>
      <c r="VVP35" s="16"/>
      <c r="VVQ35" s="17"/>
      <c r="VVR35" s="18"/>
      <c r="VVS35" s="16"/>
      <c r="VVT35" s="17"/>
      <c r="VVU35" s="18"/>
      <c r="VVV35" s="16"/>
      <c r="VVW35" s="17"/>
      <c r="VVX35" s="18"/>
      <c r="VVY35" s="16"/>
      <c r="VVZ35" s="17"/>
      <c r="VWA35" s="18"/>
      <c r="VWB35" s="16"/>
      <c r="VWC35" s="17"/>
      <c r="VWD35" s="18"/>
      <c r="VWE35" s="16"/>
      <c r="VWF35" s="17"/>
      <c r="VWG35" s="18"/>
      <c r="VWH35" s="16"/>
      <c r="VWI35" s="17"/>
      <c r="VWJ35" s="18"/>
      <c r="VWK35" s="16"/>
      <c r="VWL35" s="17"/>
      <c r="VWM35" s="18"/>
      <c r="VWN35" s="16"/>
      <c r="VWO35" s="17"/>
      <c r="VWP35" s="18"/>
      <c r="VWQ35" s="16"/>
      <c r="VWR35" s="17"/>
      <c r="VWS35" s="18"/>
      <c r="VWT35" s="16"/>
      <c r="VWU35" s="17"/>
      <c r="VWV35" s="18"/>
      <c r="VWW35" s="16"/>
      <c r="VWX35" s="17"/>
      <c r="VWY35" s="18"/>
      <c r="VWZ35" s="16"/>
      <c r="VXA35" s="17"/>
      <c r="VXB35" s="18"/>
      <c r="VXC35" s="16"/>
      <c r="VXD35" s="17"/>
      <c r="VXE35" s="18"/>
      <c r="VXF35" s="16"/>
      <c r="VXG35" s="17"/>
      <c r="VXH35" s="18"/>
      <c r="VXI35" s="16"/>
      <c r="VXJ35" s="17"/>
      <c r="VXK35" s="18"/>
      <c r="VXL35" s="16"/>
      <c r="VXM35" s="17"/>
      <c r="VXN35" s="18"/>
      <c r="VXO35" s="16"/>
      <c r="VXP35" s="17"/>
      <c r="VXQ35" s="18"/>
      <c r="VXR35" s="16"/>
      <c r="VXS35" s="17"/>
      <c r="VXT35" s="18"/>
      <c r="VXU35" s="16"/>
      <c r="VXV35" s="17"/>
      <c r="VXW35" s="18"/>
      <c r="VXX35" s="16"/>
      <c r="VXY35" s="17"/>
      <c r="VXZ35" s="18"/>
      <c r="VYA35" s="16"/>
      <c r="VYB35" s="17"/>
      <c r="VYC35" s="18"/>
      <c r="VYD35" s="16"/>
      <c r="VYE35" s="17"/>
      <c r="VYF35" s="18"/>
      <c r="VYG35" s="16"/>
      <c r="VYH35" s="17"/>
      <c r="VYI35" s="18"/>
      <c r="VYJ35" s="16"/>
      <c r="VYK35" s="17"/>
      <c r="VYL35" s="18"/>
      <c r="VYM35" s="16"/>
      <c r="VYN35" s="17"/>
      <c r="VYO35" s="18"/>
      <c r="VYP35" s="16"/>
      <c r="VYQ35" s="17"/>
      <c r="VYR35" s="18"/>
      <c r="VYS35" s="16"/>
      <c r="VYT35" s="17"/>
      <c r="VYU35" s="18"/>
      <c r="VYV35" s="16"/>
      <c r="VYW35" s="17"/>
      <c r="VYX35" s="18"/>
      <c r="VYY35" s="16"/>
      <c r="VYZ35" s="17"/>
      <c r="VZA35" s="18"/>
      <c r="VZB35" s="16"/>
      <c r="VZC35" s="17"/>
      <c r="VZD35" s="18"/>
      <c r="VZE35" s="16"/>
      <c r="VZF35" s="17"/>
      <c r="VZG35" s="18"/>
      <c r="VZH35" s="16"/>
      <c r="VZI35" s="17"/>
      <c r="VZJ35" s="18"/>
      <c r="VZK35" s="16"/>
      <c r="VZL35" s="17"/>
      <c r="VZM35" s="18"/>
      <c r="VZN35" s="16"/>
      <c r="VZO35" s="17"/>
      <c r="VZP35" s="18"/>
      <c r="VZQ35" s="16"/>
      <c r="VZR35" s="17"/>
      <c r="VZS35" s="18"/>
      <c r="VZT35" s="16"/>
      <c r="VZU35" s="17"/>
      <c r="VZV35" s="18"/>
      <c r="VZW35" s="16"/>
      <c r="VZX35" s="17"/>
      <c r="VZY35" s="18"/>
      <c r="VZZ35" s="16"/>
      <c r="WAA35" s="17"/>
      <c r="WAB35" s="18"/>
      <c r="WAC35" s="16"/>
      <c r="WAD35" s="17"/>
      <c r="WAE35" s="18"/>
      <c r="WAF35" s="16"/>
      <c r="WAG35" s="17"/>
      <c r="WAH35" s="18"/>
      <c r="WAI35" s="16"/>
      <c r="WAJ35" s="17"/>
      <c r="WAK35" s="18"/>
      <c r="WAL35" s="16"/>
      <c r="WAM35" s="17"/>
      <c r="WAN35" s="18"/>
      <c r="WAO35" s="16"/>
      <c r="WAP35" s="17"/>
      <c r="WAQ35" s="18"/>
      <c r="WAR35" s="16"/>
      <c r="WAS35" s="17"/>
      <c r="WAT35" s="18"/>
      <c r="WAU35" s="16"/>
      <c r="WAV35" s="17"/>
      <c r="WAW35" s="18"/>
      <c r="WAX35" s="16"/>
      <c r="WAY35" s="17"/>
      <c r="WAZ35" s="18"/>
      <c r="WBA35" s="16"/>
      <c r="WBB35" s="17"/>
      <c r="WBC35" s="18"/>
      <c r="WBD35" s="16"/>
      <c r="WBE35" s="17"/>
      <c r="WBF35" s="18"/>
      <c r="WBG35" s="16"/>
      <c r="WBH35" s="17"/>
      <c r="WBI35" s="18"/>
      <c r="WBJ35" s="16"/>
      <c r="WBK35" s="17"/>
      <c r="WBL35" s="18"/>
      <c r="WBM35" s="16"/>
      <c r="WBN35" s="17"/>
      <c r="WBO35" s="18"/>
      <c r="WBP35" s="16"/>
      <c r="WBQ35" s="17"/>
      <c r="WBR35" s="18"/>
      <c r="WBS35" s="16"/>
      <c r="WBT35" s="17"/>
      <c r="WBU35" s="18"/>
      <c r="WBV35" s="16"/>
      <c r="WBW35" s="17"/>
      <c r="WBX35" s="18"/>
      <c r="WBY35" s="16"/>
      <c r="WBZ35" s="17"/>
      <c r="WCA35" s="18"/>
      <c r="WCB35" s="16"/>
      <c r="WCC35" s="17"/>
      <c r="WCD35" s="18"/>
      <c r="WCE35" s="16"/>
      <c r="WCF35" s="17"/>
      <c r="WCG35" s="18"/>
      <c r="WCH35" s="16"/>
      <c r="WCI35" s="17"/>
      <c r="WCJ35" s="18"/>
      <c r="WCK35" s="16"/>
      <c r="WCL35" s="17"/>
      <c r="WCM35" s="18"/>
      <c r="WCN35" s="16"/>
      <c r="WCO35" s="17"/>
      <c r="WCP35" s="18"/>
      <c r="WCQ35" s="16"/>
      <c r="WCR35" s="17"/>
      <c r="WCS35" s="18"/>
      <c r="WCT35" s="16"/>
      <c r="WCU35" s="17"/>
      <c r="WCV35" s="18"/>
      <c r="WCW35" s="16"/>
      <c r="WCX35" s="17"/>
      <c r="WCY35" s="18"/>
      <c r="WCZ35" s="16"/>
      <c r="WDA35" s="17"/>
      <c r="WDB35" s="18"/>
      <c r="WDC35" s="16"/>
      <c r="WDD35" s="17"/>
      <c r="WDE35" s="18"/>
      <c r="WDF35" s="16"/>
      <c r="WDG35" s="17"/>
      <c r="WDH35" s="18"/>
      <c r="WDI35" s="16"/>
      <c r="WDJ35" s="17"/>
      <c r="WDK35" s="18"/>
      <c r="WDL35" s="16"/>
      <c r="WDM35" s="17"/>
      <c r="WDN35" s="18"/>
      <c r="WDO35" s="16"/>
      <c r="WDP35" s="17"/>
      <c r="WDQ35" s="18"/>
      <c r="WDR35" s="16"/>
      <c r="WDS35" s="17"/>
      <c r="WDT35" s="18"/>
      <c r="WDU35" s="16"/>
      <c r="WDV35" s="17"/>
      <c r="WDW35" s="18"/>
      <c r="WDX35" s="16"/>
      <c r="WDY35" s="17"/>
      <c r="WDZ35" s="18"/>
      <c r="WEA35" s="16"/>
      <c r="WEB35" s="17"/>
      <c r="WEC35" s="18"/>
      <c r="WED35" s="16"/>
      <c r="WEE35" s="17"/>
      <c r="WEF35" s="18"/>
      <c r="WEG35" s="16"/>
      <c r="WEH35" s="17"/>
      <c r="WEI35" s="18"/>
      <c r="WEJ35" s="16"/>
      <c r="WEK35" s="17"/>
      <c r="WEL35" s="18"/>
      <c r="WEM35" s="16"/>
      <c r="WEN35" s="17"/>
      <c r="WEO35" s="18"/>
      <c r="WEP35" s="16"/>
      <c r="WEQ35" s="17"/>
      <c r="WER35" s="18"/>
      <c r="WES35" s="16"/>
      <c r="WET35" s="17"/>
      <c r="WEU35" s="18"/>
      <c r="WEV35" s="16"/>
      <c r="WEW35" s="17"/>
      <c r="WEX35" s="18"/>
      <c r="WEY35" s="16"/>
      <c r="WEZ35" s="17"/>
      <c r="WFA35" s="18"/>
      <c r="WFB35" s="16"/>
      <c r="WFC35" s="17"/>
      <c r="WFD35" s="18"/>
      <c r="WFE35" s="16"/>
      <c r="WFF35" s="17"/>
      <c r="WFG35" s="18"/>
      <c r="WFH35" s="16"/>
      <c r="WFI35" s="17"/>
      <c r="WFJ35" s="18"/>
      <c r="WFK35" s="16"/>
      <c r="WFL35" s="17"/>
      <c r="WFM35" s="18"/>
      <c r="WFN35" s="16"/>
      <c r="WFO35" s="17"/>
      <c r="WFP35" s="18"/>
      <c r="WFQ35" s="16"/>
      <c r="WFR35" s="17"/>
      <c r="WFS35" s="18"/>
      <c r="WFT35" s="16"/>
      <c r="WFU35" s="17"/>
      <c r="WFV35" s="18"/>
      <c r="WFW35" s="16"/>
      <c r="WFX35" s="17"/>
      <c r="WFY35" s="18"/>
      <c r="WFZ35" s="16"/>
      <c r="WGA35" s="17"/>
      <c r="WGB35" s="18"/>
      <c r="WGC35" s="16"/>
      <c r="WGD35" s="17"/>
      <c r="WGE35" s="18"/>
      <c r="WGF35" s="16"/>
      <c r="WGG35" s="17"/>
      <c r="WGH35" s="18"/>
      <c r="WGI35" s="16"/>
      <c r="WGJ35" s="17"/>
      <c r="WGK35" s="18"/>
      <c r="WGL35" s="16"/>
      <c r="WGM35" s="17"/>
      <c r="WGN35" s="18"/>
      <c r="WGO35" s="16"/>
      <c r="WGP35" s="17"/>
      <c r="WGQ35" s="18"/>
      <c r="WGR35" s="16"/>
      <c r="WGS35" s="17"/>
      <c r="WGT35" s="18"/>
      <c r="WGU35" s="16"/>
      <c r="WGV35" s="17"/>
      <c r="WGW35" s="18"/>
      <c r="WGX35" s="16"/>
      <c r="WGY35" s="17"/>
      <c r="WGZ35" s="18"/>
      <c r="WHA35" s="16"/>
      <c r="WHB35" s="17"/>
      <c r="WHC35" s="18"/>
      <c r="WHD35" s="16"/>
      <c r="WHE35" s="17"/>
      <c r="WHF35" s="18"/>
      <c r="WHG35" s="16"/>
      <c r="WHH35" s="17"/>
      <c r="WHI35" s="18"/>
      <c r="WHJ35" s="16"/>
      <c r="WHK35" s="17"/>
      <c r="WHL35" s="18"/>
      <c r="WHM35" s="16"/>
      <c r="WHN35" s="17"/>
      <c r="WHO35" s="18"/>
      <c r="WHP35" s="16"/>
      <c r="WHQ35" s="17"/>
      <c r="WHR35" s="18"/>
      <c r="WHS35" s="16"/>
      <c r="WHT35" s="17"/>
      <c r="WHU35" s="18"/>
      <c r="WHV35" s="16"/>
      <c r="WHW35" s="17"/>
      <c r="WHX35" s="18"/>
      <c r="WHY35" s="16"/>
      <c r="WHZ35" s="17"/>
      <c r="WIA35" s="18"/>
      <c r="WIB35" s="16"/>
      <c r="WIC35" s="17"/>
      <c r="WID35" s="18"/>
      <c r="WIE35" s="16"/>
      <c r="WIF35" s="17"/>
      <c r="WIG35" s="18"/>
      <c r="WIH35" s="16"/>
      <c r="WII35" s="17"/>
      <c r="WIJ35" s="18"/>
      <c r="WIK35" s="16"/>
      <c r="WIL35" s="17"/>
      <c r="WIM35" s="18"/>
      <c r="WIN35" s="16"/>
      <c r="WIO35" s="17"/>
      <c r="WIP35" s="18"/>
      <c r="WIQ35" s="16"/>
      <c r="WIR35" s="17"/>
      <c r="WIS35" s="18"/>
      <c r="WIT35" s="16"/>
      <c r="WIU35" s="17"/>
      <c r="WIV35" s="18"/>
      <c r="WIW35" s="16"/>
      <c r="WIX35" s="17"/>
      <c r="WIY35" s="18"/>
      <c r="WIZ35" s="16"/>
      <c r="WJA35" s="17"/>
      <c r="WJB35" s="18"/>
      <c r="WJC35" s="16"/>
      <c r="WJD35" s="17"/>
      <c r="WJE35" s="18"/>
      <c r="WJF35" s="16"/>
      <c r="WJG35" s="17"/>
      <c r="WJH35" s="18"/>
      <c r="WJI35" s="16"/>
      <c r="WJJ35" s="17"/>
      <c r="WJK35" s="18"/>
      <c r="WJL35" s="16"/>
      <c r="WJM35" s="17"/>
      <c r="WJN35" s="18"/>
      <c r="WJO35" s="16"/>
      <c r="WJP35" s="17"/>
      <c r="WJQ35" s="18"/>
      <c r="WJR35" s="16"/>
      <c r="WJS35" s="17"/>
      <c r="WJT35" s="18"/>
      <c r="WJU35" s="16"/>
      <c r="WJV35" s="17"/>
      <c r="WJW35" s="18"/>
      <c r="WJX35" s="16"/>
      <c r="WJY35" s="17"/>
      <c r="WJZ35" s="18"/>
      <c r="WKA35" s="16"/>
      <c r="WKB35" s="17"/>
      <c r="WKC35" s="18"/>
      <c r="WKD35" s="16"/>
      <c r="WKE35" s="17"/>
      <c r="WKF35" s="18"/>
      <c r="WKG35" s="16"/>
      <c r="WKH35" s="17"/>
      <c r="WKI35" s="18"/>
      <c r="WKJ35" s="16"/>
      <c r="WKK35" s="17"/>
      <c r="WKL35" s="18"/>
      <c r="WKM35" s="16"/>
      <c r="WKN35" s="17"/>
      <c r="WKO35" s="18"/>
      <c r="WKP35" s="16"/>
      <c r="WKQ35" s="17"/>
      <c r="WKR35" s="18"/>
      <c r="WKS35" s="16"/>
      <c r="WKT35" s="17"/>
      <c r="WKU35" s="18"/>
      <c r="WKV35" s="16"/>
      <c r="WKW35" s="17"/>
      <c r="WKX35" s="18"/>
      <c r="WKY35" s="16"/>
      <c r="WKZ35" s="17"/>
      <c r="WLA35" s="18"/>
      <c r="WLB35" s="16"/>
      <c r="WLC35" s="17"/>
      <c r="WLD35" s="18"/>
      <c r="WLE35" s="16"/>
      <c r="WLF35" s="17"/>
      <c r="WLG35" s="18"/>
      <c r="WLH35" s="16"/>
      <c r="WLI35" s="17"/>
      <c r="WLJ35" s="18"/>
      <c r="WLK35" s="16"/>
      <c r="WLL35" s="17"/>
      <c r="WLM35" s="18"/>
      <c r="WLN35" s="16"/>
      <c r="WLO35" s="17"/>
      <c r="WLP35" s="18"/>
      <c r="WLQ35" s="16"/>
      <c r="WLR35" s="17"/>
      <c r="WLS35" s="18"/>
      <c r="WLT35" s="16"/>
      <c r="WLU35" s="17"/>
      <c r="WLV35" s="18"/>
      <c r="WLW35" s="16"/>
      <c r="WLX35" s="17"/>
      <c r="WLY35" s="18"/>
      <c r="WLZ35" s="16"/>
      <c r="WMA35" s="17"/>
      <c r="WMB35" s="18"/>
      <c r="WMC35" s="16"/>
      <c r="WMD35" s="17"/>
      <c r="WME35" s="18"/>
      <c r="WMF35" s="16"/>
      <c r="WMG35" s="17"/>
      <c r="WMH35" s="18"/>
      <c r="WMI35" s="16"/>
      <c r="WMJ35" s="17"/>
      <c r="WMK35" s="18"/>
      <c r="WML35" s="16"/>
      <c r="WMM35" s="17"/>
      <c r="WMN35" s="18"/>
      <c r="WMO35" s="16"/>
      <c r="WMP35" s="17"/>
      <c r="WMQ35" s="18"/>
      <c r="WMR35" s="16"/>
      <c r="WMS35" s="17"/>
      <c r="WMT35" s="18"/>
      <c r="WMU35" s="16"/>
      <c r="WMV35" s="17"/>
      <c r="WMW35" s="18"/>
      <c r="WMX35" s="16"/>
      <c r="WMY35" s="17"/>
      <c r="WMZ35" s="18"/>
      <c r="WNA35" s="16"/>
      <c r="WNB35" s="17"/>
      <c r="WNC35" s="18"/>
      <c r="WND35" s="16"/>
      <c r="WNE35" s="17"/>
      <c r="WNF35" s="18"/>
      <c r="WNG35" s="16"/>
      <c r="WNH35" s="17"/>
      <c r="WNI35" s="18"/>
      <c r="WNJ35" s="16"/>
      <c r="WNK35" s="17"/>
      <c r="WNL35" s="18"/>
      <c r="WNM35" s="16"/>
      <c r="WNN35" s="17"/>
      <c r="WNO35" s="18"/>
      <c r="WNP35" s="16"/>
      <c r="WNQ35" s="17"/>
      <c r="WNR35" s="18"/>
      <c r="WNS35" s="16"/>
      <c r="WNT35" s="17"/>
      <c r="WNU35" s="18"/>
      <c r="WNV35" s="16"/>
      <c r="WNW35" s="17"/>
      <c r="WNX35" s="18"/>
      <c r="WNY35" s="16"/>
      <c r="WNZ35" s="17"/>
      <c r="WOA35" s="18"/>
      <c r="WOB35" s="16"/>
      <c r="WOC35" s="17"/>
      <c r="WOD35" s="18"/>
      <c r="WOE35" s="16"/>
      <c r="WOF35" s="17"/>
      <c r="WOG35" s="18"/>
      <c r="WOH35" s="16"/>
      <c r="WOI35" s="17"/>
      <c r="WOJ35" s="18"/>
      <c r="WOK35" s="16"/>
      <c r="WOL35" s="17"/>
      <c r="WOM35" s="18"/>
      <c r="WON35" s="16"/>
      <c r="WOO35" s="17"/>
      <c r="WOP35" s="18"/>
      <c r="WOQ35" s="16"/>
      <c r="WOR35" s="17"/>
      <c r="WOS35" s="18"/>
      <c r="WOT35" s="16"/>
      <c r="WOU35" s="17"/>
      <c r="WOV35" s="18"/>
      <c r="WOW35" s="16"/>
      <c r="WOX35" s="17"/>
      <c r="WOY35" s="18"/>
      <c r="WOZ35" s="16"/>
      <c r="WPA35" s="17"/>
      <c r="WPB35" s="18"/>
      <c r="WPC35" s="16"/>
      <c r="WPD35" s="17"/>
      <c r="WPE35" s="18"/>
      <c r="WPF35" s="16"/>
      <c r="WPG35" s="17"/>
      <c r="WPH35" s="18"/>
      <c r="WPI35" s="16"/>
      <c r="WPJ35" s="17"/>
      <c r="WPK35" s="18"/>
      <c r="WPL35" s="16"/>
      <c r="WPM35" s="17"/>
      <c r="WPN35" s="18"/>
      <c r="WPO35" s="16"/>
      <c r="WPP35" s="17"/>
      <c r="WPQ35" s="18"/>
      <c r="WPR35" s="16"/>
      <c r="WPS35" s="17"/>
      <c r="WPT35" s="18"/>
      <c r="WPU35" s="16"/>
      <c r="WPV35" s="17"/>
      <c r="WPW35" s="18"/>
      <c r="WPX35" s="16"/>
      <c r="WPY35" s="17"/>
      <c r="WPZ35" s="18"/>
      <c r="WQA35" s="16"/>
      <c r="WQB35" s="17"/>
      <c r="WQC35" s="18"/>
      <c r="WQD35" s="16"/>
      <c r="WQE35" s="17"/>
      <c r="WQF35" s="18"/>
      <c r="WQG35" s="16"/>
      <c r="WQH35" s="17"/>
      <c r="WQI35" s="18"/>
      <c r="WQJ35" s="16"/>
      <c r="WQK35" s="17"/>
      <c r="WQL35" s="18"/>
      <c r="WQM35" s="16"/>
      <c r="WQN35" s="17"/>
      <c r="WQO35" s="18"/>
      <c r="WQP35" s="16"/>
      <c r="WQQ35" s="17"/>
      <c r="WQR35" s="18"/>
      <c r="WQS35" s="16"/>
      <c r="WQT35" s="17"/>
      <c r="WQU35" s="18"/>
      <c r="WQV35" s="16"/>
      <c r="WQW35" s="17"/>
      <c r="WQX35" s="18"/>
      <c r="WQY35" s="16"/>
      <c r="WQZ35" s="17"/>
      <c r="WRA35" s="18"/>
      <c r="WRB35" s="16"/>
      <c r="WRC35" s="17"/>
      <c r="WRD35" s="18"/>
      <c r="WRE35" s="16"/>
      <c r="WRF35" s="17"/>
      <c r="WRG35" s="18"/>
      <c r="WRH35" s="16"/>
      <c r="WRI35" s="17"/>
      <c r="WRJ35" s="18"/>
      <c r="WRK35" s="16"/>
      <c r="WRL35" s="17"/>
      <c r="WRM35" s="18"/>
      <c r="WRN35" s="16"/>
      <c r="WRO35" s="17"/>
      <c r="WRP35" s="18"/>
      <c r="WRQ35" s="16"/>
      <c r="WRR35" s="17"/>
      <c r="WRS35" s="18"/>
      <c r="WRT35" s="16"/>
      <c r="WRU35" s="17"/>
      <c r="WRV35" s="18"/>
      <c r="WRW35" s="16"/>
      <c r="WRX35" s="17"/>
      <c r="WRY35" s="18"/>
      <c r="WRZ35" s="16"/>
      <c r="WSA35" s="17"/>
      <c r="WSB35" s="18"/>
      <c r="WSC35" s="16"/>
      <c r="WSD35" s="17"/>
      <c r="WSE35" s="18"/>
      <c r="WSF35" s="16"/>
      <c r="WSG35" s="17"/>
      <c r="WSH35" s="18"/>
      <c r="WSI35" s="16"/>
      <c r="WSJ35" s="17"/>
      <c r="WSK35" s="18"/>
      <c r="WSL35" s="16"/>
      <c r="WSM35" s="17"/>
      <c r="WSN35" s="18"/>
      <c r="WSO35" s="16"/>
      <c r="WSP35" s="17"/>
      <c r="WSQ35" s="18"/>
      <c r="WSR35" s="16"/>
      <c r="WSS35" s="17"/>
      <c r="WST35" s="18"/>
      <c r="WSU35" s="16"/>
      <c r="WSV35" s="17"/>
      <c r="WSW35" s="18"/>
      <c r="WSX35" s="16"/>
      <c r="WSY35" s="17"/>
      <c r="WSZ35" s="18"/>
      <c r="WTA35" s="16"/>
      <c r="WTB35" s="17"/>
      <c r="WTC35" s="18"/>
      <c r="WTD35" s="16"/>
      <c r="WTE35" s="17"/>
      <c r="WTF35" s="18"/>
      <c r="WTG35" s="16"/>
      <c r="WTH35" s="17"/>
      <c r="WTI35" s="18"/>
      <c r="WTJ35" s="16"/>
      <c r="WTK35" s="17"/>
      <c r="WTL35" s="18"/>
      <c r="WTM35" s="16"/>
      <c r="WTN35" s="17"/>
      <c r="WTO35" s="18"/>
      <c r="WTP35" s="16"/>
      <c r="WTQ35" s="17"/>
      <c r="WTR35" s="18"/>
      <c r="WTS35" s="16"/>
      <c r="WTT35" s="17"/>
      <c r="WTU35" s="18"/>
      <c r="WTV35" s="16"/>
      <c r="WTW35" s="17"/>
      <c r="WTX35" s="18"/>
      <c r="WTY35" s="16"/>
      <c r="WTZ35" s="17"/>
      <c r="WUA35" s="18"/>
      <c r="WUB35" s="16"/>
      <c r="WUC35" s="17"/>
      <c r="WUD35" s="18"/>
      <c r="WUE35" s="16"/>
      <c r="WUF35" s="17"/>
      <c r="WUG35" s="18"/>
      <c r="WUH35" s="16"/>
      <c r="WUI35" s="17"/>
      <c r="WUJ35" s="18"/>
      <c r="WUK35" s="16"/>
      <c r="WUL35" s="17"/>
      <c r="WUM35" s="18"/>
      <c r="WUN35" s="16"/>
      <c r="WUO35" s="17"/>
      <c r="WUP35" s="18"/>
      <c r="WUQ35" s="16"/>
      <c r="WUR35" s="17"/>
      <c r="WUS35" s="18"/>
      <c r="WUT35" s="16"/>
      <c r="WUU35" s="17"/>
      <c r="WUV35" s="18"/>
      <c r="WUW35" s="16"/>
      <c r="WUX35" s="17"/>
      <c r="WUY35" s="18"/>
      <c r="WUZ35" s="16"/>
      <c r="WVA35" s="17"/>
      <c r="WVB35" s="18"/>
      <c r="WVC35" s="16"/>
      <c r="WVD35" s="17"/>
      <c r="WVE35" s="18"/>
      <c r="WVF35" s="16"/>
      <c r="WVG35" s="17"/>
      <c r="WVH35" s="18"/>
      <c r="WVI35" s="16"/>
      <c r="WVJ35" s="17"/>
      <c r="WVK35" s="18"/>
      <c r="WVL35" s="16"/>
      <c r="WVM35" s="17"/>
      <c r="WVN35" s="18"/>
      <c r="WVO35" s="16"/>
      <c r="WVP35" s="17"/>
      <c r="WVQ35" s="18"/>
      <c r="WVR35" s="16"/>
      <c r="WVS35" s="17"/>
      <c r="WVT35" s="18"/>
      <c r="WVU35" s="16"/>
      <c r="WVV35" s="17"/>
      <c r="WVW35" s="18"/>
      <c r="WVX35" s="16"/>
      <c r="WVY35" s="17"/>
      <c r="WVZ35" s="18"/>
      <c r="WWA35" s="16"/>
      <c r="WWB35" s="17"/>
      <c r="WWC35" s="18"/>
      <c r="WWD35" s="16"/>
      <c r="WWE35" s="17"/>
      <c r="WWF35" s="18"/>
      <c r="WWG35" s="16"/>
      <c r="WWH35" s="17"/>
      <c r="WWI35" s="18"/>
      <c r="WWJ35" s="16"/>
      <c r="WWK35" s="17"/>
      <c r="WWL35" s="18"/>
      <c r="WWM35" s="16"/>
      <c r="WWN35" s="17"/>
      <c r="WWO35" s="18"/>
      <c r="WWP35" s="16"/>
      <c r="WWQ35" s="17"/>
      <c r="WWR35" s="18"/>
      <c r="WWS35" s="16"/>
      <c r="WWT35" s="17"/>
      <c r="WWU35" s="18"/>
      <c r="WWV35" s="16"/>
      <c r="WWW35" s="17"/>
      <c r="WWX35" s="18"/>
      <c r="WWY35" s="16"/>
      <c r="WWZ35" s="17"/>
      <c r="WXA35" s="18"/>
      <c r="WXB35" s="16"/>
      <c r="WXC35" s="17"/>
      <c r="WXD35" s="18"/>
      <c r="WXE35" s="16"/>
      <c r="WXF35" s="17"/>
      <c r="WXG35" s="18"/>
      <c r="WXH35" s="16"/>
      <c r="WXI35" s="17"/>
      <c r="WXJ35" s="18"/>
      <c r="WXK35" s="16"/>
      <c r="WXL35" s="17"/>
      <c r="WXM35" s="18"/>
      <c r="WXN35" s="16"/>
      <c r="WXO35" s="17"/>
      <c r="WXP35" s="18"/>
      <c r="WXQ35" s="16"/>
      <c r="WXR35" s="17"/>
      <c r="WXS35" s="18"/>
      <c r="WXT35" s="16"/>
      <c r="WXU35" s="17"/>
      <c r="WXV35" s="18"/>
      <c r="WXW35" s="16"/>
      <c r="WXX35" s="17"/>
      <c r="WXY35" s="18"/>
      <c r="WXZ35" s="16"/>
      <c r="WYA35" s="17"/>
      <c r="WYB35" s="18"/>
      <c r="WYC35" s="16"/>
      <c r="WYD35" s="17"/>
      <c r="WYE35" s="18"/>
      <c r="WYF35" s="16"/>
      <c r="WYG35" s="17"/>
      <c r="WYH35" s="18"/>
      <c r="WYI35" s="16"/>
      <c r="WYJ35" s="17"/>
      <c r="WYK35" s="18"/>
      <c r="WYL35" s="16"/>
      <c r="WYM35" s="17"/>
      <c r="WYN35" s="18"/>
      <c r="WYO35" s="16"/>
      <c r="WYP35" s="17"/>
      <c r="WYQ35" s="18"/>
      <c r="WYR35" s="16"/>
      <c r="WYS35" s="17"/>
      <c r="WYT35" s="18"/>
      <c r="WYU35" s="16"/>
      <c r="WYV35" s="17"/>
      <c r="WYW35" s="18"/>
      <c r="WYX35" s="16"/>
      <c r="WYY35" s="17"/>
      <c r="WYZ35" s="18"/>
      <c r="WZA35" s="16"/>
      <c r="WZB35" s="17"/>
      <c r="WZC35" s="18"/>
      <c r="WZD35" s="16"/>
      <c r="WZE35" s="17"/>
      <c r="WZF35" s="18"/>
      <c r="WZG35" s="16"/>
      <c r="WZH35" s="17"/>
      <c r="WZI35" s="18"/>
      <c r="WZJ35" s="16"/>
      <c r="WZK35" s="17"/>
      <c r="WZL35" s="18"/>
      <c r="WZM35" s="16"/>
      <c r="WZN35" s="17"/>
      <c r="WZO35" s="18"/>
      <c r="WZP35" s="16"/>
      <c r="WZQ35" s="17"/>
      <c r="WZR35" s="18"/>
      <c r="WZS35" s="16"/>
      <c r="WZT35" s="17"/>
      <c r="WZU35" s="18"/>
      <c r="WZV35" s="16"/>
      <c r="WZW35" s="17"/>
      <c r="WZX35" s="18"/>
      <c r="WZY35" s="16"/>
      <c r="WZZ35" s="17"/>
      <c r="XAA35" s="18"/>
      <c r="XAB35" s="16"/>
      <c r="XAC35" s="17"/>
      <c r="XAD35" s="18"/>
      <c r="XAE35" s="16"/>
      <c r="XAF35" s="17"/>
      <c r="XAG35" s="18"/>
      <c r="XAH35" s="16"/>
      <c r="XAI35" s="17"/>
      <c r="XAJ35" s="18"/>
      <c r="XAK35" s="16"/>
      <c r="XAL35" s="17"/>
      <c r="XAM35" s="18"/>
      <c r="XAN35" s="16"/>
      <c r="XAO35" s="17"/>
      <c r="XAP35" s="18"/>
      <c r="XAQ35" s="16"/>
      <c r="XAR35" s="17"/>
      <c r="XAS35" s="18"/>
      <c r="XAT35" s="16"/>
      <c r="XAU35" s="17"/>
      <c r="XAV35" s="18"/>
      <c r="XAW35" s="16"/>
      <c r="XAX35" s="17"/>
      <c r="XAY35" s="18"/>
      <c r="XAZ35" s="16"/>
      <c r="XBA35" s="17"/>
      <c r="XBB35" s="18"/>
      <c r="XBC35" s="16"/>
      <c r="XBD35" s="17"/>
      <c r="XBE35" s="18"/>
      <c r="XBF35" s="16"/>
      <c r="XBG35" s="17"/>
      <c r="XBH35" s="18"/>
      <c r="XBI35" s="16"/>
      <c r="XBJ35" s="17"/>
      <c r="XBK35" s="18"/>
      <c r="XBL35" s="16"/>
      <c r="XBM35" s="17"/>
      <c r="XBN35" s="18"/>
      <c r="XBO35" s="16"/>
      <c r="XBP35" s="17"/>
      <c r="XBQ35" s="18"/>
      <c r="XBR35" s="16"/>
      <c r="XBS35" s="17"/>
      <c r="XBT35" s="18"/>
      <c r="XBU35" s="16"/>
      <c r="XBV35" s="17"/>
      <c r="XBW35" s="18"/>
      <c r="XBX35" s="16"/>
      <c r="XBY35" s="17"/>
      <c r="XBZ35" s="18"/>
      <c r="XCA35" s="16"/>
      <c r="XCB35" s="17"/>
      <c r="XCC35" s="18"/>
      <c r="XCD35" s="16"/>
      <c r="XCE35" s="17"/>
      <c r="XCF35" s="18"/>
      <c r="XCG35" s="16"/>
      <c r="XCH35" s="17"/>
      <c r="XCI35" s="18"/>
      <c r="XCJ35" s="16"/>
      <c r="XCK35" s="17"/>
      <c r="XCL35" s="18"/>
      <c r="XCM35" s="16"/>
      <c r="XCN35" s="17"/>
      <c r="XCO35" s="18"/>
      <c r="XCP35" s="16"/>
      <c r="XCQ35" s="17"/>
      <c r="XCR35" s="18"/>
      <c r="XCS35" s="16"/>
      <c r="XCT35" s="17"/>
      <c r="XCU35" s="18"/>
      <c r="XCV35" s="16"/>
      <c r="XCW35" s="17"/>
      <c r="XCX35" s="18"/>
      <c r="XCY35" s="16"/>
      <c r="XCZ35" s="17"/>
      <c r="XDA35" s="18"/>
      <c r="XDB35" s="16"/>
      <c r="XDC35" s="17"/>
      <c r="XDD35" s="18"/>
      <c r="XDE35" s="16"/>
      <c r="XDF35" s="17"/>
      <c r="XDG35" s="18"/>
      <c r="XDH35" s="16"/>
      <c r="XDI35" s="17"/>
      <c r="XDJ35" s="18"/>
      <c r="XDK35" s="16"/>
      <c r="XDL35" s="17"/>
      <c r="XDM35" s="18"/>
      <c r="XDN35" s="16"/>
      <c r="XDO35" s="17"/>
      <c r="XDP35" s="18"/>
      <c r="XDQ35" s="16"/>
      <c r="XDR35" s="17"/>
      <c r="XDS35" s="18"/>
      <c r="XDT35" s="16"/>
      <c r="XDU35" s="17"/>
      <c r="XDV35" s="18"/>
      <c r="XDW35" s="16"/>
      <c r="XDX35" s="17"/>
      <c r="XDY35" s="18"/>
      <c r="XDZ35" s="16"/>
      <c r="XEA35" s="17"/>
      <c r="XEB35" s="18"/>
      <c r="XEC35" s="16"/>
      <c r="XED35" s="17"/>
      <c r="XEE35" s="18"/>
      <c r="XEF35" s="16"/>
      <c r="XEG35" s="17"/>
      <c r="XEH35" s="18"/>
      <c r="XEI35" s="16"/>
      <c r="XEJ35" s="17"/>
      <c r="XEK35" s="18"/>
      <c r="XEL35" s="16"/>
      <c r="XEM35" s="17"/>
      <c r="XEN35" s="18"/>
      <c r="XEO35" s="16"/>
      <c r="XEP35" s="17"/>
      <c r="XEQ35" s="18"/>
      <c r="XER35" s="16"/>
      <c r="XES35" s="17"/>
      <c r="XET35" s="18"/>
      <c r="XEU35" s="16"/>
      <c r="XEV35" s="17"/>
      <c r="XEW35" s="18"/>
      <c r="XEX35" s="16"/>
      <c r="XEY35" s="17"/>
      <c r="XEZ35" s="18"/>
      <c r="XFA35" s="16"/>
      <c r="XFB35" s="17"/>
      <c r="XFC35" s="18"/>
      <c r="XFD35" s="16"/>
    </row>
    <row r="36" spans="1:16384" s="19" customFormat="1" ht="21.95" customHeight="1">
      <c r="A36" s="304" t="s">
        <v>46</v>
      </c>
      <c r="B36" s="305" t="s">
        <v>48</v>
      </c>
      <c r="C36" s="306">
        <v>13844</v>
      </c>
      <c r="D36" s="16"/>
      <c r="E36" s="17"/>
      <c r="F36" s="18"/>
      <c r="G36" s="16"/>
      <c r="H36" s="17"/>
      <c r="I36" s="18"/>
      <c r="J36" s="16"/>
      <c r="K36" s="17"/>
      <c r="L36" s="18"/>
      <c r="M36" s="16"/>
      <c r="N36" s="17"/>
      <c r="O36" s="18"/>
      <c r="P36" s="16"/>
      <c r="Q36" s="17"/>
      <c r="R36" s="18"/>
      <c r="S36" s="16"/>
      <c r="T36" s="17"/>
      <c r="U36" s="18"/>
      <c r="V36" s="16"/>
      <c r="W36" s="17"/>
      <c r="X36" s="18"/>
      <c r="Y36" s="16"/>
      <c r="Z36" s="17"/>
      <c r="AA36" s="18"/>
      <c r="AB36" s="16"/>
      <c r="AC36" s="17"/>
      <c r="AD36" s="18"/>
      <c r="AE36" s="16"/>
      <c r="AF36" s="17"/>
      <c r="AG36" s="18"/>
      <c r="AH36" s="16"/>
      <c r="AI36" s="17"/>
      <c r="AJ36" s="18"/>
      <c r="AK36" s="16"/>
      <c r="AL36" s="17"/>
      <c r="AM36" s="18"/>
      <c r="AN36" s="16"/>
      <c r="AO36" s="17"/>
      <c r="AP36" s="18"/>
      <c r="AQ36" s="16"/>
      <c r="AR36" s="17"/>
      <c r="AS36" s="18"/>
      <c r="AT36" s="16"/>
      <c r="AU36" s="17"/>
      <c r="AV36" s="18"/>
      <c r="AW36" s="16"/>
      <c r="AX36" s="17"/>
      <c r="AY36" s="18"/>
      <c r="AZ36" s="16"/>
      <c r="BA36" s="17"/>
      <c r="BB36" s="18"/>
      <c r="BC36" s="16"/>
      <c r="BD36" s="17"/>
      <c r="BE36" s="18"/>
      <c r="BF36" s="16"/>
      <c r="BG36" s="17"/>
      <c r="BH36" s="18"/>
      <c r="BI36" s="16"/>
      <c r="BJ36" s="17"/>
      <c r="BK36" s="18"/>
      <c r="BL36" s="16"/>
      <c r="BM36" s="17"/>
      <c r="BN36" s="18"/>
      <c r="BO36" s="16"/>
      <c r="BP36" s="17"/>
      <c r="BQ36" s="18"/>
      <c r="BR36" s="16"/>
      <c r="BS36" s="17"/>
      <c r="BT36" s="18"/>
      <c r="BU36" s="16"/>
      <c r="BV36" s="17"/>
      <c r="BW36" s="18"/>
      <c r="BX36" s="16"/>
      <c r="BY36" s="17"/>
      <c r="BZ36" s="18"/>
      <c r="CA36" s="16"/>
      <c r="CB36" s="17"/>
      <c r="CC36" s="18"/>
      <c r="CD36" s="16"/>
      <c r="CE36" s="17"/>
      <c r="CF36" s="18"/>
      <c r="CG36" s="16"/>
      <c r="CH36" s="17"/>
      <c r="CI36" s="18"/>
      <c r="CJ36" s="16"/>
      <c r="CK36" s="17"/>
      <c r="CL36" s="18"/>
      <c r="CM36" s="16"/>
      <c r="CN36" s="17"/>
      <c r="CO36" s="18"/>
      <c r="CP36" s="16"/>
      <c r="CQ36" s="17"/>
      <c r="CR36" s="18"/>
      <c r="CS36" s="16"/>
      <c r="CT36" s="17"/>
      <c r="CU36" s="18"/>
      <c r="CV36" s="16"/>
      <c r="CW36" s="17"/>
      <c r="CX36" s="18"/>
      <c r="CY36" s="16"/>
      <c r="CZ36" s="17"/>
      <c r="DA36" s="18"/>
      <c r="DB36" s="16"/>
      <c r="DC36" s="17"/>
      <c r="DD36" s="18"/>
      <c r="DE36" s="16"/>
      <c r="DF36" s="17"/>
      <c r="DG36" s="18"/>
      <c r="DH36" s="16"/>
      <c r="DI36" s="17"/>
      <c r="DJ36" s="18"/>
      <c r="DK36" s="16"/>
      <c r="DL36" s="17"/>
      <c r="DM36" s="18"/>
      <c r="DN36" s="16"/>
      <c r="DO36" s="17"/>
      <c r="DP36" s="18"/>
      <c r="DQ36" s="16"/>
      <c r="DR36" s="17"/>
      <c r="DS36" s="18"/>
      <c r="DT36" s="16"/>
      <c r="DU36" s="17"/>
      <c r="DV36" s="18"/>
      <c r="DW36" s="16"/>
      <c r="DX36" s="17"/>
      <c r="DY36" s="18"/>
      <c r="DZ36" s="16"/>
      <c r="EA36" s="17"/>
      <c r="EB36" s="18"/>
      <c r="EC36" s="16"/>
      <c r="ED36" s="17"/>
      <c r="EE36" s="18"/>
      <c r="EF36" s="16"/>
      <c r="EG36" s="17"/>
      <c r="EH36" s="18"/>
      <c r="EI36" s="16"/>
      <c r="EJ36" s="17"/>
      <c r="EK36" s="18"/>
      <c r="EL36" s="16"/>
      <c r="EM36" s="17"/>
      <c r="EN36" s="18"/>
      <c r="EO36" s="16"/>
      <c r="EP36" s="17"/>
      <c r="EQ36" s="18"/>
      <c r="ER36" s="16"/>
      <c r="ES36" s="17"/>
      <c r="ET36" s="18"/>
      <c r="EU36" s="16"/>
      <c r="EV36" s="17"/>
      <c r="EW36" s="18"/>
      <c r="EX36" s="16"/>
      <c r="EY36" s="17"/>
      <c r="EZ36" s="18"/>
      <c r="FA36" s="16"/>
      <c r="FB36" s="17"/>
      <c r="FC36" s="18"/>
      <c r="FD36" s="16"/>
      <c r="FE36" s="17"/>
      <c r="FF36" s="18"/>
      <c r="FG36" s="16"/>
      <c r="FH36" s="17"/>
      <c r="FI36" s="18"/>
      <c r="FJ36" s="16"/>
      <c r="FK36" s="17"/>
      <c r="FL36" s="18"/>
      <c r="FM36" s="16"/>
      <c r="FN36" s="17"/>
      <c r="FO36" s="18"/>
      <c r="FP36" s="16"/>
      <c r="FQ36" s="17"/>
      <c r="FR36" s="18"/>
      <c r="FS36" s="16"/>
      <c r="FT36" s="17"/>
      <c r="FU36" s="18"/>
      <c r="FV36" s="16"/>
      <c r="FW36" s="17"/>
      <c r="FX36" s="18"/>
      <c r="FY36" s="16"/>
      <c r="FZ36" s="17"/>
      <c r="GA36" s="18"/>
      <c r="GB36" s="16"/>
      <c r="GC36" s="17"/>
      <c r="GD36" s="18"/>
      <c r="GE36" s="16"/>
      <c r="GF36" s="17"/>
      <c r="GG36" s="18"/>
      <c r="GH36" s="16"/>
      <c r="GI36" s="17"/>
      <c r="GJ36" s="18"/>
      <c r="GK36" s="16"/>
      <c r="GL36" s="17"/>
      <c r="GM36" s="18"/>
      <c r="GN36" s="16"/>
      <c r="GO36" s="17"/>
      <c r="GP36" s="18"/>
      <c r="GQ36" s="16"/>
      <c r="GR36" s="17"/>
      <c r="GS36" s="18"/>
      <c r="GT36" s="16"/>
      <c r="GU36" s="17"/>
      <c r="GV36" s="18"/>
      <c r="GW36" s="16"/>
      <c r="GX36" s="17"/>
      <c r="GY36" s="18"/>
      <c r="GZ36" s="16"/>
      <c r="HA36" s="17"/>
      <c r="HB36" s="18"/>
      <c r="HC36" s="16"/>
      <c r="HD36" s="17"/>
      <c r="HE36" s="18"/>
      <c r="HF36" s="16"/>
      <c r="HG36" s="17"/>
      <c r="HH36" s="18"/>
      <c r="HI36" s="16"/>
      <c r="HJ36" s="17"/>
      <c r="HK36" s="18"/>
      <c r="HL36" s="16"/>
      <c r="HM36" s="17"/>
      <c r="HN36" s="18"/>
      <c r="HO36" s="16"/>
      <c r="HP36" s="17"/>
      <c r="HQ36" s="18"/>
      <c r="HR36" s="16"/>
      <c r="HS36" s="17"/>
      <c r="HT36" s="18"/>
      <c r="HU36" s="16"/>
      <c r="HV36" s="17"/>
      <c r="HW36" s="18"/>
      <c r="HX36" s="16"/>
      <c r="HY36" s="17"/>
      <c r="HZ36" s="18"/>
      <c r="IA36" s="16"/>
      <c r="IB36" s="17"/>
      <c r="IC36" s="18"/>
      <c r="ID36" s="16"/>
      <c r="IE36" s="17"/>
      <c r="IF36" s="18"/>
      <c r="IG36" s="16"/>
      <c r="IH36" s="17"/>
      <c r="II36" s="18"/>
      <c r="IJ36" s="16"/>
      <c r="IK36" s="17"/>
      <c r="IL36" s="18"/>
      <c r="IM36" s="16"/>
      <c r="IN36" s="17"/>
      <c r="IO36" s="18"/>
      <c r="IP36" s="16"/>
      <c r="IQ36" s="17"/>
      <c r="IR36" s="18"/>
      <c r="IS36" s="16"/>
      <c r="IT36" s="17"/>
      <c r="IU36" s="18"/>
      <c r="IV36" s="16"/>
      <c r="IW36" s="17"/>
      <c r="IX36" s="18"/>
      <c r="IY36" s="16"/>
      <c r="IZ36" s="17"/>
      <c r="JA36" s="18"/>
      <c r="JB36" s="16"/>
      <c r="JC36" s="17"/>
      <c r="JD36" s="18"/>
      <c r="JE36" s="16"/>
      <c r="JF36" s="17"/>
      <c r="JG36" s="18"/>
      <c r="JH36" s="16"/>
      <c r="JI36" s="17"/>
      <c r="JJ36" s="18"/>
      <c r="JK36" s="16"/>
      <c r="JL36" s="17"/>
      <c r="JM36" s="18"/>
      <c r="JN36" s="16"/>
      <c r="JO36" s="17"/>
      <c r="JP36" s="18"/>
      <c r="JQ36" s="16"/>
      <c r="JR36" s="17"/>
      <c r="JS36" s="18"/>
      <c r="JT36" s="16"/>
      <c r="JU36" s="17"/>
      <c r="JV36" s="18"/>
      <c r="JW36" s="16"/>
      <c r="JX36" s="17"/>
      <c r="JY36" s="18"/>
      <c r="JZ36" s="16"/>
      <c r="KA36" s="17"/>
      <c r="KB36" s="18"/>
      <c r="KC36" s="16"/>
      <c r="KD36" s="17"/>
      <c r="KE36" s="18"/>
      <c r="KF36" s="16"/>
      <c r="KG36" s="17"/>
      <c r="KH36" s="18"/>
      <c r="KI36" s="16"/>
      <c r="KJ36" s="17"/>
      <c r="KK36" s="18"/>
      <c r="KL36" s="16"/>
      <c r="KM36" s="17"/>
      <c r="KN36" s="18"/>
      <c r="KO36" s="16"/>
      <c r="KP36" s="17"/>
      <c r="KQ36" s="18"/>
      <c r="KR36" s="16"/>
      <c r="KS36" s="17"/>
      <c r="KT36" s="18"/>
      <c r="KU36" s="16"/>
      <c r="KV36" s="17"/>
      <c r="KW36" s="18"/>
      <c r="KX36" s="16"/>
      <c r="KY36" s="17"/>
      <c r="KZ36" s="18"/>
      <c r="LA36" s="16"/>
      <c r="LB36" s="17"/>
      <c r="LC36" s="18"/>
      <c r="LD36" s="16"/>
      <c r="LE36" s="17"/>
      <c r="LF36" s="18"/>
      <c r="LG36" s="16"/>
      <c r="LH36" s="17"/>
      <c r="LI36" s="18"/>
      <c r="LJ36" s="16"/>
      <c r="LK36" s="17"/>
      <c r="LL36" s="18"/>
      <c r="LM36" s="16"/>
      <c r="LN36" s="17"/>
      <c r="LO36" s="18"/>
      <c r="LP36" s="16"/>
      <c r="LQ36" s="17"/>
      <c r="LR36" s="18"/>
      <c r="LS36" s="16"/>
      <c r="LT36" s="17"/>
      <c r="LU36" s="18"/>
      <c r="LV36" s="16"/>
      <c r="LW36" s="17"/>
      <c r="LX36" s="18"/>
      <c r="LY36" s="16"/>
      <c r="LZ36" s="17"/>
      <c r="MA36" s="18"/>
      <c r="MB36" s="16"/>
      <c r="MC36" s="17"/>
      <c r="MD36" s="18"/>
      <c r="ME36" s="16"/>
      <c r="MF36" s="17"/>
      <c r="MG36" s="18"/>
      <c r="MH36" s="16"/>
      <c r="MI36" s="17"/>
      <c r="MJ36" s="18"/>
      <c r="MK36" s="16"/>
      <c r="ML36" s="17"/>
      <c r="MM36" s="18"/>
      <c r="MN36" s="16"/>
      <c r="MO36" s="17"/>
      <c r="MP36" s="18"/>
      <c r="MQ36" s="16"/>
      <c r="MR36" s="17"/>
      <c r="MS36" s="18"/>
      <c r="MT36" s="16"/>
      <c r="MU36" s="17"/>
      <c r="MV36" s="18"/>
      <c r="MW36" s="16"/>
      <c r="MX36" s="17"/>
      <c r="MY36" s="18"/>
      <c r="MZ36" s="16"/>
      <c r="NA36" s="17"/>
      <c r="NB36" s="18"/>
      <c r="NC36" s="16"/>
      <c r="ND36" s="17"/>
      <c r="NE36" s="18"/>
      <c r="NF36" s="16"/>
      <c r="NG36" s="17"/>
      <c r="NH36" s="18"/>
      <c r="NI36" s="16"/>
      <c r="NJ36" s="17"/>
      <c r="NK36" s="18"/>
      <c r="NL36" s="16"/>
      <c r="NM36" s="17"/>
      <c r="NN36" s="18"/>
      <c r="NO36" s="16"/>
      <c r="NP36" s="17"/>
      <c r="NQ36" s="18"/>
      <c r="NR36" s="16"/>
      <c r="NS36" s="17"/>
      <c r="NT36" s="18"/>
      <c r="NU36" s="16"/>
      <c r="NV36" s="17"/>
      <c r="NW36" s="18"/>
      <c r="NX36" s="16"/>
      <c r="NY36" s="17"/>
      <c r="NZ36" s="18"/>
      <c r="OA36" s="16"/>
      <c r="OB36" s="17"/>
      <c r="OC36" s="18"/>
      <c r="OD36" s="16"/>
      <c r="OE36" s="17"/>
      <c r="OF36" s="18"/>
      <c r="OG36" s="16"/>
      <c r="OH36" s="17"/>
      <c r="OI36" s="18"/>
      <c r="OJ36" s="16"/>
      <c r="OK36" s="17"/>
      <c r="OL36" s="18"/>
      <c r="OM36" s="16"/>
      <c r="ON36" s="17"/>
      <c r="OO36" s="18"/>
      <c r="OP36" s="16"/>
      <c r="OQ36" s="17"/>
      <c r="OR36" s="18"/>
      <c r="OS36" s="16"/>
      <c r="OT36" s="17"/>
      <c r="OU36" s="18"/>
      <c r="OV36" s="16"/>
      <c r="OW36" s="17"/>
      <c r="OX36" s="18"/>
      <c r="OY36" s="16"/>
      <c r="OZ36" s="17"/>
      <c r="PA36" s="18"/>
      <c r="PB36" s="16"/>
      <c r="PC36" s="17"/>
      <c r="PD36" s="18"/>
      <c r="PE36" s="16"/>
      <c r="PF36" s="17"/>
      <c r="PG36" s="18"/>
      <c r="PH36" s="16"/>
      <c r="PI36" s="17"/>
      <c r="PJ36" s="18"/>
      <c r="PK36" s="16"/>
      <c r="PL36" s="17"/>
      <c r="PM36" s="18"/>
      <c r="PN36" s="16"/>
      <c r="PO36" s="17"/>
      <c r="PP36" s="18"/>
      <c r="PQ36" s="16"/>
      <c r="PR36" s="17"/>
      <c r="PS36" s="18"/>
      <c r="PT36" s="16"/>
      <c r="PU36" s="17"/>
      <c r="PV36" s="18"/>
      <c r="PW36" s="16"/>
      <c r="PX36" s="17"/>
      <c r="PY36" s="18"/>
      <c r="PZ36" s="16"/>
      <c r="QA36" s="17"/>
      <c r="QB36" s="18"/>
      <c r="QC36" s="16"/>
      <c r="QD36" s="17"/>
      <c r="QE36" s="18"/>
      <c r="QF36" s="16"/>
      <c r="QG36" s="17"/>
      <c r="QH36" s="18"/>
      <c r="QI36" s="16"/>
      <c r="QJ36" s="17"/>
      <c r="QK36" s="18"/>
      <c r="QL36" s="16"/>
      <c r="QM36" s="17"/>
      <c r="QN36" s="18"/>
      <c r="QO36" s="16"/>
      <c r="QP36" s="17"/>
      <c r="QQ36" s="18"/>
      <c r="QR36" s="16"/>
      <c r="QS36" s="17"/>
      <c r="QT36" s="18"/>
      <c r="QU36" s="16"/>
      <c r="QV36" s="17"/>
      <c r="QW36" s="18"/>
      <c r="QX36" s="16"/>
      <c r="QY36" s="17"/>
      <c r="QZ36" s="18"/>
      <c r="RA36" s="16"/>
      <c r="RB36" s="17"/>
      <c r="RC36" s="18"/>
      <c r="RD36" s="16"/>
      <c r="RE36" s="17"/>
      <c r="RF36" s="18"/>
      <c r="RG36" s="16"/>
      <c r="RH36" s="17"/>
      <c r="RI36" s="18"/>
      <c r="RJ36" s="16"/>
      <c r="RK36" s="17"/>
      <c r="RL36" s="18"/>
      <c r="RM36" s="16"/>
      <c r="RN36" s="17"/>
      <c r="RO36" s="18"/>
      <c r="RP36" s="16"/>
      <c r="RQ36" s="17"/>
      <c r="RR36" s="18"/>
      <c r="RS36" s="16"/>
      <c r="RT36" s="17"/>
      <c r="RU36" s="18"/>
      <c r="RV36" s="16"/>
      <c r="RW36" s="17"/>
      <c r="RX36" s="18"/>
      <c r="RY36" s="16"/>
      <c r="RZ36" s="17"/>
      <c r="SA36" s="18"/>
      <c r="SB36" s="16"/>
      <c r="SC36" s="17"/>
      <c r="SD36" s="18"/>
      <c r="SE36" s="16"/>
      <c r="SF36" s="17"/>
      <c r="SG36" s="18"/>
      <c r="SH36" s="16"/>
      <c r="SI36" s="17"/>
      <c r="SJ36" s="18"/>
      <c r="SK36" s="16"/>
      <c r="SL36" s="17"/>
      <c r="SM36" s="18"/>
      <c r="SN36" s="16"/>
      <c r="SO36" s="17"/>
      <c r="SP36" s="18"/>
      <c r="SQ36" s="16"/>
      <c r="SR36" s="17"/>
      <c r="SS36" s="18"/>
      <c r="ST36" s="16"/>
      <c r="SU36" s="17"/>
      <c r="SV36" s="18"/>
      <c r="SW36" s="16"/>
      <c r="SX36" s="17"/>
      <c r="SY36" s="18"/>
      <c r="SZ36" s="16"/>
      <c r="TA36" s="17"/>
      <c r="TB36" s="18"/>
      <c r="TC36" s="16"/>
      <c r="TD36" s="17"/>
      <c r="TE36" s="18"/>
      <c r="TF36" s="16"/>
      <c r="TG36" s="17"/>
      <c r="TH36" s="18"/>
      <c r="TI36" s="16"/>
      <c r="TJ36" s="17"/>
      <c r="TK36" s="18"/>
      <c r="TL36" s="16"/>
      <c r="TM36" s="17"/>
      <c r="TN36" s="18"/>
      <c r="TO36" s="16"/>
      <c r="TP36" s="17"/>
      <c r="TQ36" s="18"/>
      <c r="TR36" s="16"/>
      <c r="TS36" s="17"/>
      <c r="TT36" s="18"/>
      <c r="TU36" s="16"/>
      <c r="TV36" s="17"/>
      <c r="TW36" s="18"/>
      <c r="TX36" s="16"/>
      <c r="TY36" s="17"/>
      <c r="TZ36" s="18"/>
      <c r="UA36" s="16"/>
      <c r="UB36" s="17"/>
      <c r="UC36" s="18"/>
      <c r="UD36" s="16"/>
      <c r="UE36" s="17"/>
      <c r="UF36" s="18"/>
      <c r="UG36" s="16"/>
      <c r="UH36" s="17"/>
      <c r="UI36" s="18"/>
      <c r="UJ36" s="16"/>
      <c r="UK36" s="17"/>
      <c r="UL36" s="18"/>
      <c r="UM36" s="16"/>
      <c r="UN36" s="17"/>
      <c r="UO36" s="18"/>
      <c r="UP36" s="16"/>
      <c r="UQ36" s="17"/>
      <c r="UR36" s="18"/>
      <c r="US36" s="16"/>
      <c r="UT36" s="17"/>
      <c r="UU36" s="18"/>
      <c r="UV36" s="16"/>
      <c r="UW36" s="17"/>
      <c r="UX36" s="18"/>
      <c r="UY36" s="16"/>
      <c r="UZ36" s="17"/>
      <c r="VA36" s="18"/>
      <c r="VB36" s="16"/>
      <c r="VC36" s="17"/>
      <c r="VD36" s="18"/>
      <c r="VE36" s="16"/>
      <c r="VF36" s="17"/>
      <c r="VG36" s="18"/>
      <c r="VH36" s="16"/>
      <c r="VI36" s="17"/>
      <c r="VJ36" s="18"/>
      <c r="VK36" s="16"/>
      <c r="VL36" s="17"/>
      <c r="VM36" s="18"/>
      <c r="VN36" s="16"/>
      <c r="VO36" s="17"/>
      <c r="VP36" s="18"/>
      <c r="VQ36" s="16"/>
      <c r="VR36" s="17"/>
      <c r="VS36" s="18"/>
      <c r="VT36" s="16"/>
      <c r="VU36" s="17"/>
      <c r="VV36" s="18"/>
      <c r="VW36" s="16"/>
      <c r="VX36" s="17"/>
      <c r="VY36" s="18"/>
      <c r="VZ36" s="16"/>
      <c r="WA36" s="17"/>
      <c r="WB36" s="18"/>
      <c r="WC36" s="16"/>
      <c r="WD36" s="17"/>
      <c r="WE36" s="18"/>
      <c r="WF36" s="16"/>
      <c r="WG36" s="17"/>
      <c r="WH36" s="18"/>
      <c r="WI36" s="16"/>
      <c r="WJ36" s="17"/>
      <c r="WK36" s="18"/>
      <c r="WL36" s="16"/>
      <c r="WM36" s="17"/>
      <c r="WN36" s="18"/>
      <c r="WO36" s="16"/>
      <c r="WP36" s="17"/>
      <c r="WQ36" s="18"/>
      <c r="WR36" s="16"/>
      <c r="WS36" s="17"/>
      <c r="WT36" s="18"/>
      <c r="WU36" s="16"/>
      <c r="WV36" s="17"/>
      <c r="WW36" s="18"/>
      <c r="WX36" s="16"/>
      <c r="WY36" s="17"/>
      <c r="WZ36" s="18"/>
      <c r="XA36" s="16"/>
      <c r="XB36" s="17"/>
      <c r="XC36" s="18"/>
      <c r="XD36" s="16"/>
      <c r="XE36" s="17"/>
      <c r="XF36" s="18"/>
      <c r="XG36" s="16"/>
      <c r="XH36" s="17"/>
      <c r="XI36" s="18"/>
      <c r="XJ36" s="16"/>
      <c r="XK36" s="17"/>
      <c r="XL36" s="18"/>
      <c r="XM36" s="16"/>
      <c r="XN36" s="17"/>
      <c r="XO36" s="18"/>
      <c r="XP36" s="16"/>
      <c r="XQ36" s="17"/>
      <c r="XR36" s="18"/>
      <c r="XS36" s="16"/>
      <c r="XT36" s="17"/>
      <c r="XU36" s="18"/>
      <c r="XV36" s="16"/>
      <c r="XW36" s="17"/>
      <c r="XX36" s="18"/>
      <c r="XY36" s="16"/>
      <c r="XZ36" s="17"/>
      <c r="YA36" s="18"/>
      <c r="YB36" s="16"/>
      <c r="YC36" s="17"/>
      <c r="YD36" s="18"/>
      <c r="YE36" s="16"/>
      <c r="YF36" s="17"/>
      <c r="YG36" s="18"/>
      <c r="YH36" s="16"/>
      <c r="YI36" s="17"/>
      <c r="YJ36" s="18"/>
      <c r="YK36" s="16"/>
      <c r="YL36" s="17"/>
      <c r="YM36" s="18"/>
      <c r="YN36" s="16"/>
      <c r="YO36" s="17"/>
      <c r="YP36" s="18"/>
      <c r="YQ36" s="16"/>
      <c r="YR36" s="17"/>
      <c r="YS36" s="18"/>
      <c r="YT36" s="16"/>
      <c r="YU36" s="17"/>
      <c r="YV36" s="18"/>
      <c r="YW36" s="16"/>
      <c r="YX36" s="17"/>
      <c r="YY36" s="18"/>
      <c r="YZ36" s="16"/>
      <c r="ZA36" s="17"/>
      <c r="ZB36" s="18"/>
      <c r="ZC36" s="16"/>
      <c r="ZD36" s="17"/>
      <c r="ZE36" s="18"/>
      <c r="ZF36" s="16"/>
      <c r="ZG36" s="17"/>
      <c r="ZH36" s="18"/>
      <c r="ZI36" s="16"/>
      <c r="ZJ36" s="17"/>
      <c r="ZK36" s="18"/>
      <c r="ZL36" s="16"/>
      <c r="ZM36" s="17"/>
      <c r="ZN36" s="18"/>
      <c r="ZO36" s="16"/>
      <c r="ZP36" s="17"/>
      <c r="ZQ36" s="18"/>
      <c r="ZR36" s="16"/>
      <c r="ZS36" s="17"/>
      <c r="ZT36" s="18"/>
      <c r="ZU36" s="16"/>
      <c r="ZV36" s="17"/>
      <c r="ZW36" s="18"/>
      <c r="ZX36" s="16"/>
      <c r="ZY36" s="17"/>
      <c r="ZZ36" s="18"/>
      <c r="AAA36" s="16"/>
      <c r="AAB36" s="17"/>
      <c r="AAC36" s="18"/>
      <c r="AAD36" s="16"/>
      <c r="AAE36" s="17"/>
      <c r="AAF36" s="18"/>
      <c r="AAG36" s="16"/>
      <c r="AAH36" s="17"/>
      <c r="AAI36" s="18"/>
      <c r="AAJ36" s="16"/>
      <c r="AAK36" s="17"/>
      <c r="AAL36" s="18"/>
      <c r="AAM36" s="16"/>
      <c r="AAN36" s="17"/>
      <c r="AAO36" s="18"/>
      <c r="AAP36" s="16"/>
      <c r="AAQ36" s="17"/>
      <c r="AAR36" s="18"/>
      <c r="AAS36" s="16"/>
      <c r="AAT36" s="17"/>
      <c r="AAU36" s="18"/>
      <c r="AAV36" s="16"/>
      <c r="AAW36" s="17"/>
      <c r="AAX36" s="18"/>
      <c r="AAY36" s="16"/>
      <c r="AAZ36" s="17"/>
      <c r="ABA36" s="18"/>
      <c r="ABB36" s="16"/>
      <c r="ABC36" s="17"/>
      <c r="ABD36" s="18"/>
      <c r="ABE36" s="16"/>
      <c r="ABF36" s="17"/>
      <c r="ABG36" s="18"/>
      <c r="ABH36" s="16"/>
      <c r="ABI36" s="17"/>
      <c r="ABJ36" s="18"/>
      <c r="ABK36" s="16"/>
      <c r="ABL36" s="17"/>
      <c r="ABM36" s="18"/>
      <c r="ABN36" s="16"/>
      <c r="ABO36" s="17"/>
      <c r="ABP36" s="18"/>
      <c r="ABQ36" s="16"/>
      <c r="ABR36" s="17"/>
      <c r="ABS36" s="18"/>
      <c r="ABT36" s="16"/>
      <c r="ABU36" s="17"/>
      <c r="ABV36" s="18"/>
      <c r="ABW36" s="16"/>
      <c r="ABX36" s="17"/>
      <c r="ABY36" s="18"/>
      <c r="ABZ36" s="16"/>
      <c r="ACA36" s="17"/>
      <c r="ACB36" s="18"/>
      <c r="ACC36" s="16"/>
      <c r="ACD36" s="17"/>
      <c r="ACE36" s="18"/>
      <c r="ACF36" s="16"/>
      <c r="ACG36" s="17"/>
      <c r="ACH36" s="18"/>
      <c r="ACI36" s="16"/>
      <c r="ACJ36" s="17"/>
      <c r="ACK36" s="18"/>
      <c r="ACL36" s="16"/>
      <c r="ACM36" s="17"/>
      <c r="ACN36" s="18"/>
      <c r="ACO36" s="16"/>
      <c r="ACP36" s="17"/>
      <c r="ACQ36" s="18"/>
      <c r="ACR36" s="16"/>
      <c r="ACS36" s="17"/>
      <c r="ACT36" s="18"/>
      <c r="ACU36" s="16"/>
      <c r="ACV36" s="17"/>
      <c r="ACW36" s="18"/>
      <c r="ACX36" s="16"/>
      <c r="ACY36" s="17"/>
      <c r="ACZ36" s="18"/>
      <c r="ADA36" s="16"/>
      <c r="ADB36" s="17"/>
      <c r="ADC36" s="18"/>
      <c r="ADD36" s="16"/>
      <c r="ADE36" s="17"/>
      <c r="ADF36" s="18"/>
      <c r="ADG36" s="16"/>
      <c r="ADH36" s="17"/>
      <c r="ADI36" s="18"/>
      <c r="ADJ36" s="16"/>
      <c r="ADK36" s="17"/>
      <c r="ADL36" s="18"/>
      <c r="ADM36" s="16"/>
      <c r="ADN36" s="17"/>
      <c r="ADO36" s="18"/>
      <c r="ADP36" s="16"/>
      <c r="ADQ36" s="17"/>
      <c r="ADR36" s="18"/>
      <c r="ADS36" s="16"/>
      <c r="ADT36" s="17"/>
      <c r="ADU36" s="18"/>
      <c r="ADV36" s="16"/>
      <c r="ADW36" s="17"/>
      <c r="ADX36" s="18"/>
      <c r="ADY36" s="16"/>
      <c r="ADZ36" s="17"/>
      <c r="AEA36" s="18"/>
      <c r="AEB36" s="16"/>
      <c r="AEC36" s="17"/>
      <c r="AED36" s="18"/>
      <c r="AEE36" s="16"/>
      <c r="AEF36" s="17"/>
      <c r="AEG36" s="18"/>
      <c r="AEH36" s="16"/>
      <c r="AEI36" s="17"/>
      <c r="AEJ36" s="18"/>
      <c r="AEK36" s="16"/>
      <c r="AEL36" s="17"/>
      <c r="AEM36" s="18"/>
      <c r="AEN36" s="16"/>
      <c r="AEO36" s="17"/>
      <c r="AEP36" s="18"/>
      <c r="AEQ36" s="16"/>
      <c r="AER36" s="17"/>
      <c r="AES36" s="18"/>
      <c r="AET36" s="16"/>
      <c r="AEU36" s="17"/>
      <c r="AEV36" s="18"/>
      <c r="AEW36" s="16"/>
      <c r="AEX36" s="17"/>
      <c r="AEY36" s="18"/>
      <c r="AEZ36" s="16"/>
      <c r="AFA36" s="17"/>
      <c r="AFB36" s="18"/>
      <c r="AFC36" s="16"/>
      <c r="AFD36" s="17"/>
      <c r="AFE36" s="18"/>
      <c r="AFF36" s="16"/>
      <c r="AFG36" s="17"/>
      <c r="AFH36" s="18"/>
      <c r="AFI36" s="16"/>
      <c r="AFJ36" s="17"/>
      <c r="AFK36" s="18"/>
      <c r="AFL36" s="16"/>
      <c r="AFM36" s="17"/>
      <c r="AFN36" s="18"/>
      <c r="AFO36" s="16"/>
      <c r="AFP36" s="17"/>
      <c r="AFQ36" s="18"/>
      <c r="AFR36" s="16"/>
      <c r="AFS36" s="17"/>
      <c r="AFT36" s="18"/>
      <c r="AFU36" s="16"/>
      <c r="AFV36" s="17"/>
      <c r="AFW36" s="18"/>
      <c r="AFX36" s="16"/>
      <c r="AFY36" s="17"/>
      <c r="AFZ36" s="18"/>
      <c r="AGA36" s="16"/>
      <c r="AGB36" s="17"/>
      <c r="AGC36" s="18"/>
      <c r="AGD36" s="16"/>
      <c r="AGE36" s="17"/>
      <c r="AGF36" s="18"/>
      <c r="AGG36" s="16"/>
      <c r="AGH36" s="17"/>
      <c r="AGI36" s="18"/>
      <c r="AGJ36" s="16"/>
      <c r="AGK36" s="17"/>
      <c r="AGL36" s="18"/>
      <c r="AGM36" s="16"/>
      <c r="AGN36" s="17"/>
      <c r="AGO36" s="18"/>
      <c r="AGP36" s="16"/>
      <c r="AGQ36" s="17"/>
      <c r="AGR36" s="18"/>
      <c r="AGS36" s="16"/>
      <c r="AGT36" s="17"/>
      <c r="AGU36" s="18"/>
      <c r="AGV36" s="16"/>
      <c r="AGW36" s="17"/>
      <c r="AGX36" s="18"/>
      <c r="AGY36" s="16"/>
      <c r="AGZ36" s="17"/>
      <c r="AHA36" s="18"/>
      <c r="AHB36" s="16"/>
      <c r="AHC36" s="17"/>
      <c r="AHD36" s="18"/>
      <c r="AHE36" s="16"/>
      <c r="AHF36" s="17"/>
      <c r="AHG36" s="18"/>
      <c r="AHH36" s="16"/>
      <c r="AHI36" s="17"/>
      <c r="AHJ36" s="18"/>
      <c r="AHK36" s="16"/>
      <c r="AHL36" s="17"/>
      <c r="AHM36" s="18"/>
      <c r="AHN36" s="16"/>
      <c r="AHO36" s="17"/>
      <c r="AHP36" s="18"/>
      <c r="AHQ36" s="16"/>
      <c r="AHR36" s="17"/>
      <c r="AHS36" s="18"/>
      <c r="AHT36" s="16"/>
      <c r="AHU36" s="17"/>
      <c r="AHV36" s="18"/>
      <c r="AHW36" s="16"/>
      <c r="AHX36" s="17"/>
      <c r="AHY36" s="18"/>
      <c r="AHZ36" s="16"/>
      <c r="AIA36" s="17"/>
      <c r="AIB36" s="18"/>
      <c r="AIC36" s="16"/>
      <c r="AID36" s="17"/>
      <c r="AIE36" s="18"/>
      <c r="AIF36" s="16"/>
      <c r="AIG36" s="17"/>
      <c r="AIH36" s="18"/>
      <c r="AII36" s="16"/>
      <c r="AIJ36" s="17"/>
      <c r="AIK36" s="18"/>
      <c r="AIL36" s="16"/>
      <c r="AIM36" s="17"/>
      <c r="AIN36" s="18"/>
      <c r="AIO36" s="16"/>
      <c r="AIP36" s="17"/>
      <c r="AIQ36" s="18"/>
      <c r="AIR36" s="16"/>
      <c r="AIS36" s="17"/>
      <c r="AIT36" s="18"/>
      <c r="AIU36" s="16"/>
      <c r="AIV36" s="17"/>
      <c r="AIW36" s="18"/>
      <c r="AIX36" s="16"/>
      <c r="AIY36" s="17"/>
      <c r="AIZ36" s="18"/>
      <c r="AJA36" s="16"/>
      <c r="AJB36" s="17"/>
      <c r="AJC36" s="18"/>
      <c r="AJD36" s="16"/>
      <c r="AJE36" s="17"/>
      <c r="AJF36" s="18"/>
      <c r="AJG36" s="16"/>
      <c r="AJH36" s="17"/>
      <c r="AJI36" s="18"/>
      <c r="AJJ36" s="16"/>
      <c r="AJK36" s="17"/>
      <c r="AJL36" s="18"/>
      <c r="AJM36" s="16"/>
      <c r="AJN36" s="17"/>
      <c r="AJO36" s="18"/>
      <c r="AJP36" s="16"/>
      <c r="AJQ36" s="17"/>
      <c r="AJR36" s="18"/>
      <c r="AJS36" s="16"/>
      <c r="AJT36" s="17"/>
      <c r="AJU36" s="18"/>
      <c r="AJV36" s="16"/>
      <c r="AJW36" s="17"/>
      <c r="AJX36" s="18"/>
      <c r="AJY36" s="16"/>
      <c r="AJZ36" s="17"/>
      <c r="AKA36" s="18"/>
      <c r="AKB36" s="16"/>
      <c r="AKC36" s="17"/>
      <c r="AKD36" s="18"/>
      <c r="AKE36" s="16"/>
      <c r="AKF36" s="17"/>
      <c r="AKG36" s="18"/>
      <c r="AKH36" s="16"/>
      <c r="AKI36" s="17"/>
      <c r="AKJ36" s="18"/>
      <c r="AKK36" s="16"/>
      <c r="AKL36" s="17"/>
      <c r="AKM36" s="18"/>
      <c r="AKN36" s="16"/>
      <c r="AKO36" s="17"/>
      <c r="AKP36" s="18"/>
      <c r="AKQ36" s="16"/>
      <c r="AKR36" s="17"/>
      <c r="AKS36" s="18"/>
      <c r="AKT36" s="16"/>
      <c r="AKU36" s="17"/>
      <c r="AKV36" s="18"/>
      <c r="AKW36" s="16"/>
      <c r="AKX36" s="17"/>
      <c r="AKY36" s="18"/>
      <c r="AKZ36" s="16"/>
      <c r="ALA36" s="17"/>
      <c r="ALB36" s="18"/>
      <c r="ALC36" s="16"/>
      <c r="ALD36" s="17"/>
      <c r="ALE36" s="18"/>
      <c r="ALF36" s="16"/>
      <c r="ALG36" s="17"/>
      <c r="ALH36" s="18"/>
      <c r="ALI36" s="16"/>
      <c r="ALJ36" s="17"/>
      <c r="ALK36" s="18"/>
      <c r="ALL36" s="16"/>
      <c r="ALM36" s="17"/>
      <c r="ALN36" s="18"/>
      <c r="ALO36" s="16"/>
      <c r="ALP36" s="17"/>
      <c r="ALQ36" s="18"/>
      <c r="ALR36" s="16"/>
      <c r="ALS36" s="17"/>
      <c r="ALT36" s="18"/>
      <c r="ALU36" s="16"/>
      <c r="ALV36" s="17"/>
      <c r="ALW36" s="18"/>
      <c r="ALX36" s="16"/>
      <c r="ALY36" s="17"/>
      <c r="ALZ36" s="18"/>
      <c r="AMA36" s="16"/>
      <c r="AMB36" s="17"/>
      <c r="AMC36" s="18"/>
      <c r="AMD36" s="16"/>
      <c r="AME36" s="17"/>
      <c r="AMF36" s="18"/>
      <c r="AMG36" s="16"/>
      <c r="AMH36" s="17"/>
      <c r="AMI36" s="18"/>
      <c r="AMJ36" s="16"/>
      <c r="AMK36" s="17"/>
      <c r="AML36" s="18"/>
      <c r="AMM36" s="16"/>
      <c r="AMN36" s="17"/>
      <c r="AMO36" s="18"/>
      <c r="AMP36" s="16"/>
      <c r="AMQ36" s="17"/>
      <c r="AMR36" s="18"/>
      <c r="AMS36" s="16"/>
      <c r="AMT36" s="17"/>
      <c r="AMU36" s="18"/>
      <c r="AMV36" s="16"/>
      <c r="AMW36" s="17"/>
      <c r="AMX36" s="18"/>
      <c r="AMY36" s="16"/>
      <c r="AMZ36" s="17"/>
      <c r="ANA36" s="18"/>
      <c r="ANB36" s="16"/>
      <c r="ANC36" s="17"/>
      <c r="AND36" s="18"/>
      <c r="ANE36" s="16"/>
      <c r="ANF36" s="17"/>
      <c r="ANG36" s="18"/>
      <c r="ANH36" s="16"/>
      <c r="ANI36" s="17"/>
      <c r="ANJ36" s="18"/>
      <c r="ANK36" s="16"/>
      <c r="ANL36" s="17"/>
      <c r="ANM36" s="18"/>
      <c r="ANN36" s="16"/>
      <c r="ANO36" s="17"/>
      <c r="ANP36" s="18"/>
      <c r="ANQ36" s="16"/>
      <c r="ANR36" s="17"/>
      <c r="ANS36" s="18"/>
      <c r="ANT36" s="16"/>
      <c r="ANU36" s="17"/>
      <c r="ANV36" s="18"/>
      <c r="ANW36" s="16"/>
      <c r="ANX36" s="17"/>
      <c r="ANY36" s="18"/>
      <c r="ANZ36" s="16"/>
      <c r="AOA36" s="17"/>
      <c r="AOB36" s="18"/>
      <c r="AOC36" s="16"/>
      <c r="AOD36" s="17"/>
      <c r="AOE36" s="18"/>
      <c r="AOF36" s="16"/>
      <c r="AOG36" s="17"/>
      <c r="AOH36" s="18"/>
      <c r="AOI36" s="16"/>
      <c r="AOJ36" s="17"/>
      <c r="AOK36" s="18"/>
      <c r="AOL36" s="16"/>
      <c r="AOM36" s="17"/>
      <c r="AON36" s="18"/>
      <c r="AOO36" s="16"/>
      <c r="AOP36" s="17"/>
      <c r="AOQ36" s="18"/>
      <c r="AOR36" s="16"/>
      <c r="AOS36" s="17"/>
      <c r="AOT36" s="18"/>
      <c r="AOU36" s="16"/>
      <c r="AOV36" s="17"/>
      <c r="AOW36" s="18"/>
      <c r="AOX36" s="16"/>
      <c r="AOY36" s="17"/>
      <c r="AOZ36" s="18"/>
      <c r="APA36" s="16"/>
      <c r="APB36" s="17"/>
      <c r="APC36" s="18"/>
      <c r="APD36" s="16"/>
      <c r="APE36" s="17"/>
      <c r="APF36" s="18"/>
      <c r="APG36" s="16"/>
      <c r="APH36" s="17"/>
      <c r="API36" s="18"/>
      <c r="APJ36" s="16"/>
      <c r="APK36" s="17"/>
      <c r="APL36" s="18"/>
      <c r="APM36" s="16"/>
      <c r="APN36" s="17"/>
      <c r="APO36" s="18"/>
      <c r="APP36" s="16"/>
      <c r="APQ36" s="17"/>
      <c r="APR36" s="18"/>
      <c r="APS36" s="16"/>
      <c r="APT36" s="17"/>
      <c r="APU36" s="18"/>
      <c r="APV36" s="16"/>
      <c r="APW36" s="17"/>
      <c r="APX36" s="18"/>
      <c r="APY36" s="16"/>
      <c r="APZ36" s="17"/>
      <c r="AQA36" s="18"/>
      <c r="AQB36" s="16"/>
      <c r="AQC36" s="17"/>
      <c r="AQD36" s="18"/>
      <c r="AQE36" s="16"/>
      <c r="AQF36" s="17"/>
      <c r="AQG36" s="18"/>
      <c r="AQH36" s="16"/>
      <c r="AQI36" s="17"/>
      <c r="AQJ36" s="18"/>
      <c r="AQK36" s="16"/>
      <c r="AQL36" s="17"/>
      <c r="AQM36" s="18"/>
      <c r="AQN36" s="16"/>
      <c r="AQO36" s="17"/>
      <c r="AQP36" s="18"/>
      <c r="AQQ36" s="16"/>
      <c r="AQR36" s="17"/>
      <c r="AQS36" s="18"/>
      <c r="AQT36" s="16"/>
      <c r="AQU36" s="17"/>
      <c r="AQV36" s="18"/>
      <c r="AQW36" s="16"/>
      <c r="AQX36" s="17"/>
      <c r="AQY36" s="18"/>
      <c r="AQZ36" s="16"/>
      <c r="ARA36" s="17"/>
      <c r="ARB36" s="18"/>
      <c r="ARC36" s="16"/>
      <c r="ARD36" s="17"/>
      <c r="ARE36" s="18"/>
      <c r="ARF36" s="16"/>
      <c r="ARG36" s="17"/>
      <c r="ARH36" s="18"/>
      <c r="ARI36" s="16"/>
      <c r="ARJ36" s="17"/>
      <c r="ARK36" s="18"/>
      <c r="ARL36" s="16"/>
      <c r="ARM36" s="17"/>
      <c r="ARN36" s="18"/>
      <c r="ARO36" s="16"/>
      <c r="ARP36" s="17"/>
      <c r="ARQ36" s="18"/>
      <c r="ARR36" s="16"/>
      <c r="ARS36" s="17"/>
      <c r="ART36" s="18"/>
      <c r="ARU36" s="16"/>
      <c r="ARV36" s="17"/>
      <c r="ARW36" s="18"/>
      <c r="ARX36" s="16"/>
      <c r="ARY36" s="17"/>
      <c r="ARZ36" s="18"/>
      <c r="ASA36" s="16"/>
      <c r="ASB36" s="17"/>
      <c r="ASC36" s="18"/>
      <c r="ASD36" s="16"/>
      <c r="ASE36" s="17"/>
      <c r="ASF36" s="18"/>
      <c r="ASG36" s="16"/>
      <c r="ASH36" s="17"/>
      <c r="ASI36" s="18"/>
      <c r="ASJ36" s="16"/>
      <c r="ASK36" s="17"/>
      <c r="ASL36" s="18"/>
      <c r="ASM36" s="16"/>
      <c r="ASN36" s="17"/>
      <c r="ASO36" s="18"/>
      <c r="ASP36" s="16"/>
      <c r="ASQ36" s="17"/>
      <c r="ASR36" s="18"/>
      <c r="ASS36" s="16"/>
      <c r="AST36" s="17"/>
      <c r="ASU36" s="18"/>
      <c r="ASV36" s="16"/>
      <c r="ASW36" s="17"/>
      <c r="ASX36" s="18"/>
      <c r="ASY36" s="16"/>
      <c r="ASZ36" s="17"/>
      <c r="ATA36" s="18"/>
      <c r="ATB36" s="16"/>
      <c r="ATC36" s="17"/>
      <c r="ATD36" s="18"/>
      <c r="ATE36" s="16"/>
      <c r="ATF36" s="17"/>
      <c r="ATG36" s="18"/>
      <c r="ATH36" s="16"/>
      <c r="ATI36" s="17"/>
      <c r="ATJ36" s="18"/>
      <c r="ATK36" s="16"/>
      <c r="ATL36" s="17"/>
      <c r="ATM36" s="18"/>
      <c r="ATN36" s="16"/>
      <c r="ATO36" s="17"/>
      <c r="ATP36" s="18"/>
      <c r="ATQ36" s="16"/>
      <c r="ATR36" s="17"/>
      <c r="ATS36" s="18"/>
      <c r="ATT36" s="16"/>
      <c r="ATU36" s="17"/>
      <c r="ATV36" s="18"/>
      <c r="ATW36" s="16"/>
      <c r="ATX36" s="17"/>
      <c r="ATY36" s="18"/>
      <c r="ATZ36" s="16"/>
      <c r="AUA36" s="17"/>
      <c r="AUB36" s="18"/>
      <c r="AUC36" s="16"/>
      <c r="AUD36" s="17"/>
      <c r="AUE36" s="18"/>
      <c r="AUF36" s="16"/>
      <c r="AUG36" s="17"/>
      <c r="AUH36" s="18"/>
      <c r="AUI36" s="16"/>
      <c r="AUJ36" s="17"/>
      <c r="AUK36" s="18"/>
      <c r="AUL36" s="16"/>
      <c r="AUM36" s="17"/>
      <c r="AUN36" s="18"/>
      <c r="AUO36" s="16"/>
      <c r="AUP36" s="17"/>
      <c r="AUQ36" s="18"/>
      <c r="AUR36" s="16"/>
      <c r="AUS36" s="17"/>
      <c r="AUT36" s="18"/>
      <c r="AUU36" s="16"/>
      <c r="AUV36" s="17"/>
      <c r="AUW36" s="18"/>
      <c r="AUX36" s="16"/>
      <c r="AUY36" s="17"/>
      <c r="AUZ36" s="18"/>
      <c r="AVA36" s="16"/>
      <c r="AVB36" s="17"/>
      <c r="AVC36" s="18"/>
      <c r="AVD36" s="16"/>
      <c r="AVE36" s="17"/>
      <c r="AVF36" s="18"/>
      <c r="AVG36" s="16"/>
      <c r="AVH36" s="17"/>
      <c r="AVI36" s="18"/>
      <c r="AVJ36" s="16"/>
      <c r="AVK36" s="17"/>
      <c r="AVL36" s="18"/>
      <c r="AVM36" s="16"/>
      <c r="AVN36" s="17"/>
      <c r="AVO36" s="18"/>
      <c r="AVP36" s="16"/>
      <c r="AVQ36" s="17"/>
      <c r="AVR36" s="18"/>
      <c r="AVS36" s="16"/>
      <c r="AVT36" s="17"/>
      <c r="AVU36" s="18"/>
      <c r="AVV36" s="16"/>
      <c r="AVW36" s="17"/>
      <c r="AVX36" s="18"/>
      <c r="AVY36" s="16"/>
      <c r="AVZ36" s="17"/>
      <c r="AWA36" s="18"/>
      <c r="AWB36" s="16"/>
      <c r="AWC36" s="17"/>
      <c r="AWD36" s="18"/>
      <c r="AWE36" s="16"/>
      <c r="AWF36" s="17"/>
      <c r="AWG36" s="18"/>
      <c r="AWH36" s="16"/>
      <c r="AWI36" s="17"/>
      <c r="AWJ36" s="18"/>
      <c r="AWK36" s="16"/>
      <c r="AWL36" s="17"/>
      <c r="AWM36" s="18"/>
      <c r="AWN36" s="16"/>
      <c r="AWO36" s="17"/>
      <c r="AWP36" s="18"/>
      <c r="AWQ36" s="16"/>
      <c r="AWR36" s="17"/>
      <c r="AWS36" s="18"/>
      <c r="AWT36" s="16"/>
      <c r="AWU36" s="17"/>
      <c r="AWV36" s="18"/>
      <c r="AWW36" s="16"/>
      <c r="AWX36" s="17"/>
      <c r="AWY36" s="18"/>
      <c r="AWZ36" s="16"/>
      <c r="AXA36" s="17"/>
      <c r="AXB36" s="18"/>
      <c r="AXC36" s="16"/>
      <c r="AXD36" s="17"/>
      <c r="AXE36" s="18"/>
      <c r="AXF36" s="16"/>
      <c r="AXG36" s="17"/>
      <c r="AXH36" s="18"/>
      <c r="AXI36" s="16"/>
      <c r="AXJ36" s="17"/>
      <c r="AXK36" s="18"/>
      <c r="AXL36" s="16"/>
      <c r="AXM36" s="17"/>
      <c r="AXN36" s="18"/>
      <c r="AXO36" s="16"/>
      <c r="AXP36" s="17"/>
      <c r="AXQ36" s="18"/>
      <c r="AXR36" s="16"/>
      <c r="AXS36" s="17"/>
      <c r="AXT36" s="18"/>
      <c r="AXU36" s="16"/>
      <c r="AXV36" s="17"/>
      <c r="AXW36" s="18"/>
      <c r="AXX36" s="16"/>
      <c r="AXY36" s="17"/>
      <c r="AXZ36" s="18"/>
      <c r="AYA36" s="16"/>
      <c r="AYB36" s="17"/>
      <c r="AYC36" s="18"/>
      <c r="AYD36" s="16"/>
      <c r="AYE36" s="17"/>
      <c r="AYF36" s="18"/>
      <c r="AYG36" s="16"/>
      <c r="AYH36" s="17"/>
      <c r="AYI36" s="18"/>
      <c r="AYJ36" s="16"/>
      <c r="AYK36" s="17"/>
      <c r="AYL36" s="18"/>
      <c r="AYM36" s="16"/>
      <c r="AYN36" s="17"/>
      <c r="AYO36" s="18"/>
      <c r="AYP36" s="16"/>
      <c r="AYQ36" s="17"/>
      <c r="AYR36" s="18"/>
      <c r="AYS36" s="16"/>
      <c r="AYT36" s="17"/>
      <c r="AYU36" s="18"/>
      <c r="AYV36" s="16"/>
      <c r="AYW36" s="17"/>
      <c r="AYX36" s="18"/>
      <c r="AYY36" s="16"/>
      <c r="AYZ36" s="17"/>
      <c r="AZA36" s="18"/>
      <c r="AZB36" s="16"/>
      <c r="AZC36" s="17"/>
      <c r="AZD36" s="18"/>
      <c r="AZE36" s="16"/>
      <c r="AZF36" s="17"/>
      <c r="AZG36" s="18"/>
      <c r="AZH36" s="16"/>
      <c r="AZI36" s="17"/>
      <c r="AZJ36" s="18"/>
      <c r="AZK36" s="16"/>
      <c r="AZL36" s="17"/>
      <c r="AZM36" s="18"/>
      <c r="AZN36" s="16"/>
      <c r="AZO36" s="17"/>
      <c r="AZP36" s="18"/>
      <c r="AZQ36" s="16"/>
      <c r="AZR36" s="17"/>
      <c r="AZS36" s="18"/>
      <c r="AZT36" s="16"/>
      <c r="AZU36" s="17"/>
      <c r="AZV36" s="18"/>
      <c r="AZW36" s="16"/>
      <c r="AZX36" s="17"/>
      <c r="AZY36" s="18"/>
      <c r="AZZ36" s="16"/>
      <c r="BAA36" s="17"/>
      <c r="BAB36" s="18"/>
      <c r="BAC36" s="16"/>
      <c r="BAD36" s="17"/>
      <c r="BAE36" s="18"/>
      <c r="BAF36" s="16"/>
      <c r="BAG36" s="17"/>
      <c r="BAH36" s="18"/>
      <c r="BAI36" s="16"/>
      <c r="BAJ36" s="17"/>
      <c r="BAK36" s="18"/>
      <c r="BAL36" s="16"/>
      <c r="BAM36" s="17"/>
      <c r="BAN36" s="18"/>
      <c r="BAO36" s="16"/>
      <c r="BAP36" s="17"/>
      <c r="BAQ36" s="18"/>
      <c r="BAR36" s="16"/>
      <c r="BAS36" s="17"/>
      <c r="BAT36" s="18"/>
      <c r="BAU36" s="16"/>
      <c r="BAV36" s="17"/>
      <c r="BAW36" s="18"/>
      <c r="BAX36" s="16"/>
      <c r="BAY36" s="17"/>
      <c r="BAZ36" s="18"/>
      <c r="BBA36" s="16"/>
      <c r="BBB36" s="17"/>
      <c r="BBC36" s="18"/>
      <c r="BBD36" s="16"/>
      <c r="BBE36" s="17"/>
      <c r="BBF36" s="18"/>
      <c r="BBG36" s="16"/>
      <c r="BBH36" s="17"/>
      <c r="BBI36" s="18"/>
      <c r="BBJ36" s="16"/>
      <c r="BBK36" s="17"/>
      <c r="BBL36" s="18"/>
      <c r="BBM36" s="16"/>
      <c r="BBN36" s="17"/>
      <c r="BBO36" s="18"/>
      <c r="BBP36" s="16"/>
      <c r="BBQ36" s="17"/>
      <c r="BBR36" s="18"/>
      <c r="BBS36" s="16"/>
      <c r="BBT36" s="17"/>
      <c r="BBU36" s="18"/>
      <c r="BBV36" s="16"/>
      <c r="BBW36" s="17"/>
      <c r="BBX36" s="18"/>
      <c r="BBY36" s="16"/>
      <c r="BBZ36" s="17"/>
      <c r="BCA36" s="18"/>
      <c r="BCB36" s="16"/>
      <c r="BCC36" s="17"/>
      <c r="BCD36" s="18"/>
      <c r="BCE36" s="16"/>
      <c r="BCF36" s="17"/>
      <c r="BCG36" s="18"/>
      <c r="BCH36" s="16"/>
      <c r="BCI36" s="17"/>
      <c r="BCJ36" s="18"/>
      <c r="BCK36" s="16"/>
      <c r="BCL36" s="17"/>
      <c r="BCM36" s="18"/>
      <c r="BCN36" s="16"/>
      <c r="BCO36" s="17"/>
      <c r="BCP36" s="18"/>
      <c r="BCQ36" s="16"/>
      <c r="BCR36" s="17"/>
      <c r="BCS36" s="18"/>
      <c r="BCT36" s="16"/>
      <c r="BCU36" s="17"/>
      <c r="BCV36" s="18"/>
      <c r="BCW36" s="16"/>
      <c r="BCX36" s="17"/>
      <c r="BCY36" s="18"/>
      <c r="BCZ36" s="16"/>
      <c r="BDA36" s="17"/>
      <c r="BDB36" s="18"/>
      <c r="BDC36" s="16"/>
      <c r="BDD36" s="17"/>
      <c r="BDE36" s="18"/>
      <c r="BDF36" s="16"/>
      <c r="BDG36" s="17"/>
      <c r="BDH36" s="18"/>
      <c r="BDI36" s="16"/>
      <c r="BDJ36" s="17"/>
      <c r="BDK36" s="18"/>
      <c r="BDL36" s="16"/>
      <c r="BDM36" s="17"/>
      <c r="BDN36" s="18"/>
      <c r="BDO36" s="16"/>
      <c r="BDP36" s="17"/>
      <c r="BDQ36" s="18"/>
      <c r="BDR36" s="16"/>
      <c r="BDS36" s="17"/>
      <c r="BDT36" s="18"/>
      <c r="BDU36" s="16"/>
      <c r="BDV36" s="17"/>
      <c r="BDW36" s="18"/>
      <c r="BDX36" s="16"/>
      <c r="BDY36" s="17"/>
      <c r="BDZ36" s="18"/>
      <c r="BEA36" s="16"/>
      <c r="BEB36" s="17"/>
      <c r="BEC36" s="18"/>
      <c r="BED36" s="16"/>
      <c r="BEE36" s="17"/>
      <c r="BEF36" s="18"/>
      <c r="BEG36" s="16"/>
      <c r="BEH36" s="17"/>
      <c r="BEI36" s="18"/>
      <c r="BEJ36" s="16"/>
      <c r="BEK36" s="17"/>
      <c r="BEL36" s="18"/>
      <c r="BEM36" s="16"/>
      <c r="BEN36" s="17"/>
      <c r="BEO36" s="18"/>
      <c r="BEP36" s="16"/>
      <c r="BEQ36" s="17"/>
      <c r="BER36" s="18"/>
      <c r="BES36" s="16"/>
      <c r="BET36" s="17"/>
      <c r="BEU36" s="18"/>
      <c r="BEV36" s="16"/>
      <c r="BEW36" s="17"/>
      <c r="BEX36" s="18"/>
      <c r="BEY36" s="16"/>
      <c r="BEZ36" s="17"/>
      <c r="BFA36" s="18"/>
      <c r="BFB36" s="16"/>
      <c r="BFC36" s="17"/>
      <c r="BFD36" s="18"/>
      <c r="BFE36" s="16"/>
      <c r="BFF36" s="17"/>
      <c r="BFG36" s="18"/>
      <c r="BFH36" s="16"/>
      <c r="BFI36" s="17"/>
      <c r="BFJ36" s="18"/>
      <c r="BFK36" s="16"/>
      <c r="BFL36" s="17"/>
      <c r="BFM36" s="18"/>
      <c r="BFN36" s="16"/>
      <c r="BFO36" s="17"/>
      <c r="BFP36" s="18"/>
      <c r="BFQ36" s="16"/>
      <c r="BFR36" s="17"/>
      <c r="BFS36" s="18"/>
      <c r="BFT36" s="16"/>
      <c r="BFU36" s="17"/>
      <c r="BFV36" s="18"/>
      <c r="BFW36" s="16"/>
      <c r="BFX36" s="17"/>
      <c r="BFY36" s="18"/>
      <c r="BFZ36" s="16"/>
      <c r="BGA36" s="17"/>
      <c r="BGB36" s="18"/>
      <c r="BGC36" s="16"/>
      <c r="BGD36" s="17"/>
      <c r="BGE36" s="18"/>
      <c r="BGF36" s="16"/>
      <c r="BGG36" s="17"/>
      <c r="BGH36" s="18"/>
      <c r="BGI36" s="16"/>
      <c r="BGJ36" s="17"/>
      <c r="BGK36" s="18"/>
      <c r="BGL36" s="16"/>
      <c r="BGM36" s="17"/>
      <c r="BGN36" s="18"/>
      <c r="BGO36" s="16"/>
      <c r="BGP36" s="17"/>
      <c r="BGQ36" s="18"/>
      <c r="BGR36" s="16"/>
      <c r="BGS36" s="17"/>
      <c r="BGT36" s="18"/>
      <c r="BGU36" s="16"/>
      <c r="BGV36" s="17"/>
      <c r="BGW36" s="18"/>
      <c r="BGX36" s="16"/>
      <c r="BGY36" s="17"/>
      <c r="BGZ36" s="18"/>
      <c r="BHA36" s="16"/>
      <c r="BHB36" s="17"/>
      <c r="BHC36" s="18"/>
      <c r="BHD36" s="16"/>
      <c r="BHE36" s="17"/>
      <c r="BHF36" s="18"/>
      <c r="BHG36" s="16"/>
      <c r="BHH36" s="17"/>
      <c r="BHI36" s="18"/>
      <c r="BHJ36" s="16"/>
      <c r="BHK36" s="17"/>
      <c r="BHL36" s="18"/>
      <c r="BHM36" s="16"/>
      <c r="BHN36" s="17"/>
      <c r="BHO36" s="18"/>
      <c r="BHP36" s="16"/>
      <c r="BHQ36" s="17"/>
      <c r="BHR36" s="18"/>
      <c r="BHS36" s="16"/>
      <c r="BHT36" s="17"/>
      <c r="BHU36" s="18"/>
      <c r="BHV36" s="16"/>
      <c r="BHW36" s="17"/>
      <c r="BHX36" s="18"/>
      <c r="BHY36" s="16"/>
      <c r="BHZ36" s="17"/>
      <c r="BIA36" s="18"/>
      <c r="BIB36" s="16"/>
      <c r="BIC36" s="17"/>
      <c r="BID36" s="18"/>
      <c r="BIE36" s="16"/>
      <c r="BIF36" s="17"/>
      <c r="BIG36" s="18"/>
      <c r="BIH36" s="16"/>
      <c r="BII36" s="17"/>
      <c r="BIJ36" s="18"/>
      <c r="BIK36" s="16"/>
      <c r="BIL36" s="17"/>
      <c r="BIM36" s="18"/>
      <c r="BIN36" s="16"/>
      <c r="BIO36" s="17"/>
      <c r="BIP36" s="18"/>
      <c r="BIQ36" s="16"/>
      <c r="BIR36" s="17"/>
      <c r="BIS36" s="18"/>
      <c r="BIT36" s="16"/>
      <c r="BIU36" s="17"/>
      <c r="BIV36" s="18"/>
      <c r="BIW36" s="16"/>
      <c r="BIX36" s="17"/>
      <c r="BIY36" s="18"/>
      <c r="BIZ36" s="16"/>
      <c r="BJA36" s="17"/>
      <c r="BJB36" s="18"/>
      <c r="BJC36" s="16"/>
      <c r="BJD36" s="17"/>
      <c r="BJE36" s="18"/>
      <c r="BJF36" s="16"/>
      <c r="BJG36" s="17"/>
      <c r="BJH36" s="18"/>
      <c r="BJI36" s="16"/>
      <c r="BJJ36" s="17"/>
      <c r="BJK36" s="18"/>
      <c r="BJL36" s="16"/>
      <c r="BJM36" s="17"/>
      <c r="BJN36" s="18"/>
      <c r="BJO36" s="16"/>
      <c r="BJP36" s="17"/>
      <c r="BJQ36" s="18"/>
      <c r="BJR36" s="16"/>
      <c r="BJS36" s="17"/>
      <c r="BJT36" s="18"/>
      <c r="BJU36" s="16"/>
      <c r="BJV36" s="17"/>
      <c r="BJW36" s="18"/>
      <c r="BJX36" s="16"/>
      <c r="BJY36" s="17"/>
      <c r="BJZ36" s="18"/>
      <c r="BKA36" s="16"/>
      <c r="BKB36" s="17"/>
      <c r="BKC36" s="18"/>
      <c r="BKD36" s="16"/>
      <c r="BKE36" s="17"/>
      <c r="BKF36" s="18"/>
      <c r="BKG36" s="16"/>
      <c r="BKH36" s="17"/>
      <c r="BKI36" s="18"/>
      <c r="BKJ36" s="16"/>
      <c r="BKK36" s="17"/>
      <c r="BKL36" s="18"/>
      <c r="BKM36" s="16"/>
      <c r="BKN36" s="17"/>
      <c r="BKO36" s="18"/>
      <c r="BKP36" s="16"/>
      <c r="BKQ36" s="17"/>
      <c r="BKR36" s="18"/>
      <c r="BKS36" s="16"/>
      <c r="BKT36" s="17"/>
      <c r="BKU36" s="18"/>
      <c r="BKV36" s="16"/>
      <c r="BKW36" s="17"/>
      <c r="BKX36" s="18"/>
      <c r="BKY36" s="16"/>
      <c r="BKZ36" s="17"/>
      <c r="BLA36" s="18"/>
      <c r="BLB36" s="16"/>
      <c r="BLC36" s="17"/>
      <c r="BLD36" s="18"/>
      <c r="BLE36" s="16"/>
      <c r="BLF36" s="17"/>
      <c r="BLG36" s="18"/>
      <c r="BLH36" s="16"/>
      <c r="BLI36" s="17"/>
      <c r="BLJ36" s="18"/>
      <c r="BLK36" s="16"/>
      <c r="BLL36" s="17"/>
      <c r="BLM36" s="18"/>
      <c r="BLN36" s="16"/>
      <c r="BLO36" s="17"/>
      <c r="BLP36" s="18"/>
      <c r="BLQ36" s="16"/>
      <c r="BLR36" s="17"/>
      <c r="BLS36" s="18"/>
      <c r="BLT36" s="16"/>
      <c r="BLU36" s="17"/>
      <c r="BLV36" s="18"/>
      <c r="BLW36" s="16"/>
      <c r="BLX36" s="17"/>
      <c r="BLY36" s="18"/>
      <c r="BLZ36" s="16"/>
      <c r="BMA36" s="17"/>
      <c r="BMB36" s="18"/>
      <c r="BMC36" s="16"/>
      <c r="BMD36" s="17"/>
      <c r="BME36" s="18"/>
      <c r="BMF36" s="16"/>
      <c r="BMG36" s="17"/>
      <c r="BMH36" s="18"/>
      <c r="BMI36" s="16"/>
      <c r="BMJ36" s="17"/>
      <c r="BMK36" s="18"/>
      <c r="BML36" s="16"/>
      <c r="BMM36" s="17"/>
      <c r="BMN36" s="18"/>
      <c r="BMO36" s="16"/>
      <c r="BMP36" s="17"/>
      <c r="BMQ36" s="18"/>
      <c r="BMR36" s="16"/>
      <c r="BMS36" s="17"/>
      <c r="BMT36" s="18"/>
      <c r="BMU36" s="16"/>
      <c r="BMV36" s="17"/>
      <c r="BMW36" s="18"/>
      <c r="BMX36" s="16"/>
      <c r="BMY36" s="17"/>
      <c r="BMZ36" s="18"/>
      <c r="BNA36" s="16"/>
      <c r="BNB36" s="17"/>
      <c r="BNC36" s="18"/>
      <c r="BND36" s="16"/>
      <c r="BNE36" s="17"/>
      <c r="BNF36" s="18"/>
      <c r="BNG36" s="16"/>
      <c r="BNH36" s="17"/>
      <c r="BNI36" s="18"/>
      <c r="BNJ36" s="16"/>
      <c r="BNK36" s="17"/>
      <c r="BNL36" s="18"/>
      <c r="BNM36" s="16"/>
      <c r="BNN36" s="17"/>
      <c r="BNO36" s="18"/>
      <c r="BNP36" s="16"/>
      <c r="BNQ36" s="17"/>
      <c r="BNR36" s="18"/>
      <c r="BNS36" s="16"/>
      <c r="BNT36" s="17"/>
      <c r="BNU36" s="18"/>
      <c r="BNV36" s="16"/>
      <c r="BNW36" s="17"/>
      <c r="BNX36" s="18"/>
      <c r="BNY36" s="16"/>
      <c r="BNZ36" s="17"/>
      <c r="BOA36" s="18"/>
      <c r="BOB36" s="16"/>
      <c r="BOC36" s="17"/>
      <c r="BOD36" s="18"/>
      <c r="BOE36" s="16"/>
      <c r="BOF36" s="17"/>
      <c r="BOG36" s="18"/>
      <c r="BOH36" s="16"/>
      <c r="BOI36" s="17"/>
      <c r="BOJ36" s="18"/>
      <c r="BOK36" s="16"/>
      <c r="BOL36" s="17"/>
      <c r="BOM36" s="18"/>
      <c r="BON36" s="16"/>
      <c r="BOO36" s="17"/>
      <c r="BOP36" s="18"/>
      <c r="BOQ36" s="16"/>
      <c r="BOR36" s="17"/>
      <c r="BOS36" s="18"/>
      <c r="BOT36" s="16"/>
      <c r="BOU36" s="17"/>
      <c r="BOV36" s="18"/>
      <c r="BOW36" s="16"/>
      <c r="BOX36" s="17"/>
      <c r="BOY36" s="18"/>
      <c r="BOZ36" s="16"/>
      <c r="BPA36" s="17"/>
      <c r="BPB36" s="18"/>
      <c r="BPC36" s="16"/>
      <c r="BPD36" s="17"/>
      <c r="BPE36" s="18"/>
      <c r="BPF36" s="16"/>
      <c r="BPG36" s="17"/>
      <c r="BPH36" s="18"/>
      <c r="BPI36" s="16"/>
      <c r="BPJ36" s="17"/>
      <c r="BPK36" s="18"/>
      <c r="BPL36" s="16"/>
      <c r="BPM36" s="17"/>
      <c r="BPN36" s="18"/>
      <c r="BPO36" s="16"/>
      <c r="BPP36" s="17"/>
      <c r="BPQ36" s="18"/>
      <c r="BPR36" s="16"/>
      <c r="BPS36" s="17"/>
      <c r="BPT36" s="18"/>
      <c r="BPU36" s="16"/>
      <c r="BPV36" s="17"/>
      <c r="BPW36" s="18"/>
      <c r="BPX36" s="16"/>
      <c r="BPY36" s="17"/>
      <c r="BPZ36" s="18"/>
      <c r="BQA36" s="16"/>
      <c r="BQB36" s="17"/>
      <c r="BQC36" s="18"/>
      <c r="BQD36" s="16"/>
      <c r="BQE36" s="17"/>
      <c r="BQF36" s="18"/>
      <c r="BQG36" s="16"/>
      <c r="BQH36" s="17"/>
      <c r="BQI36" s="18"/>
      <c r="BQJ36" s="16"/>
      <c r="BQK36" s="17"/>
      <c r="BQL36" s="18"/>
      <c r="BQM36" s="16"/>
      <c r="BQN36" s="17"/>
      <c r="BQO36" s="18"/>
      <c r="BQP36" s="16"/>
      <c r="BQQ36" s="17"/>
      <c r="BQR36" s="18"/>
      <c r="BQS36" s="16"/>
      <c r="BQT36" s="17"/>
      <c r="BQU36" s="18"/>
      <c r="BQV36" s="16"/>
      <c r="BQW36" s="17"/>
      <c r="BQX36" s="18"/>
      <c r="BQY36" s="16"/>
      <c r="BQZ36" s="17"/>
      <c r="BRA36" s="18"/>
      <c r="BRB36" s="16"/>
      <c r="BRC36" s="17"/>
      <c r="BRD36" s="18"/>
      <c r="BRE36" s="16"/>
      <c r="BRF36" s="17"/>
      <c r="BRG36" s="18"/>
      <c r="BRH36" s="16"/>
      <c r="BRI36" s="17"/>
      <c r="BRJ36" s="18"/>
      <c r="BRK36" s="16"/>
      <c r="BRL36" s="17"/>
      <c r="BRM36" s="18"/>
      <c r="BRN36" s="16"/>
      <c r="BRO36" s="17"/>
      <c r="BRP36" s="18"/>
      <c r="BRQ36" s="16"/>
      <c r="BRR36" s="17"/>
      <c r="BRS36" s="18"/>
      <c r="BRT36" s="16"/>
      <c r="BRU36" s="17"/>
      <c r="BRV36" s="18"/>
      <c r="BRW36" s="16"/>
      <c r="BRX36" s="17"/>
      <c r="BRY36" s="18"/>
      <c r="BRZ36" s="16"/>
      <c r="BSA36" s="17"/>
      <c r="BSB36" s="18"/>
      <c r="BSC36" s="16"/>
      <c r="BSD36" s="17"/>
      <c r="BSE36" s="18"/>
      <c r="BSF36" s="16"/>
      <c r="BSG36" s="17"/>
      <c r="BSH36" s="18"/>
      <c r="BSI36" s="16"/>
      <c r="BSJ36" s="17"/>
      <c r="BSK36" s="18"/>
      <c r="BSL36" s="16"/>
      <c r="BSM36" s="17"/>
      <c r="BSN36" s="18"/>
      <c r="BSO36" s="16"/>
      <c r="BSP36" s="17"/>
      <c r="BSQ36" s="18"/>
      <c r="BSR36" s="16"/>
      <c r="BSS36" s="17"/>
      <c r="BST36" s="18"/>
      <c r="BSU36" s="16"/>
      <c r="BSV36" s="17"/>
      <c r="BSW36" s="18"/>
      <c r="BSX36" s="16"/>
      <c r="BSY36" s="17"/>
      <c r="BSZ36" s="18"/>
      <c r="BTA36" s="16"/>
      <c r="BTB36" s="17"/>
      <c r="BTC36" s="18"/>
      <c r="BTD36" s="16"/>
      <c r="BTE36" s="17"/>
      <c r="BTF36" s="18"/>
      <c r="BTG36" s="16"/>
      <c r="BTH36" s="17"/>
      <c r="BTI36" s="18"/>
      <c r="BTJ36" s="16"/>
      <c r="BTK36" s="17"/>
      <c r="BTL36" s="18"/>
      <c r="BTM36" s="16"/>
      <c r="BTN36" s="17"/>
      <c r="BTO36" s="18"/>
      <c r="BTP36" s="16"/>
      <c r="BTQ36" s="17"/>
      <c r="BTR36" s="18"/>
      <c r="BTS36" s="16"/>
      <c r="BTT36" s="17"/>
      <c r="BTU36" s="18"/>
      <c r="BTV36" s="16"/>
      <c r="BTW36" s="17"/>
      <c r="BTX36" s="18"/>
      <c r="BTY36" s="16"/>
      <c r="BTZ36" s="17"/>
      <c r="BUA36" s="18"/>
      <c r="BUB36" s="16"/>
      <c r="BUC36" s="17"/>
      <c r="BUD36" s="18"/>
      <c r="BUE36" s="16"/>
      <c r="BUF36" s="17"/>
      <c r="BUG36" s="18"/>
      <c r="BUH36" s="16"/>
      <c r="BUI36" s="17"/>
      <c r="BUJ36" s="18"/>
      <c r="BUK36" s="16"/>
      <c r="BUL36" s="17"/>
      <c r="BUM36" s="18"/>
      <c r="BUN36" s="16"/>
      <c r="BUO36" s="17"/>
      <c r="BUP36" s="18"/>
      <c r="BUQ36" s="16"/>
      <c r="BUR36" s="17"/>
      <c r="BUS36" s="18"/>
      <c r="BUT36" s="16"/>
      <c r="BUU36" s="17"/>
      <c r="BUV36" s="18"/>
      <c r="BUW36" s="16"/>
      <c r="BUX36" s="17"/>
      <c r="BUY36" s="18"/>
      <c r="BUZ36" s="16"/>
      <c r="BVA36" s="17"/>
      <c r="BVB36" s="18"/>
      <c r="BVC36" s="16"/>
      <c r="BVD36" s="17"/>
      <c r="BVE36" s="18"/>
      <c r="BVF36" s="16"/>
      <c r="BVG36" s="17"/>
      <c r="BVH36" s="18"/>
      <c r="BVI36" s="16"/>
      <c r="BVJ36" s="17"/>
      <c r="BVK36" s="18"/>
      <c r="BVL36" s="16"/>
      <c r="BVM36" s="17"/>
      <c r="BVN36" s="18"/>
      <c r="BVO36" s="16"/>
      <c r="BVP36" s="17"/>
      <c r="BVQ36" s="18"/>
      <c r="BVR36" s="16"/>
      <c r="BVS36" s="17"/>
      <c r="BVT36" s="18"/>
      <c r="BVU36" s="16"/>
      <c r="BVV36" s="17"/>
      <c r="BVW36" s="18"/>
      <c r="BVX36" s="16"/>
      <c r="BVY36" s="17"/>
      <c r="BVZ36" s="18"/>
      <c r="BWA36" s="16"/>
      <c r="BWB36" s="17"/>
      <c r="BWC36" s="18"/>
      <c r="BWD36" s="16"/>
      <c r="BWE36" s="17"/>
      <c r="BWF36" s="18"/>
      <c r="BWG36" s="16"/>
      <c r="BWH36" s="17"/>
      <c r="BWI36" s="18"/>
      <c r="BWJ36" s="16"/>
      <c r="BWK36" s="17"/>
      <c r="BWL36" s="18"/>
      <c r="BWM36" s="16"/>
      <c r="BWN36" s="17"/>
      <c r="BWO36" s="18"/>
      <c r="BWP36" s="16"/>
      <c r="BWQ36" s="17"/>
      <c r="BWR36" s="18"/>
      <c r="BWS36" s="16"/>
      <c r="BWT36" s="17"/>
      <c r="BWU36" s="18"/>
      <c r="BWV36" s="16"/>
      <c r="BWW36" s="17"/>
      <c r="BWX36" s="18"/>
      <c r="BWY36" s="16"/>
      <c r="BWZ36" s="17"/>
      <c r="BXA36" s="18"/>
      <c r="BXB36" s="16"/>
      <c r="BXC36" s="17"/>
      <c r="BXD36" s="18"/>
      <c r="BXE36" s="16"/>
      <c r="BXF36" s="17"/>
      <c r="BXG36" s="18"/>
      <c r="BXH36" s="16"/>
      <c r="BXI36" s="17"/>
      <c r="BXJ36" s="18"/>
      <c r="BXK36" s="16"/>
      <c r="BXL36" s="17"/>
      <c r="BXM36" s="18"/>
      <c r="BXN36" s="16"/>
      <c r="BXO36" s="17"/>
      <c r="BXP36" s="18"/>
      <c r="BXQ36" s="16"/>
      <c r="BXR36" s="17"/>
      <c r="BXS36" s="18"/>
      <c r="BXT36" s="16"/>
      <c r="BXU36" s="17"/>
      <c r="BXV36" s="18"/>
      <c r="BXW36" s="16"/>
      <c r="BXX36" s="17"/>
      <c r="BXY36" s="18"/>
      <c r="BXZ36" s="16"/>
      <c r="BYA36" s="17"/>
      <c r="BYB36" s="18"/>
      <c r="BYC36" s="16"/>
      <c r="BYD36" s="17"/>
      <c r="BYE36" s="18"/>
      <c r="BYF36" s="16"/>
      <c r="BYG36" s="17"/>
      <c r="BYH36" s="18"/>
      <c r="BYI36" s="16"/>
      <c r="BYJ36" s="17"/>
      <c r="BYK36" s="18"/>
      <c r="BYL36" s="16"/>
      <c r="BYM36" s="17"/>
      <c r="BYN36" s="18"/>
      <c r="BYO36" s="16"/>
      <c r="BYP36" s="17"/>
      <c r="BYQ36" s="18"/>
      <c r="BYR36" s="16"/>
      <c r="BYS36" s="17"/>
      <c r="BYT36" s="18"/>
      <c r="BYU36" s="16"/>
      <c r="BYV36" s="17"/>
      <c r="BYW36" s="18"/>
      <c r="BYX36" s="16"/>
      <c r="BYY36" s="17"/>
      <c r="BYZ36" s="18"/>
      <c r="BZA36" s="16"/>
      <c r="BZB36" s="17"/>
      <c r="BZC36" s="18"/>
      <c r="BZD36" s="16"/>
      <c r="BZE36" s="17"/>
      <c r="BZF36" s="18"/>
      <c r="BZG36" s="16"/>
      <c r="BZH36" s="17"/>
      <c r="BZI36" s="18"/>
      <c r="BZJ36" s="16"/>
      <c r="BZK36" s="17"/>
      <c r="BZL36" s="18"/>
      <c r="BZM36" s="16"/>
      <c r="BZN36" s="17"/>
      <c r="BZO36" s="18"/>
      <c r="BZP36" s="16"/>
      <c r="BZQ36" s="17"/>
      <c r="BZR36" s="18"/>
      <c r="BZS36" s="16"/>
      <c r="BZT36" s="17"/>
      <c r="BZU36" s="18"/>
      <c r="BZV36" s="16"/>
      <c r="BZW36" s="17"/>
      <c r="BZX36" s="18"/>
      <c r="BZY36" s="16"/>
      <c r="BZZ36" s="17"/>
      <c r="CAA36" s="18"/>
      <c r="CAB36" s="16"/>
      <c r="CAC36" s="17"/>
      <c r="CAD36" s="18"/>
      <c r="CAE36" s="16"/>
      <c r="CAF36" s="17"/>
      <c r="CAG36" s="18"/>
      <c r="CAH36" s="16"/>
      <c r="CAI36" s="17"/>
      <c r="CAJ36" s="18"/>
      <c r="CAK36" s="16"/>
      <c r="CAL36" s="17"/>
      <c r="CAM36" s="18"/>
      <c r="CAN36" s="16"/>
      <c r="CAO36" s="17"/>
      <c r="CAP36" s="18"/>
      <c r="CAQ36" s="16"/>
      <c r="CAR36" s="17"/>
      <c r="CAS36" s="18"/>
      <c r="CAT36" s="16"/>
      <c r="CAU36" s="17"/>
      <c r="CAV36" s="18"/>
      <c r="CAW36" s="16"/>
      <c r="CAX36" s="17"/>
      <c r="CAY36" s="18"/>
      <c r="CAZ36" s="16"/>
      <c r="CBA36" s="17"/>
      <c r="CBB36" s="18"/>
      <c r="CBC36" s="16"/>
      <c r="CBD36" s="17"/>
      <c r="CBE36" s="18"/>
      <c r="CBF36" s="16"/>
      <c r="CBG36" s="17"/>
      <c r="CBH36" s="18"/>
      <c r="CBI36" s="16"/>
      <c r="CBJ36" s="17"/>
      <c r="CBK36" s="18"/>
      <c r="CBL36" s="16"/>
      <c r="CBM36" s="17"/>
      <c r="CBN36" s="18"/>
      <c r="CBO36" s="16"/>
      <c r="CBP36" s="17"/>
      <c r="CBQ36" s="18"/>
      <c r="CBR36" s="16"/>
      <c r="CBS36" s="17"/>
      <c r="CBT36" s="18"/>
      <c r="CBU36" s="16"/>
      <c r="CBV36" s="17"/>
      <c r="CBW36" s="18"/>
      <c r="CBX36" s="16"/>
      <c r="CBY36" s="17"/>
      <c r="CBZ36" s="18"/>
      <c r="CCA36" s="16"/>
      <c r="CCB36" s="17"/>
      <c r="CCC36" s="18"/>
      <c r="CCD36" s="16"/>
      <c r="CCE36" s="17"/>
      <c r="CCF36" s="18"/>
      <c r="CCG36" s="16"/>
      <c r="CCH36" s="17"/>
      <c r="CCI36" s="18"/>
      <c r="CCJ36" s="16"/>
      <c r="CCK36" s="17"/>
      <c r="CCL36" s="18"/>
      <c r="CCM36" s="16"/>
      <c r="CCN36" s="17"/>
      <c r="CCO36" s="18"/>
      <c r="CCP36" s="16"/>
      <c r="CCQ36" s="17"/>
      <c r="CCR36" s="18"/>
      <c r="CCS36" s="16"/>
      <c r="CCT36" s="17"/>
      <c r="CCU36" s="18"/>
      <c r="CCV36" s="16"/>
      <c r="CCW36" s="17"/>
      <c r="CCX36" s="18"/>
      <c r="CCY36" s="16"/>
      <c r="CCZ36" s="17"/>
      <c r="CDA36" s="18"/>
      <c r="CDB36" s="16"/>
      <c r="CDC36" s="17"/>
      <c r="CDD36" s="18"/>
      <c r="CDE36" s="16"/>
      <c r="CDF36" s="17"/>
      <c r="CDG36" s="18"/>
      <c r="CDH36" s="16"/>
      <c r="CDI36" s="17"/>
      <c r="CDJ36" s="18"/>
      <c r="CDK36" s="16"/>
      <c r="CDL36" s="17"/>
      <c r="CDM36" s="18"/>
      <c r="CDN36" s="16"/>
      <c r="CDO36" s="17"/>
      <c r="CDP36" s="18"/>
      <c r="CDQ36" s="16"/>
      <c r="CDR36" s="17"/>
      <c r="CDS36" s="18"/>
      <c r="CDT36" s="16"/>
      <c r="CDU36" s="17"/>
      <c r="CDV36" s="18"/>
      <c r="CDW36" s="16"/>
      <c r="CDX36" s="17"/>
      <c r="CDY36" s="18"/>
      <c r="CDZ36" s="16"/>
      <c r="CEA36" s="17"/>
      <c r="CEB36" s="18"/>
      <c r="CEC36" s="16"/>
      <c r="CED36" s="17"/>
      <c r="CEE36" s="18"/>
      <c r="CEF36" s="16"/>
      <c r="CEG36" s="17"/>
      <c r="CEH36" s="18"/>
      <c r="CEI36" s="16"/>
      <c r="CEJ36" s="17"/>
      <c r="CEK36" s="18"/>
      <c r="CEL36" s="16"/>
      <c r="CEM36" s="17"/>
      <c r="CEN36" s="18"/>
      <c r="CEO36" s="16"/>
      <c r="CEP36" s="17"/>
      <c r="CEQ36" s="18"/>
      <c r="CER36" s="16"/>
      <c r="CES36" s="17"/>
      <c r="CET36" s="18"/>
      <c r="CEU36" s="16"/>
      <c r="CEV36" s="17"/>
      <c r="CEW36" s="18"/>
      <c r="CEX36" s="16"/>
      <c r="CEY36" s="17"/>
      <c r="CEZ36" s="18"/>
      <c r="CFA36" s="16"/>
      <c r="CFB36" s="17"/>
      <c r="CFC36" s="18"/>
      <c r="CFD36" s="16"/>
      <c r="CFE36" s="17"/>
      <c r="CFF36" s="18"/>
      <c r="CFG36" s="16"/>
      <c r="CFH36" s="17"/>
      <c r="CFI36" s="18"/>
      <c r="CFJ36" s="16"/>
      <c r="CFK36" s="17"/>
      <c r="CFL36" s="18"/>
      <c r="CFM36" s="16"/>
      <c r="CFN36" s="17"/>
      <c r="CFO36" s="18"/>
      <c r="CFP36" s="16"/>
      <c r="CFQ36" s="17"/>
      <c r="CFR36" s="18"/>
      <c r="CFS36" s="16"/>
      <c r="CFT36" s="17"/>
      <c r="CFU36" s="18"/>
      <c r="CFV36" s="16"/>
      <c r="CFW36" s="17"/>
      <c r="CFX36" s="18"/>
      <c r="CFY36" s="16"/>
      <c r="CFZ36" s="17"/>
      <c r="CGA36" s="18"/>
      <c r="CGB36" s="16"/>
      <c r="CGC36" s="17"/>
      <c r="CGD36" s="18"/>
      <c r="CGE36" s="16"/>
      <c r="CGF36" s="17"/>
      <c r="CGG36" s="18"/>
      <c r="CGH36" s="16"/>
      <c r="CGI36" s="17"/>
      <c r="CGJ36" s="18"/>
      <c r="CGK36" s="16"/>
      <c r="CGL36" s="17"/>
      <c r="CGM36" s="18"/>
      <c r="CGN36" s="16"/>
      <c r="CGO36" s="17"/>
      <c r="CGP36" s="18"/>
      <c r="CGQ36" s="16"/>
      <c r="CGR36" s="17"/>
      <c r="CGS36" s="18"/>
      <c r="CGT36" s="16"/>
      <c r="CGU36" s="17"/>
      <c r="CGV36" s="18"/>
      <c r="CGW36" s="16"/>
      <c r="CGX36" s="17"/>
      <c r="CGY36" s="18"/>
      <c r="CGZ36" s="16"/>
      <c r="CHA36" s="17"/>
      <c r="CHB36" s="18"/>
      <c r="CHC36" s="16"/>
      <c r="CHD36" s="17"/>
      <c r="CHE36" s="18"/>
      <c r="CHF36" s="16"/>
      <c r="CHG36" s="17"/>
      <c r="CHH36" s="18"/>
      <c r="CHI36" s="16"/>
      <c r="CHJ36" s="17"/>
      <c r="CHK36" s="18"/>
      <c r="CHL36" s="16"/>
      <c r="CHM36" s="17"/>
      <c r="CHN36" s="18"/>
      <c r="CHO36" s="16"/>
      <c r="CHP36" s="17"/>
      <c r="CHQ36" s="18"/>
      <c r="CHR36" s="16"/>
      <c r="CHS36" s="17"/>
      <c r="CHT36" s="18"/>
      <c r="CHU36" s="16"/>
      <c r="CHV36" s="17"/>
      <c r="CHW36" s="18"/>
      <c r="CHX36" s="16"/>
      <c r="CHY36" s="17"/>
      <c r="CHZ36" s="18"/>
      <c r="CIA36" s="16"/>
      <c r="CIB36" s="17"/>
      <c r="CIC36" s="18"/>
      <c r="CID36" s="16"/>
      <c r="CIE36" s="17"/>
      <c r="CIF36" s="18"/>
      <c r="CIG36" s="16"/>
      <c r="CIH36" s="17"/>
      <c r="CII36" s="18"/>
      <c r="CIJ36" s="16"/>
      <c r="CIK36" s="17"/>
      <c r="CIL36" s="18"/>
      <c r="CIM36" s="16"/>
      <c r="CIN36" s="17"/>
      <c r="CIO36" s="18"/>
      <c r="CIP36" s="16"/>
      <c r="CIQ36" s="17"/>
      <c r="CIR36" s="18"/>
      <c r="CIS36" s="16"/>
      <c r="CIT36" s="17"/>
      <c r="CIU36" s="18"/>
      <c r="CIV36" s="16"/>
      <c r="CIW36" s="17"/>
      <c r="CIX36" s="18"/>
      <c r="CIY36" s="16"/>
      <c r="CIZ36" s="17"/>
      <c r="CJA36" s="18"/>
      <c r="CJB36" s="16"/>
      <c r="CJC36" s="17"/>
      <c r="CJD36" s="18"/>
      <c r="CJE36" s="16"/>
      <c r="CJF36" s="17"/>
      <c r="CJG36" s="18"/>
      <c r="CJH36" s="16"/>
      <c r="CJI36" s="17"/>
      <c r="CJJ36" s="18"/>
      <c r="CJK36" s="16"/>
      <c r="CJL36" s="17"/>
      <c r="CJM36" s="18"/>
      <c r="CJN36" s="16"/>
      <c r="CJO36" s="17"/>
      <c r="CJP36" s="18"/>
      <c r="CJQ36" s="16"/>
      <c r="CJR36" s="17"/>
      <c r="CJS36" s="18"/>
      <c r="CJT36" s="16"/>
      <c r="CJU36" s="17"/>
      <c r="CJV36" s="18"/>
      <c r="CJW36" s="16"/>
      <c r="CJX36" s="17"/>
      <c r="CJY36" s="18"/>
      <c r="CJZ36" s="16"/>
      <c r="CKA36" s="17"/>
      <c r="CKB36" s="18"/>
      <c r="CKC36" s="16"/>
      <c r="CKD36" s="17"/>
      <c r="CKE36" s="18"/>
      <c r="CKF36" s="16"/>
      <c r="CKG36" s="17"/>
      <c r="CKH36" s="18"/>
      <c r="CKI36" s="16"/>
      <c r="CKJ36" s="17"/>
      <c r="CKK36" s="18"/>
      <c r="CKL36" s="16"/>
      <c r="CKM36" s="17"/>
      <c r="CKN36" s="18"/>
      <c r="CKO36" s="16"/>
      <c r="CKP36" s="17"/>
      <c r="CKQ36" s="18"/>
      <c r="CKR36" s="16"/>
      <c r="CKS36" s="17"/>
      <c r="CKT36" s="18"/>
      <c r="CKU36" s="16"/>
      <c r="CKV36" s="17"/>
      <c r="CKW36" s="18"/>
      <c r="CKX36" s="16"/>
      <c r="CKY36" s="17"/>
      <c r="CKZ36" s="18"/>
      <c r="CLA36" s="16"/>
      <c r="CLB36" s="17"/>
      <c r="CLC36" s="18"/>
      <c r="CLD36" s="16"/>
      <c r="CLE36" s="17"/>
      <c r="CLF36" s="18"/>
      <c r="CLG36" s="16"/>
      <c r="CLH36" s="17"/>
      <c r="CLI36" s="18"/>
      <c r="CLJ36" s="16"/>
      <c r="CLK36" s="17"/>
      <c r="CLL36" s="18"/>
      <c r="CLM36" s="16"/>
      <c r="CLN36" s="17"/>
      <c r="CLO36" s="18"/>
      <c r="CLP36" s="16"/>
      <c r="CLQ36" s="17"/>
      <c r="CLR36" s="18"/>
      <c r="CLS36" s="16"/>
      <c r="CLT36" s="17"/>
      <c r="CLU36" s="18"/>
      <c r="CLV36" s="16"/>
      <c r="CLW36" s="17"/>
      <c r="CLX36" s="18"/>
      <c r="CLY36" s="16"/>
      <c r="CLZ36" s="17"/>
      <c r="CMA36" s="18"/>
      <c r="CMB36" s="16"/>
      <c r="CMC36" s="17"/>
      <c r="CMD36" s="18"/>
      <c r="CME36" s="16"/>
      <c r="CMF36" s="17"/>
      <c r="CMG36" s="18"/>
      <c r="CMH36" s="16"/>
      <c r="CMI36" s="17"/>
      <c r="CMJ36" s="18"/>
      <c r="CMK36" s="16"/>
      <c r="CML36" s="17"/>
      <c r="CMM36" s="18"/>
      <c r="CMN36" s="16"/>
      <c r="CMO36" s="17"/>
      <c r="CMP36" s="18"/>
      <c r="CMQ36" s="16"/>
      <c r="CMR36" s="17"/>
      <c r="CMS36" s="18"/>
      <c r="CMT36" s="16"/>
      <c r="CMU36" s="17"/>
      <c r="CMV36" s="18"/>
      <c r="CMW36" s="16"/>
      <c r="CMX36" s="17"/>
      <c r="CMY36" s="18"/>
      <c r="CMZ36" s="16"/>
      <c r="CNA36" s="17"/>
      <c r="CNB36" s="18"/>
      <c r="CNC36" s="16"/>
      <c r="CND36" s="17"/>
      <c r="CNE36" s="18"/>
      <c r="CNF36" s="16"/>
      <c r="CNG36" s="17"/>
      <c r="CNH36" s="18"/>
      <c r="CNI36" s="16"/>
      <c r="CNJ36" s="17"/>
      <c r="CNK36" s="18"/>
      <c r="CNL36" s="16"/>
      <c r="CNM36" s="17"/>
      <c r="CNN36" s="18"/>
      <c r="CNO36" s="16"/>
      <c r="CNP36" s="17"/>
      <c r="CNQ36" s="18"/>
      <c r="CNR36" s="16"/>
      <c r="CNS36" s="17"/>
      <c r="CNT36" s="18"/>
      <c r="CNU36" s="16"/>
      <c r="CNV36" s="17"/>
      <c r="CNW36" s="18"/>
      <c r="CNX36" s="16"/>
      <c r="CNY36" s="17"/>
      <c r="CNZ36" s="18"/>
      <c r="COA36" s="16"/>
      <c r="COB36" s="17"/>
      <c r="COC36" s="18"/>
      <c r="COD36" s="16"/>
      <c r="COE36" s="17"/>
      <c r="COF36" s="18"/>
      <c r="COG36" s="16"/>
      <c r="COH36" s="17"/>
      <c r="COI36" s="18"/>
      <c r="COJ36" s="16"/>
      <c r="COK36" s="17"/>
      <c r="COL36" s="18"/>
      <c r="COM36" s="16"/>
      <c r="CON36" s="17"/>
      <c r="COO36" s="18"/>
      <c r="COP36" s="16"/>
      <c r="COQ36" s="17"/>
      <c r="COR36" s="18"/>
      <c r="COS36" s="16"/>
      <c r="COT36" s="17"/>
      <c r="COU36" s="18"/>
      <c r="COV36" s="16"/>
      <c r="COW36" s="17"/>
      <c r="COX36" s="18"/>
      <c r="COY36" s="16"/>
      <c r="COZ36" s="17"/>
      <c r="CPA36" s="18"/>
      <c r="CPB36" s="16"/>
      <c r="CPC36" s="17"/>
      <c r="CPD36" s="18"/>
      <c r="CPE36" s="16"/>
      <c r="CPF36" s="17"/>
      <c r="CPG36" s="18"/>
      <c r="CPH36" s="16"/>
      <c r="CPI36" s="17"/>
      <c r="CPJ36" s="18"/>
      <c r="CPK36" s="16"/>
      <c r="CPL36" s="17"/>
      <c r="CPM36" s="18"/>
      <c r="CPN36" s="16"/>
      <c r="CPO36" s="17"/>
      <c r="CPP36" s="18"/>
      <c r="CPQ36" s="16"/>
      <c r="CPR36" s="17"/>
      <c r="CPS36" s="18"/>
      <c r="CPT36" s="16"/>
      <c r="CPU36" s="17"/>
      <c r="CPV36" s="18"/>
      <c r="CPW36" s="16"/>
      <c r="CPX36" s="17"/>
      <c r="CPY36" s="18"/>
      <c r="CPZ36" s="16"/>
      <c r="CQA36" s="17"/>
      <c r="CQB36" s="18"/>
      <c r="CQC36" s="16"/>
      <c r="CQD36" s="17"/>
      <c r="CQE36" s="18"/>
      <c r="CQF36" s="16"/>
      <c r="CQG36" s="17"/>
      <c r="CQH36" s="18"/>
      <c r="CQI36" s="16"/>
      <c r="CQJ36" s="17"/>
      <c r="CQK36" s="18"/>
      <c r="CQL36" s="16"/>
      <c r="CQM36" s="17"/>
      <c r="CQN36" s="18"/>
      <c r="CQO36" s="16"/>
      <c r="CQP36" s="17"/>
      <c r="CQQ36" s="18"/>
      <c r="CQR36" s="16"/>
      <c r="CQS36" s="17"/>
      <c r="CQT36" s="18"/>
      <c r="CQU36" s="16"/>
      <c r="CQV36" s="17"/>
      <c r="CQW36" s="18"/>
      <c r="CQX36" s="16"/>
      <c r="CQY36" s="17"/>
      <c r="CQZ36" s="18"/>
      <c r="CRA36" s="16"/>
      <c r="CRB36" s="17"/>
      <c r="CRC36" s="18"/>
      <c r="CRD36" s="16"/>
      <c r="CRE36" s="17"/>
      <c r="CRF36" s="18"/>
      <c r="CRG36" s="16"/>
      <c r="CRH36" s="17"/>
      <c r="CRI36" s="18"/>
      <c r="CRJ36" s="16"/>
      <c r="CRK36" s="17"/>
      <c r="CRL36" s="18"/>
      <c r="CRM36" s="16"/>
      <c r="CRN36" s="17"/>
      <c r="CRO36" s="18"/>
      <c r="CRP36" s="16"/>
      <c r="CRQ36" s="17"/>
      <c r="CRR36" s="18"/>
      <c r="CRS36" s="16"/>
      <c r="CRT36" s="17"/>
      <c r="CRU36" s="18"/>
      <c r="CRV36" s="16"/>
      <c r="CRW36" s="17"/>
      <c r="CRX36" s="18"/>
      <c r="CRY36" s="16"/>
      <c r="CRZ36" s="17"/>
      <c r="CSA36" s="18"/>
      <c r="CSB36" s="16"/>
      <c r="CSC36" s="17"/>
      <c r="CSD36" s="18"/>
      <c r="CSE36" s="16"/>
      <c r="CSF36" s="17"/>
      <c r="CSG36" s="18"/>
      <c r="CSH36" s="16"/>
      <c r="CSI36" s="17"/>
      <c r="CSJ36" s="18"/>
      <c r="CSK36" s="16"/>
      <c r="CSL36" s="17"/>
      <c r="CSM36" s="18"/>
      <c r="CSN36" s="16"/>
      <c r="CSO36" s="17"/>
      <c r="CSP36" s="18"/>
      <c r="CSQ36" s="16"/>
      <c r="CSR36" s="17"/>
      <c r="CSS36" s="18"/>
      <c r="CST36" s="16"/>
      <c r="CSU36" s="17"/>
      <c r="CSV36" s="18"/>
      <c r="CSW36" s="16"/>
      <c r="CSX36" s="17"/>
      <c r="CSY36" s="18"/>
      <c r="CSZ36" s="16"/>
      <c r="CTA36" s="17"/>
      <c r="CTB36" s="18"/>
      <c r="CTC36" s="16"/>
      <c r="CTD36" s="17"/>
      <c r="CTE36" s="18"/>
      <c r="CTF36" s="16"/>
      <c r="CTG36" s="17"/>
      <c r="CTH36" s="18"/>
      <c r="CTI36" s="16"/>
      <c r="CTJ36" s="17"/>
      <c r="CTK36" s="18"/>
      <c r="CTL36" s="16"/>
      <c r="CTM36" s="17"/>
      <c r="CTN36" s="18"/>
      <c r="CTO36" s="16"/>
      <c r="CTP36" s="17"/>
      <c r="CTQ36" s="18"/>
      <c r="CTR36" s="16"/>
      <c r="CTS36" s="17"/>
      <c r="CTT36" s="18"/>
      <c r="CTU36" s="16"/>
      <c r="CTV36" s="17"/>
      <c r="CTW36" s="18"/>
      <c r="CTX36" s="16"/>
      <c r="CTY36" s="17"/>
      <c r="CTZ36" s="18"/>
      <c r="CUA36" s="16"/>
      <c r="CUB36" s="17"/>
      <c r="CUC36" s="18"/>
      <c r="CUD36" s="16"/>
      <c r="CUE36" s="17"/>
      <c r="CUF36" s="18"/>
      <c r="CUG36" s="16"/>
      <c r="CUH36" s="17"/>
      <c r="CUI36" s="18"/>
      <c r="CUJ36" s="16"/>
      <c r="CUK36" s="17"/>
      <c r="CUL36" s="18"/>
      <c r="CUM36" s="16"/>
      <c r="CUN36" s="17"/>
      <c r="CUO36" s="18"/>
      <c r="CUP36" s="16"/>
      <c r="CUQ36" s="17"/>
      <c r="CUR36" s="18"/>
      <c r="CUS36" s="16"/>
      <c r="CUT36" s="17"/>
      <c r="CUU36" s="18"/>
      <c r="CUV36" s="16"/>
      <c r="CUW36" s="17"/>
      <c r="CUX36" s="18"/>
      <c r="CUY36" s="16"/>
      <c r="CUZ36" s="17"/>
      <c r="CVA36" s="18"/>
      <c r="CVB36" s="16"/>
      <c r="CVC36" s="17"/>
      <c r="CVD36" s="18"/>
      <c r="CVE36" s="16"/>
      <c r="CVF36" s="17"/>
      <c r="CVG36" s="18"/>
      <c r="CVH36" s="16"/>
      <c r="CVI36" s="17"/>
      <c r="CVJ36" s="18"/>
      <c r="CVK36" s="16"/>
      <c r="CVL36" s="17"/>
      <c r="CVM36" s="18"/>
      <c r="CVN36" s="16"/>
      <c r="CVO36" s="17"/>
      <c r="CVP36" s="18"/>
      <c r="CVQ36" s="16"/>
      <c r="CVR36" s="17"/>
      <c r="CVS36" s="18"/>
      <c r="CVT36" s="16"/>
      <c r="CVU36" s="17"/>
      <c r="CVV36" s="18"/>
      <c r="CVW36" s="16"/>
      <c r="CVX36" s="17"/>
      <c r="CVY36" s="18"/>
      <c r="CVZ36" s="16"/>
      <c r="CWA36" s="17"/>
      <c r="CWB36" s="18"/>
      <c r="CWC36" s="16"/>
      <c r="CWD36" s="17"/>
      <c r="CWE36" s="18"/>
      <c r="CWF36" s="16"/>
      <c r="CWG36" s="17"/>
      <c r="CWH36" s="18"/>
      <c r="CWI36" s="16"/>
      <c r="CWJ36" s="17"/>
      <c r="CWK36" s="18"/>
      <c r="CWL36" s="16"/>
      <c r="CWM36" s="17"/>
      <c r="CWN36" s="18"/>
      <c r="CWO36" s="16"/>
      <c r="CWP36" s="17"/>
      <c r="CWQ36" s="18"/>
      <c r="CWR36" s="16"/>
      <c r="CWS36" s="17"/>
      <c r="CWT36" s="18"/>
      <c r="CWU36" s="16"/>
      <c r="CWV36" s="17"/>
      <c r="CWW36" s="18"/>
      <c r="CWX36" s="16"/>
      <c r="CWY36" s="17"/>
      <c r="CWZ36" s="18"/>
      <c r="CXA36" s="16"/>
      <c r="CXB36" s="17"/>
      <c r="CXC36" s="18"/>
      <c r="CXD36" s="16"/>
      <c r="CXE36" s="17"/>
      <c r="CXF36" s="18"/>
      <c r="CXG36" s="16"/>
      <c r="CXH36" s="17"/>
      <c r="CXI36" s="18"/>
      <c r="CXJ36" s="16"/>
      <c r="CXK36" s="17"/>
      <c r="CXL36" s="18"/>
      <c r="CXM36" s="16"/>
      <c r="CXN36" s="17"/>
      <c r="CXO36" s="18"/>
      <c r="CXP36" s="16"/>
      <c r="CXQ36" s="17"/>
      <c r="CXR36" s="18"/>
      <c r="CXS36" s="16"/>
      <c r="CXT36" s="17"/>
      <c r="CXU36" s="18"/>
      <c r="CXV36" s="16"/>
      <c r="CXW36" s="17"/>
      <c r="CXX36" s="18"/>
      <c r="CXY36" s="16"/>
      <c r="CXZ36" s="17"/>
      <c r="CYA36" s="18"/>
      <c r="CYB36" s="16"/>
      <c r="CYC36" s="17"/>
      <c r="CYD36" s="18"/>
      <c r="CYE36" s="16"/>
      <c r="CYF36" s="17"/>
      <c r="CYG36" s="18"/>
      <c r="CYH36" s="16"/>
      <c r="CYI36" s="17"/>
      <c r="CYJ36" s="18"/>
      <c r="CYK36" s="16"/>
      <c r="CYL36" s="17"/>
      <c r="CYM36" s="18"/>
      <c r="CYN36" s="16"/>
      <c r="CYO36" s="17"/>
      <c r="CYP36" s="18"/>
      <c r="CYQ36" s="16"/>
      <c r="CYR36" s="17"/>
      <c r="CYS36" s="18"/>
      <c r="CYT36" s="16"/>
      <c r="CYU36" s="17"/>
      <c r="CYV36" s="18"/>
      <c r="CYW36" s="16"/>
      <c r="CYX36" s="17"/>
      <c r="CYY36" s="18"/>
      <c r="CYZ36" s="16"/>
      <c r="CZA36" s="17"/>
      <c r="CZB36" s="18"/>
      <c r="CZC36" s="16"/>
      <c r="CZD36" s="17"/>
      <c r="CZE36" s="18"/>
      <c r="CZF36" s="16"/>
      <c r="CZG36" s="17"/>
      <c r="CZH36" s="18"/>
      <c r="CZI36" s="16"/>
      <c r="CZJ36" s="17"/>
      <c r="CZK36" s="18"/>
      <c r="CZL36" s="16"/>
      <c r="CZM36" s="17"/>
      <c r="CZN36" s="18"/>
      <c r="CZO36" s="16"/>
      <c r="CZP36" s="17"/>
      <c r="CZQ36" s="18"/>
      <c r="CZR36" s="16"/>
      <c r="CZS36" s="17"/>
      <c r="CZT36" s="18"/>
      <c r="CZU36" s="16"/>
      <c r="CZV36" s="17"/>
      <c r="CZW36" s="18"/>
      <c r="CZX36" s="16"/>
      <c r="CZY36" s="17"/>
      <c r="CZZ36" s="18"/>
      <c r="DAA36" s="16"/>
      <c r="DAB36" s="17"/>
      <c r="DAC36" s="18"/>
      <c r="DAD36" s="16"/>
      <c r="DAE36" s="17"/>
      <c r="DAF36" s="18"/>
      <c r="DAG36" s="16"/>
      <c r="DAH36" s="17"/>
      <c r="DAI36" s="18"/>
      <c r="DAJ36" s="16"/>
      <c r="DAK36" s="17"/>
      <c r="DAL36" s="18"/>
      <c r="DAM36" s="16"/>
      <c r="DAN36" s="17"/>
      <c r="DAO36" s="18"/>
      <c r="DAP36" s="16"/>
      <c r="DAQ36" s="17"/>
      <c r="DAR36" s="18"/>
      <c r="DAS36" s="16"/>
      <c r="DAT36" s="17"/>
      <c r="DAU36" s="18"/>
      <c r="DAV36" s="16"/>
      <c r="DAW36" s="17"/>
      <c r="DAX36" s="18"/>
      <c r="DAY36" s="16"/>
      <c r="DAZ36" s="17"/>
      <c r="DBA36" s="18"/>
      <c r="DBB36" s="16"/>
      <c r="DBC36" s="17"/>
      <c r="DBD36" s="18"/>
      <c r="DBE36" s="16"/>
      <c r="DBF36" s="17"/>
      <c r="DBG36" s="18"/>
      <c r="DBH36" s="16"/>
      <c r="DBI36" s="17"/>
      <c r="DBJ36" s="18"/>
      <c r="DBK36" s="16"/>
      <c r="DBL36" s="17"/>
      <c r="DBM36" s="18"/>
      <c r="DBN36" s="16"/>
      <c r="DBO36" s="17"/>
      <c r="DBP36" s="18"/>
      <c r="DBQ36" s="16"/>
      <c r="DBR36" s="17"/>
      <c r="DBS36" s="18"/>
      <c r="DBT36" s="16"/>
      <c r="DBU36" s="17"/>
      <c r="DBV36" s="18"/>
      <c r="DBW36" s="16"/>
      <c r="DBX36" s="17"/>
      <c r="DBY36" s="18"/>
      <c r="DBZ36" s="16"/>
      <c r="DCA36" s="17"/>
      <c r="DCB36" s="18"/>
      <c r="DCC36" s="16"/>
      <c r="DCD36" s="17"/>
      <c r="DCE36" s="18"/>
      <c r="DCF36" s="16"/>
      <c r="DCG36" s="17"/>
      <c r="DCH36" s="18"/>
      <c r="DCI36" s="16"/>
      <c r="DCJ36" s="17"/>
      <c r="DCK36" s="18"/>
      <c r="DCL36" s="16"/>
      <c r="DCM36" s="17"/>
      <c r="DCN36" s="18"/>
      <c r="DCO36" s="16"/>
      <c r="DCP36" s="17"/>
      <c r="DCQ36" s="18"/>
      <c r="DCR36" s="16"/>
      <c r="DCS36" s="17"/>
      <c r="DCT36" s="18"/>
      <c r="DCU36" s="16"/>
      <c r="DCV36" s="17"/>
      <c r="DCW36" s="18"/>
      <c r="DCX36" s="16"/>
      <c r="DCY36" s="17"/>
      <c r="DCZ36" s="18"/>
      <c r="DDA36" s="16"/>
      <c r="DDB36" s="17"/>
      <c r="DDC36" s="18"/>
      <c r="DDD36" s="16"/>
      <c r="DDE36" s="17"/>
      <c r="DDF36" s="18"/>
      <c r="DDG36" s="16"/>
      <c r="DDH36" s="17"/>
      <c r="DDI36" s="18"/>
      <c r="DDJ36" s="16"/>
      <c r="DDK36" s="17"/>
      <c r="DDL36" s="18"/>
      <c r="DDM36" s="16"/>
      <c r="DDN36" s="17"/>
      <c r="DDO36" s="18"/>
      <c r="DDP36" s="16"/>
      <c r="DDQ36" s="17"/>
      <c r="DDR36" s="18"/>
      <c r="DDS36" s="16"/>
      <c r="DDT36" s="17"/>
      <c r="DDU36" s="18"/>
      <c r="DDV36" s="16"/>
      <c r="DDW36" s="17"/>
      <c r="DDX36" s="18"/>
      <c r="DDY36" s="16"/>
      <c r="DDZ36" s="17"/>
      <c r="DEA36" s="18"/>
      <c r="DEB36" s="16"/>
      <c r="DEC36" s="17"/>
      <c r="DED36" s="18"/>
      <c r="DEE36" s="16"/>
      <c r="DEF36" s="17"/>
      <c r="DEG36" s="18"/>
      <c r="DEH36" s="16"/>
      <c r="DEI36" s="17"/>
      <c r="DEJ36" s="18"/>
      <c r="DEK36" s="16"/>
      <c r="DEL36" s="17"/>
      <c r="DEM36" s="18"/>
      <c r="DEN36" s="16"/>
      <c r="DEO36" s="17"/>
      <c r="DEP36" s="18"/>
      <c r="DEQ36" s="16"/>
      <c r="DER36" s="17"/>
      <c r="DES36" s="18"/>
      <c r="DET36" s="16"/>
      <c r="DEU36" s="17"/>
      <c r="DEV36" s="18"/>
      <c r="DEW36" s="16"/>
      <c r="DEX36" s="17"/>
      <c r="DEY36" s="18"/>
      <c r="DEZ36" s="16"/>
      <c r="DFA36" s="17"/>
      <c r="DFB36" s="18"/>
      <c r="DFC36" s="16"/>
      <c r="DFD36" s="17"/>
      <c r="DFE36" s="18"/>
      <c r="DFF36" s="16"/>
      <c r="DFG36" s="17"/>
      <c r="DFH36" s="18"/>
      <c r="DFI36" s="16"/>
      <c r="DFJ36" s="17"/>
      <c r="DFK36" s="18"/>
      <c r="DFL36" s="16"/>
      <c r="DFM36" s="17"/>
      <c r="DFN36" s="18"/>
      <c r="DFO36" s="16"/>
      <c r="DFP36" s="17"/>
      <c r="DFQ36" s="18"/>
      <c r="DFR36" s="16"/>
      <c r="DFS36" s="17"/>
      <c r="DFT36" s="18"/>
      <c r="DFU36" s="16"/>
      <c r="DFV36" s="17"/>
      <c r="DFW36" s="18"/>
      <c r="DFX36" s="16"/>
      <c r="DFY36" s="17"/>
      <c r="DFZ36" s="18"/>
      <c r="DGA36" s="16"/>
      <c r="DGB36" s="17"/>
      <c r="DGC36" s="18"/>
      <c r="DGD36" s="16"/>
      <c r="DGE36" s="17"/>
      <c r="DGF36" s="18"/>
      <c r="DGG36" s="16"/>
      <c r="DGH36" s="17"/>
      <c r="DGI36" s="18"/>
      <c r="DGJ36" s="16"/>
      <c r="DGK36" s="17"/>
      <c r="DGL36" s="18"/>
      <c r="DGM36" s="16"/>
      <c r="DGN36" s="17"/>
      <c r="DGO36" s="18"/>
      <c r="DGP36" s="16"/>
      <c r="DGQ36" s="17"/>
      <c r="DGR36" s="18"/>
      <c r="DGS36" s="16"/>
      <c r="DGT36" s="17"/>
      <c r="DGU36" s="18"/>
      <c r="DGV36" s="16"/>
      <c r="DGW36" s="17"/>
      <c r="DGX36" s="18"/>
      <c r="DGY36" s="16"/>
      <c r="DGZ36" s="17"/>
      <c r="DHA36" s="18"/>
      <c r="DHB36" s="16"/>
      <c r="DHC36" s="17"/>
      <c r="DHD36" s="18"/>
      <c r="DHE36" s="16"/>
      <c r="DHF36" s="17"/>
      <c r="DHG36" s="18"/>
      <c r="DHH36" s="16"/>
      <c r="DHI36" s="17"/>
      <c r="DHJ36" s="18"/>
      <c r="DHK36" s="16"/>
      <c r="DHL36" s="17"/>
      <c r="DHM36" s="18"/>
      <c r="DHN36" s="16"/>
      <c r="DHO36" s="17"/>
      <c r="DHP36" s="18"/>
      <c r="DHQ36" s="16"/>
      <c r="DHR36" s="17"/>
      <c r="DHS36" s="18"/>
      <c r="DHT36" s="16"/>
      <c r="DHU36" s="17"/>
      <c r="DHV36" s="18"/>
      <c r="DHW36" s="16"/>
      <c r="DHX36" s="17"/>
      <c r="DHY36" s="18"/>
      <c r="DHZ36" s="16"/>
      <c r="DIA36" s="17"/>
      <c r="DIB36" s="18"/>
      <c r="DIC36" s="16"/>
      <c r="DID36" s="17"/>
      <c r="DIE36" s="18"/>
      <c r="DIF36" s="16"/>
      <c r="DIG36" s="17"/>
      <c r="DIH36" s="18"/>
      <c r="DII36" s="16"/>
      <c r="DIJ36" s="17"/>
      <c r="DIK36" s="18"/>
      <c r="DIL36" s="16"/>
      <c r="DIM36" s="17"/>
      <c r="DIN36" s="18"/>
      <c r="DIO36" s="16"/>
      <c r="DIP36" s="17"/>
      <c r="DIQ36" s="18"/>
      <c r="DIR36" s="16"/>
      <c r="DIS36" s="17"/>
      <c r="DIT36" s="18"/>
      <c r="DIU36" s="16"/>
      <c r="DIV36" s="17"/>
      <c r="DIW36" s="18"/>
      <c r="DIX36" s="16"/>
      <c r="DIY36" s="17"/>
      <c r="DIZ36" s="18"/>
      <c r="DJA36" s="16"/>
      <c r="DJB36" s="17"/>
      <c r="DJC36" s="18"/>
      <c r="DJD36" s="16"/>
      <c r="DJE36" s="17"/>
      <c r="DJF36" s="18"/>
      <c r="DJG36" s="16"/>
      <c r="DJH36" s="17"/>
      <c r="DJI36" s="18"/>
      <c r="DJJ36" s="16"/>
      <c r="DJK36" s="17"/>
      <c r="DJL36" s="18"/>
      <c r="DJM36" s="16"/>
      <c r="DJN36" s="17"/>
      <c r="DJO36" s="18"/>
      <c r="DJP36" s="16"/>
      <c r="DJQ36" s="17"/>
      <c r="DJR36" s="18"/>
      <c r="DJS36" s="16"/>
      <c r="DJT36" s="17"/>
      <c r="DJU36" s="18"/>
      <c r="DJV36" s="16"/>
      <c r="DJW36" s="17"/>
      <c r="DJX36" s="18"/>
      <c r="DJY36" s="16"/>
      <c r="DJZ36" s="17"/>
      <c r="DKA36" s="18"/>
      <c r="DKB36" s="16"/>
      <c r="DKC36" s="17"/>
      <c r="DKD36" s="18"/>
      <c r="DKE36" s="16"/>
      <c r="DKF36" s="17"/>
      <c r="DKG36" s="18"/>
      <c r="DKH36" s="16"/>
      <c r="DKI36" s="17"/>
      <c r="DKJ36" s="18"/>
      <c r="DKK36" s="16"/>
      <c r="DKL36" s="17"/>
      <c r="DKM36" s="18"/>
      <c r="DKN36" s="16"/>
      <c r="DKO36" s="17"/>
      <c r="DKP36" s="18"/>
      <c r="DKQ36" s="16"/>
      <c r="DKR36" s="17"/>
      <c r="DKS36" s="18"/>
      <c r="DKT36" s="16"/>
      <c r="DKU36" s="17"/>
      <c r="DKV36" s="18"/>
      <c r="DKW36" s="16"/>
      <c r="DKX36" s="17"/>
      <c r="DKY36" s="18"/>
      <c r="DKZ36" s="16"/>
      <c r="DLA36" s="17"/>
      <c r="DLB36" s="18"/>
      <c r="DLC36" s="16"/>
      <c r="DLD36" s="17"/>
      <c r="DLE36" s="18"/>
      <c r="DLF36" s="16"/>
      <c r="DLG36" s="17"/>
      <c r="DLH36" s="18"/>
      <c r="DLI36" s="16"/>
      <c r="DLJ36" s="17"/>
      <c r="DLK36" s="18"/>
      <c r="DLL36" s="16"/>
      <c r="DLM36" s="17"/>
      <c r="DLN36" s="18"/>
      <c r="DLO36" s="16"/>
      <c r="DLP36" s="17"/>
      <c r="DLQ36" s="18"/>
      <c r="DLR36" s="16"/>
      <c r="DLS36" s="17"/>
      <c r="DLT36" s="18"/>
      <c r="DLU36" s="16"/>
      <c r="DLV36" s="17"/>
      <c r="DLW36" s="18"/>
      <c r="DLX36" s="16"/>
      <c r="DLY36" s="17"/>
      <c r="DLZ36" s="18"/>
      <c r="DMA36" s="16"/>
      <c r="DMB36" s="17"/>
      <c r="DMC36" s="18"/>
      <c r="DMD36" s="16"/>
      <c r="DME36" s="17"/>
      <c r="DMF36" s="18"/>
      <c r="DMG36" s="16"/>
      <c r="DMH36" s="17"/>
      <c r="DMI36" s="18"/>
      <c r="DMJ36" s="16"/>
      <c r="DMK36" s="17"/>
      <c r="DML36" s="18"/>
      <c r="DMM36" s="16"/>
      <c r="DMN36" s="17"/>
      <c r="DMO36" s="18"/>
      <c r="DMP36" s="16"/>
      <c r="DMQ36" s="17"/>
      <c r="DMR36" s="18"/>
      <c r="DMS36" s="16"/>
      <c r="DMT36" s="17"/>
      <c r="DMU36" s="18"/>
      <c r="DMV36" s="16"/>
      <c r="DMW36" s="17"/>
      <c r="DMX36" s="18"/>
      <c r="DMY36" s="16"/>
      <c r="DMZ36" s="17"/>
      <c r="DNA36" s="18"/>
      <c r="DNB36" s="16"/>
      <c r="DNC36" s="17"/>
      <c r="DND36" s="18"/>
      <c r="DNE36" s="16"/>
      <c r="DNF36" s="17"/>
      <c r="DNG36" s="18"/>
      <c r="DNH36" s="16"/>
      <c r="DNI36" s="17"/>
      <c r="DNJ36" s="18"/>
      <c r="DNK36" s="16"/>
      <c r="DNL36" s="17"/>
      <c r="DNM36" s="18"/>
      <c r="DNN36" s="16"/>
      <c r="DNO36" s="17"/>
      <c r="DNP36" s="18"/>
      <c r="DNQ36" s="16"/>
      <c r="DNR36" s="17"/>
      <c r="DNS36" s="18"/>
      <c r="DNT36" s="16"/>
      <c r="DNU36" s="17"/>
      <c r="DNV36" s="18"/>
      <c r="DNW36" s="16"/>
      <c r="DNX36" s="17"/>
      <c r="DNY36" s="18"/>
      <c r="DNZ36" s="16"/>
      <c r="DOA36" s="17"/>
      <c r="DOB36" s="18"/>
      <c r="DOC36" s="16"/>
      <c r="DOD36" s="17"/>
      <c r="DOE36" s="18"/>
      <c r="DOF36" s="16"/>
      <c r="DOG36" s="17"/>
      <c r="DOH36" s="18"/>
      <c r="DOI36" s="16"/>
      <c r="DOJ36" s="17"/>
      <c r="DOK36" s="18"/>
      <c r="DOL36" s="16"/>
      <c r="DOM36" s="17"/>
      <c r="DON36" s="18"/>
      <c r="DOO36" s="16"/>
      <c r="DOP36" s="17"/>
      <c r="DOQ36" s="18"/>
      <c r="DOR36" s="16"/>
      <c r="DOS36" s="17"/>
      <c r="DOT36" s="18"/>
      <c r="DOU36" s="16"/>
      <c r="DOV36" s="17"/>
      <c r="DOW36" s="18"/>
      <c r="DOX36" s="16"/>
      <c r="DOY36" s="17"/>
      <c r="DOZ36" s="18"/>
      <c r="DPA36" s="16"/>
      <c r="DPB36" s="17"/>
      <c r="DPC36" s="18"/>
      <c r="DPD36" s="16"/>
      <c r="DPE36" s="17"/>
      <c r="DPF36" s="18"/>
      <c r="DPG36" s="16"/>
      <c r="DPH36" s="17"/>
      <c r="DPI36" s="18"/>
      <c r="DPJ36" s="16"/>
      <c r="DPK36" s="17"/>
      <c r="DPL36" s="18"/>
      <c r="DPM36" s="16"/>
      <c r="DPN36" s="17"/>
      <c r="DPO36" s="18"/>
      <c r="DPP36" s="16"/>
      <c r="DPQ36" s="17"/>
      <c r="DPR36" s="18"/>
      <c r="DPS36" s="16"/>
      <c r="DPT36" s="17"/>
      <c r="DPU36" s="18"/>
      <c r="DPV36" s="16"/>
      <c r="DPW36" s="17"/>
      <c r="DPX36" s="18"/>
      <c r="DPY36" s="16"/>
      <c r="DPZ36" s="17"/>
      <c r="DQA36" s="18"/>
      <c r="DQB36" s="16"/>
      <c r="DQC36" s="17"/>
      <c r="DQD36" s="18"/>
      <c r="DQE36" s="16"/>
      <c r="DQF36" s="17"/>
      <c r="DQG36" s="18"/>
      <c r="DQH36" s="16"/>
      <c r="DQI36" s="17"/>
      <c r="DQJ36" s="18"/>
      <c r="DQK36" s="16"/>
      <c r="DQL36" s="17"/>
      <c r="DQM36" s="18"/>
      <c r="DQN36" s="16"/>
      <c r="DQO36" s="17"/>
      <c r="DQP36" s="18"/>
      <c r="DQQ36" s="16"/>
      <c r="DQR36" s="17"/>
      <c r="DQS36" s="18"/>
      <c r="DQT36" s="16"/>
      <c r="DQU36" s="17"/>
      <c r="DQV36" s="18"/>
      <c r="DQW36" s="16"/>
      <c r="DQX36" s="17"/>
      <c r="DQY36" s="18"/>
      <c r="DQZ36" s="16"/>
      <c r="DRA36" s="17"/>
      <c r="DRB36" s="18"/>
      <c r="DRC36" s="16"/>
      <c r="DRD36" s="17"/>
      <c r="DRE36" s="18"/>
      <c r="DRF36" s="16"/>
      <c r="DRG36" s="17"/>
      <c r="DRH36" s="18"/>
      <c r="DRI36" s="16"/>
      <c r="DRJ36" s="17"/>
      <c r="DRK36" s="18"/>
      <c r="DRL36" s="16"/>
      <c r="DRM36" s="17"/>
      <c r="DRN36" s="18"/>
      <c r="DRO36" s="16"/>
      <c r="DRP36" s="17"/>
      <c r="DRQ36" s="18"/>
      <c r="DRR36" s="16"/>
      <c r="DRS36" s="17"/>
      <c r="DRT36" s="18"/>
      <c r="DRU36" s="16"/>
      <c r="DRV36" s="17"/>
      <c r="DRW36" s="18"/>
      <c r="DRX36" s="16"/>
      <c r="DRY36" s="17"/>
      <c r="DRZ36" s="18"/>
      <c r="DSA36" s="16"/>
      <c r="DSB36" s="17"/>
      <c r="DSC36" s="18"/>
      <c r="DSD36" s="16"/>
      <c r="DSE36" s="17"/>
      <c r="DSF36" s="18"/>
      <c r="DSG36" s="16"/>
      <c r="DSH36" s="17"/>
      <c r="DSI36" s="18"/>
      <c r="DSJ36" s="16"/>
      <c r="DSK36" s="17"/>
      <c r="DSL36" s="18"/>
      <c r="DSM36" s="16"/>
      <c r="DSN36" s="17"/>
      <c r="DSO36" s="18"/>
      <c r="DSP36" s="16"/>
      <c r="DSQ36" s="17"/>
      <c r="DSR36" s="18"/>
      <c r="DSS36" s="16"/>
      <c r="DST36" s="17"/>
      <c r="DSU36" s="18"/>
      <c r="DSV36" s="16"/>
      <c r="DSW36" s="17"/>
      <c r="DSX36" s="18"/>
      <c r="DSY36" s="16"/>
      <c r="DSZ36" s="17"/>
      <c r="DTA36" s="18"/>
      <c r="DTB36" s="16"/>
      <c r="DTC36" s="17"/>
      <c r="DTD36" s="18"/>
      <c r="DTE36" s="16"/>
      <c r="DTF36" s="17"/>
      <c r="DTG36" s="18"/>
      <c r="DTH36" s="16"/>
      <c r="DTI36" s="17"/>
      <c r="DTJ36" s="18"/>
      <c r="DTK36" s="16"/>
      <c r="DTL36" s="17"/>
      <c r="DTM36" s="18"/>
      <c r="DTN36" s="16"/>
      <c r="DTO36" s="17"/>
      <c r="DTP36" s="18"/>
      <c r="DTQ36" s="16"/>
      <c r="DTR36" s="17"/>
      <c r="DTS36" s="18"/>
      <c r="DTT36" s="16"/>
      <c r="DTU36" s="17"/>
      <c r="DTV36" s="18"/>
      <c r="DTW36" s="16"/>
      <c r="DTX36" s="17"/>
      <c r="DTY36" s="18"/>
      <c r="DTZ36" s="16"/>
      <c r="DUA36" s="17"/>
      <c r="DUB36" s="18"/>
      <c r="DUC36" s="16"/>
      <c r="DUD36" s="17"/>
      <c r="DUE36" s="18"/>
      <c r="DUF36" s="16"/>
      <c r="DUG36" s="17"/>
      <c r="DUH36" s="18"/>
      <c r="DUI36" s="16"/>
      <c r="DUJ36" s="17"/>
      <c r="DUK36" s="18"/>
      <c r="DUL36" s="16"/>
      <c r="DUM36" s="17"/>
      <c r="DUN36" s="18"/>
      <c r="DUO36" s="16"/>
      <c r="DUP36" s="17"/>
      <c r="DUQ36" s="18"/>
      <c r="DUR36" s="16"/>
      <c r="DUS36" s="17"/>
      <c r="DUT36" s="18"/>
      <c r="DUU36" s="16"/>
      <c r="DUV36" s="17"/>
      <c r="DUW36" s="18"/>
      <c r="DUX36" s="16"/>
      <c r="DUY36" s="17"/>
      <c r="DUZ36" s="18"/>
      <c r="DVA36" s="16"/>
      <c r="DVB36" s="17"/>
      <c r="DVC36" s="18"/>
      <c r="DVD36" s="16"/>
      <c r="DVE36" s="17"/>
      <c r="DVF36" s="18"/>
      <c r="DVG36" s="16"/>
      <c r="DVH36" s="17"/>
      <c r="DVI36" s="18"/>
      <c r="DVJ36" s="16"/>
      <c r="DVK36" s="17"/>
      <c r="DVL36" s="18"/>
      <c r="DVM36" s="16"/>
      <c r="DVN36" s="17"/>
      <c r="DVO36" s="18"/>
      <c r="DVP36" s="16"/>
      <c r="DVQ36" s="17"/>
      <c r="DVR36" s="18"/>
      <c r="DVS36" s="16"/>
      <c r="DVT36" s="17"/>
      <c r="DVU36" s="18"/>
      <c r="DVV36" s="16"/>
      <c r="DVW36" s="17"/>
      <c r="DVX36" s="18"/>
      <c r="DVY36" s="16"/>
      <c r="DVZ36" s="17"/>
      <c r="DWA36" s="18"/>
      <c r="DWB36" s="16"/>
      <c r="DWC36" s="17"/>
      <c r="DWD36" s="18"/>
      <c r="DWE36" s="16"/>
      <c r="DWF36" s="17"/>
      <c r="DWG36" s="18"/>
      <c r="DWH36" s="16"/>
      <c r="DWI36" s="17"/>
      <c r="DWJ36" s="18"/>
      <c r="DWK36" s="16"/>
      <c r="DWL36" s="17"/>
      <c r="DWM36" s="18"/>
      <c r="DWN36" s="16"/>
      <c r="DWO36" s="17"/>
      <c r="DWP36" s="18"/>
      <c r="DWQ36" s="16"/>
      <c r="DWR36" s="17"/>
      <c r="DWS36" s="18"/>
      <c r="DWT36" s="16"/>
      <c r="DWU36" s="17"/>
      <c r="DWV36" s="18"/>
      <c r="DWW36" s="16"/>
      <c r="DWX36" s="17"/>
      <c r="DWY36" s="18"/>
      <c r="DWZ36" s="16"/>
      <c r="DXA36" s="17"/>
      <c r="DXB36" s="18"/>
      <c r="DXC36" s="16"/>
      <c r="DXD36" s="17"/>
      <c r="DXE36" s="18"/>
      <c r="DXF36" s="16"/>
      <c r="DXG36" s="17"/>
      <c r="DXH36" s="18"/>
      <c r="DXI36" s="16"/>
      <c r="DXJ36" s="17"/>
      <c r="DXK36" s="18"/>
      <c r="DXL36" s="16"/>
      <c r="DXM36" s="17"/>
      <c r="DXN36" s="18"/>
      <c r="DXO36" s="16"/>
      <c r="DXP36" s="17"/>
      <c r="DXQ36" s="18"/>
      <c r="DXR36" s="16"/>
      <c r="DXS36" s="17"/>
      <c r="DXT36" s="18"/>
      <c r="DXU36" s="16"/>
      <c r="DXV36" s="17"/>
      <c r="DXW36" s="18"/>
      <c r="DXX36" s="16"/>
      <c r="DXY36" s="17"/>
      <c r="DXZ36" s="18"/>
      <c r="DYA36" s="16"/>
      <c r="DYB36" s="17"/>
      <c r="DYC36" s="18"/>
      <c r="DYD36" s="16"/>
      <c r="DYE36" s="17"/>
      <c r="DYF36" s="18"/>
      <c r="DYG36" s="16"/>
      <c r="DYH36" s="17"/>
      <c r="DYI36" s="18"/>
      <c r="DYJ36" s="16"/>
      <c r="DYK36" s="17"/>
      <c r="DYL36" s="18"/>
      <c r="DYM36" s="16"/>
      <c r="DYN36" s="17"/>
      <c r="DYO36" s="18"/>
      <c r="DYP36" s="16"/>
      <c r="DYQ36" s="17"/>
      <c r="DYR36" s="18"/>
      <c r="DYS36" s="16"/>
      <c r="DYT36" s="17"/>
      <c r="DYU36" s="18"/>
      <c r="DYV36" s="16"/>
      <c r="DYW36" s="17"/>
      <c r="DYX36" s="18"/>
      <c r="DYY36" s="16"/>
      <c r="DYZ36" s="17"/>
      <c r="DZA36" s="18"/>
      <c r="DZB36" s="16"/>
      <c r="DZC36" s="17"/>
      <c r="DZD36" s="18"/>
      <c r="DZE36" s="16"/>
      <c r="DZF36" s="17"/>
      <c r="DZG36" s="18"/>
      <c r="DZH36" s="16"/>
      <c r="DZI36" s="17"/>
      <c r="DZJ36" s="18"/>
      <c r="DZK36" s="16"/>
      <c r="DZL36" s="17"/>
      <c r="DZM36" s="18"/>
      <c r="DZN36" s="16"/>
      <c r="DZO36" s="17"/>
      <c r="DZP36" s="18"/>
      <c r="DZQ36" s="16"/>
      <c r="DZR36" s="17"/>
      <c r="DZS36" s="18"/>
      <c r="DZT36" s="16"/>
      <c r="DZU36" s="17"/>
      <c r="DZV36" s="18"/>
      <c r="DZW36" s="16"/>
      <c r="DZX36" s="17"/>
      <c r="DZY36" s="18"/>
      <c r="DZZ36" s="16"/>
      <c r="EAA36" s="17"/>
      <c r="EAB36" s="18"/>
      <c r="EAC36" s="16"/>
      <c r="EAD36" s="17"/>
      <c r="EAE36" s="18"/>
      <c r="EAF36" s="16"/>
      <c r="EAG36" s="17"/>
      <c r="EAH36" s="18"/>
      <c r="EAI36" s="16"/>
      <c r="EAJ36" s="17"/>
      <c r="EAK36" s="18"/>
      <c r="EAL36" s="16"/>
      <c r="EAM36" s="17"/>
      <c r="EAN36" s="18"/>
      <c r="EAO36" s="16"/>
      <c r="EAP36" s="17"/>
      <c r="EAQ36" s="18"/>
      <c r="EAR36" s="16"/>
      <c r="EAS36" s="17"/>
      <c r="EAT36" s="18"/>
      <c r="EAU36" s="16"/>
      <c r="EAV36" s="17"/>
      <c r="EAW36" s="18"/>
      <c r="EAX36" s="16"/>
      <c r="EAY36" s="17"/>
      <c r="EAZ36" s="18"/>
      <c r="EBA36" s="16"/>
      <c r="EBB36" s="17"/>
      <c r="EBC36" s="18"/>
      <c r="EBD36" s="16"/>
      <c r="EBE36" s="17"/>
      <c r="EBF36" s="18"/>
      <c r="EBG36" s="16"/>
      <c r="EBH36" s="17"/>
      <c r="EBI36" s="18"/>
      <c r="EBJ36" s="16"/>
      <c r="EBK36" s="17"/>
      <c r="EBL36" s="18"/>
      <c r="EBM36" s="16"/>
      <c r="EBN36" s="17"/>
      <c r="EBO36" s="18"/>
      <c r="EBP36" s="16"/>
      <c r="EBQ36" s="17"/>
      <c r="EBR36" s="18"/>
      <c r="EBS36" s="16"/>
      <c r="EBT36" s="17"/>
      <c r="EBU36" s="18"/>
      <c r="EBV36" s="16"/>
      <c r="EBW36" s="17"/>
      <c r="EBX36" s="18"/>
      <c r="EBY36" s="16"/>
      <c r="EBZ36" s="17"/>
      <c r="ECA36" s="18"/>
      <c r="ECB36" s="16"/>
      <c r="ECC36" s="17"/>
      <c r="ECD36" s="18"/>
      <c r="ECE36" s="16"/>
      <c r="ECF36" s="17"/>
      <c r="ECG36" s="18"/>
      <c r="ECH36" s="16"/>
      <c r="ECI36" s="17"/>
      <c r="ECJ36" s="18"/>
      <c r="ECK36" s="16"/>
      <c r="ECL36" s="17"/>
      <c r="ECM36" s="18"/>
      <c r="ECN36" s="16"/>
      <c r="ECO36" s="17"/>
      <c r="ECP36" s="18"/>
      <c r="ECQ36" s="16"/>
      <c r="ECR36" s="17"/>
      <c r="ECS36" s="18"/>
      <c r="ECT36" s="16"/>
      <c r="ECU36" s="17"/>
      <c r="ECV36" s="18"/>
      <c r="ECW36" s="16"/>
      <c r="ECX36" s="17"/>
      <c r="ECY36" s="18"/>
      <c r="ECZ36" s="16"/>
      <c r="EDA36" s="17"/>
      <c r="EDB36" s="18"/>
      <c r="EDC36" s="16"/>
      <c r="EDD36" s="17"/>
      <c r="EDE36" s="18"/>
      <c r="EDF36" s="16"/>
      <c r="EDG36" s="17"/>
      <c r="EDH36" s="18"/>
      <c r="EDI36" s="16"/>
      <c r="EDJ36" s="17"/>
      <c r="EDK36" s="18"/>
      <c r="EDL36" s="16"/>
      <c r="EDM36" s="17"/>
      <c r="EDN36" s="18"/>
      <c r="EDO36" s="16"/>
      <c r="EDP36" s="17"/>
      <c r="EDQ36" s="18"/>
      <c r="EDR36" s="16"/>
      <c r="EDS36" s="17"/>
      <c r="EDT36" s="18"/>
      <c r="EDU36" s="16"/>
      <c r="EDV36" s="17"/>
      <c r="EDW36" s="18"/>
      <c r="EDX36" s="16"/>
      <c r="EDY36" s="17"/>
      <c r="EDZ36" s="18"/>
      <c r="EEA36" s="16"/>
      <c r="EEB36" s="17"/>
      <c r="EEC36" s="18"/>
      <c r="EED36" s="16"/>
      <c r="EEE36" s="17"/>
      <c r="EEF36" s="18"/>
      <c r="EEG36" s="16"/>
      <c r="EEH36" s="17"/>
      <c r="EEI36" s="18"/>
      <c r="EEJ36" s="16"/>
      <c r="EEK36" s="17"/>
      <c r="EEL36" s="18"/>
      <c r="EEM36" s="16"/>
      <c r="EEN36" s="17"/>
      <c r="EEO36" s="18"/>
      <c r="EEP36" s="16"/>
      <c r="EEQ36" s="17"/>
      <c r="EER36" s="18"/>
      <c r="EES36" s="16"/>
      <c r="EET36" s="17"/>
      <c r="EEU36" s="18"/>
      <c r="EEV36" s="16"/>
      <c r="EEW36" s="17"/>
      <c r="EEX36" s="18"/>
      <c r="EEY36" s="16"/>
      <c r="EEZ36" s="17"/>
      <c r="EFA36" s="18"/>
      <c r="EFB36" s="16"/>
      <c r="EFC36" s="17"/>
      <c r="EFD36" s="18"/>
      <c r="EFE36" s="16"/>
      <c r="EFF36" s="17"/>
      <c r="EFG36" s="18"/>
      <c r="EFH36" s="16"/>
      <c r="EFI36" s="17"/>
      <c r="EFJ36" s="18"/>
      <c r="EFK36" s="16"/>
      <c r="EFL36" s="17"/>
      <c r="EFM36" s="18"/>
      <c r="EFN36" s="16"/>
      <c r="EFO36" s="17"/>
      <c r="EFP36" s="18"/>
      <c r="EFQ36" s="16"/>
      <c r="EFR36" s="17"/>
      <c r="EFS36" s="18"/>
      <c r="EFT36" s="16"/>
      <c r="EFU36" s="17"/>
      <c r="EFV36" s="18"/>
      <c r="EFW36" s="16"/>
      <c r="EFX36" s="17"/>
      <c r="EFY36" s="18"/>
      <c r="EFZ36" s="16"/>
      <c r="EGA36" s="17"/>
      <c r="EGB36" s="18"/>
      <c r="EGC36" s="16"/>
      <c r="EGD36" s="17"/>
      <c r="EGE36" s="18"/>
      <c r="EGF36" s="16"/>
      <c r="EGG36" s="17"/>
      <c r="EGH36" s="18"/>
      <c r="EGI36" s="16"/>
      <c r="EGJ36" s="17"/>
      <c r="EGK36" s="18"/>
      <c r="EGL36" s="16"/>
      <c r="EGM36" s="17"/>
      <c r="EGN36" s="18"/>
      <c r="EGO36" s="16"/>
      <c r="EGP36" s="17"/>
      <c r="EGQ36" s="18"/>
      <c r="EGR36" s="16"/>
      <c r="EGS36" s="17"/>
      <c r="EGT36" s="18"/>
      <c r="EGU36" s="16"/>
      <c r="EGV36" s="17"/>
      <c r="EGW36" s="18"/>
      <c r="EGX36" s="16"/>
      <c r="EGY36" s="17"/>
      <c r="EGZ36" s="18"/>
      <c r="EHA36" s="16"/>
      <c r="EHB36" s="17"/>
      <c r="EHC36" s="18"/>
      <c r="EHD36" s="16"/>
      <c r="EHE36" s="17"/>
      <c r="EHF36" s="18"/>
      <c r="EHG36" s="16"/>
      <c r="EHH36" s="17"/>
      <c r="EHI36" s="18"/>
      <c r="EHJ36" s="16"/>
      <c r="EHK36" s="17"/>
      <c r="EHL36" s="18"/>
      <c r="EHM36" s="16"/>
      <c r="EHN36" s="17"/>
      <c r="EHO36" s="18"/>
      <c r="EHP36" s="16"/>
      <c r="EHQ36" s="17"/>
      <c r="EHR36" s="18"/>
      <c r="EHS36" s="16"/>
      <c r="EHT36" s="17"/>
      <c r="EHU36" s="18"/>
      <c r="EHV36" s="16"/>
      <c r="EHW36" s="17"/>
      <c r="EHX36" s="18"/>
      <c r="EHY36" s="16"/>
      <c r="EHZ36" s="17"/>
      <c r="EIA36" s="18"/>
      <c r="EIB36" s="16"/>
      <c r="EIC36" s="17"/>
      <c r="EID36" s="18"/>
      <c r="EIE36" s="16"/>
      <c r="EIF36" s="17"/>
      <c r="EIG36" s="18"/>
      <c r="EIH36" s="16"/>
      <c r="EII36" s="17"/>
      <c r="EIJ36" s="18"/>
      <c r="EIK36" s="16"/>
      <c r="EIL36" s="17"/>
      <c r="EIM36" s="18"/>
      <c r="EIN36" s="16"/>
      <c r="EIO36" s="17"/>
      <c r="EIP36" s="18"/>
      <c r="EIQ36" s="16"/>
      <c r="EIR36" s="17"/>
      <c r="EIS36" s="18"/>
      <c r="EIT36" s="16"/>
      <c r="EIU36" s="17"/>
      <c r="EIV36" s="18"/>
      <c r="EIW36" s="16"/>
      <c r="EIX36" s="17"/>
      <c r="EIY36" s="18"/>
      <c r="EIZ36" s="16"/>
      <c r="EJA36" s="17"/>
      <c r="EJB36" s="18"/>
      <c r="EJC36" s="16"/>
      <c r="EJD36" s="17"/>
      <c r="EJE36" s="18"/>
      <c r="EJF36" s="16"/>
      <c r="EJG36" s="17"/>
      <c r="EJH36" s="18"/>
      <c r="EJI36" s="16"/>
      <c r="EJJ36" s="17"/>
      <c r="EJK36" s="18"/>
      <c r="EJL36" s="16"/>
      <c r="EJM36" s="17"/>
      <c r="EJN36" s="18"/>
      <c r="EJO36" s="16"/>
      <c r="EJP36" s="17"/>
      <c r="EJQ36" s="18"/>
      <c r="EJR36" s="16"/>
      <c r="EJS36" s="17"/>
      <c r="EJT36" s="18"/>
      <c r="EJU36" s="16"/>
      <c r="EJV36" s="17"/>
      <c r="EJW36" s="18"/>
      <c r="EJX36" s="16"/>
      <c r="EJY36" s="17"/>
      <c r="EJZ36" s="18"/>
      <c r="EKA36" s="16"/>
      <c r="EKB36" s="17"/>
      <c r="EKC36" s="18"/>
      <c r="EKD36" s="16"/>
      <c r="EKE36" s="17"/>
      <c r="EKF36" s="18"/>
      <c r="EKG36" s="16"/>
      <c r="EKH36" s="17"/>
      <c r="EKI36" s="18"/>
      <c r="EKJ36" s="16"/>
      <c r="EKK36" s="17"/>
      <c r="EKL36" s="18"/>
      <c r="EKM36" s="16"/>
      <c r="EKN36" s="17"/>
      <c r="EKO36" s="18"/>
      <c r="EKP36" s="16"/>
      <c r="EKQ36" s="17"/>
      <c r="EKR36" s="18"/>
      <c r="EKS36" s="16"/>
      <c r="EKT36" s="17"/>
      <c r="EKU36" s="18"/>
      <c r="EKV36" s="16"/>
      <c r="EKW36" s="17"/>
      <c r="EKX36" s="18"/>
      <c r="EKY36" s="16"/>
      <c r="EKZ36" s="17"/>
      <c r="ELA36" s="18"/>
      <c r="ELB36" s="16"/>
      <c r="ELC36" s="17"/>
      <c r="ELD36" s="18"/>
      <c r="ELE36" s="16"/>
      <c r="ELF36" s="17"/>
      <c r="ELG36" s="18"/>
      <c r="ELH36" s="16"/>
      <c r="ELI36" s="17"/>
      <c r="ELJ36" s="18"/>
      <c r="ELK36" s="16"/>
      <c r="ELL36" s="17"/>
      <c r="ELM36" s="18"/>
      <c r="ELN36" s="16"/>
      <c r="ELO36" s="17"/>
      <c r="ELP36" s="18"/>
      <c r="ELQ36" s="16"/>
      <c r="ELR36" s="17"/>
      <c r="ELS36" s="18"/>
      <c r="ELT36" s="16"/>
      <c r="ELU36" s="17"/>
      <c r="ELV36" s="18"/>
      <c r="ELW36" s="16"/>
      <c r="ELX36" s="17"/>
      <c r="ELY36" s="18"/>
      <c r="ELZ36" s="16"/>
      <c r="EMA36" s="17"/>
      <c r="EMB36" s="18"/>
      <c r="EMC36" s="16"/>
      <c r="EMD36" s="17"/>
      <c r="EME36" s="18"/>
      <c r="EMF36" s="16"/>
      <c r="EMG36" s="17"/>
      <c r="EMH36" s="18"/>
      <c r="EMI36" s="16"/>
      <c r="EMJ36" s="17"/>
      <c r="EMK36" s="18"/>
      <c r="EML36" s="16"/>
      <c r="EMM36" s="17"/>
      <c r="EMN36" s="18"/>
      <c r="EMO36" s="16"/>
      <c r="EMP36" s="17"/>
      <c r="EMQ36" s="18"/>
      <c r="EMR36" s="16"/>
      <c r="EMS36" s="17"/>
      <c r="EMT36" s="18"/>
      <c r="EMU36" s="16"/>
      <c r="EMV36" s="17"/>
      <c r="EMW36" s="18"/>
      <c r="EMX36" s="16"/>
      <c r="EMY36" s="17"/>
      <c r="EMZ36" s="18"/>
      <c r="ENA36" s="16"/>
      <c r="ENB36" s="17"/>
      <c r="ENC36" s="18"/>
      <c r="END36" s="16"/>
      <c r="ENE36" s="17"/>
      <c r="ENF36" s="18"/>
      <c r="ENG36" s="16"/>
      <c r="ENH36" s="17"/>
      <c r="ENI36" s="18"/>
      <c r="ENJ36" s="16"/>
      <c r="ENK36" s="17"/>
      <c r="ENL36" s="18"/>
      <c r="ENM36" s="16"/>
      <c r="ENN36" s="17"/>
      <c r="ENO36" s="18"/>
      <c r="ENP36" s="16"/>
      <c r="ENQ36" s="17"/>
      <c r="ENR36" s="18"/>
      <c r="ENS36" s="16"/>
      <c r="ENT36" s="17"/>
      <c r="ENU36" s="18"/>
      <c r="ENV36" s="16"/>
      <c r="ENW36" s="17"/>
      <c r="ENX36" s="18"/>
      <c r="ENY36" s="16"/>
      <c r="ENZ36" s="17"/>
      <c r="EOA36" s="18"/>
      <c r="EOB36" s="16"/>
      <c r="EOC36" s="17"/>
      <c r="EOD36" s="18"/>
      <c r="EOE36" s="16"/>
      <c r="EOF36" s="17"/>
      <c r="EOG36" s="18"/>
      <c r="EOH36" s="16"/>
      <c r="EOI36" s="17"/>
      <c r="EOJ36" s="18"/>
      <c r="EOK36" s="16"/>
      <c r="EOL36" s="17"/>
      <c r="EOM36" s="18"/>
      <c r="EON36" s="16"/>
      <c r="EOO36" s="17"/>
      <c r="EOP36" s="18"/>
      <c r="EOQ36" s="16"/>
      <c r="EOR36" s="17"/>
      <c r="EOS36" s="18"/>
      <c r="EOT36" s="16"/>
      <c r="EOU36" s="17"/>
      <c r="EOV36" s="18"/>
      <c r="EOW36" s="16"/>
      <c r="EOX36" s="17"/>
      <c r="EOY36" s="18"/>
      <c r="EOZ36" s="16"/>
      <c r="EPA36" s="17"/>
      <c r="EPB36" s="18"/>
      <c r="EPC36" s="16"/>
      <c r="EPD36" s="17"/>
      <c r="EPE36" s="18"/>
      <c r="EPF36" s="16"/>
      <c r="EPG36" s="17"/>
      <c r="EPH36" s="18"/>
      <c r="EPI36" s="16"/>
      <c r="EPJ36" s="17"/>
      <c r="EPK36" s="18"/>
      <c r="EPL36" s="16"/>
      <c r="EPM36" s="17"/>
      <c r="EPN36" s="18"/>
      <c r="EPO36" s="16"/>
      <c r="EPP36" s="17"/>
      <c r="EPQ36" s="18"/>
      <c r="EPR36" s="16"/>
      <c r="EPS36" s="17"/>
      <c r="EPT36" s="18"/>
      <c r="EPU36" s="16"/>
      <c r="EPV36" s="17"/>
      <c r="EPW36" s="18"/>
      <c r="EPX36" s="16"/>
      <c r="EPY36" s="17"/>
      <c r="EPZ36" s="18"/>
      <c r="EQA36" s="16"/>
      <c r="EQB36" s="17"/>
      <c r="EQC36" s="18"/>
      <c r="EQD36" s="16"/>
      <c r="EQE36" s="17"/>
      <c r="EQF36" s="18"/>
      <c r="EQG36" s="16"/>
      <c r="EQH36" s="17"/>
      <c r="EQI36" s="18"/>
      <c r="EQJ36" s="16"/>
      <c r="EQK36" s="17"/>
      <c r="EQL36" s="18"/>
      <c r="EQM36" s="16"/>
      <c r="EQN36" s="17"/>
      <c r="EQO36" s="18"/>
      <c r="EQP36" s="16"/>
      <c r="EQQ36" s="17"/>
      <c r="EQR36" s="18"/>
      <c r="EQS36" s="16"/>
      <c r="EQT36" s="17"/>
      <c r="EQU36" s="18"/>
      <c r="EQV36" s="16"/>
      <c r="EQW36" s="17"/>
      <c r="EQX36" s="18"/>
      <c r="EQY36" s="16"/>
      <c r="EQZ36" s="17"/>
      <c r="ERA36" s="18"/>
      <c r="ERB36" s="16"/>
      <c r="ERC36" s="17"/>
      <c r="ERD36" s="18"/>
      <c r="ERE36" s="16"/>
      <c r="ERF36" s="17"/>
      <c r="ERG36" s="18"/>
      <c r="ERH36" s="16"/>
      <c r="ERI36" s="17"/>
      <c r="ERJ36" s="18"/>
      <c r="ERK36" s="16"/>
      <c r="ERL36" s="17"/>
      <c r="ERM36" s="18"/>
      <c r="ERN36" s="16"/>
      <c r="ERO36" s="17"/>
      <c r="ERP36" s="18"/>
      <c r="ERQ36" s="16"/>
      <c r="ERR36" s="17"/>
      <c r="ERS36" s="18"/>
      <c r="ERT36" s="16"/>
      <c r="ERU36" s="17"/>
      <c r="ERV36" s="18"/>
      <c r="ERW36" s="16"/>
      <c r="ERX36" s="17"/>
      <c r="ERY36" s="18"/>
      <c r="ERZ36" s="16"/>
      <c r="ESA36" s="17"/>
      <c r="ESB36" s="18"/>
      <c r="ESC36" s="16"/>
      <c r="ESD36" s="17"/>
      <c r="ESE36" s="18"/>
      <c r="ESF36" s="16"/>
      <c r="ESG36" s="17"/>
      <c r="ESH36" s="18"/>
      <c r="ESI36" s="16"/>
      <c r="ESJ36" s="17"/>
      <c r="ESK36" s="18"/>
      <c r="ESL36" s="16"/>
      <c r="ESM36" s="17"/>
      <c r="ESN36" s="18"/>
      <c r="ESO36" s="16"/>
      <c r="ESP36" s="17"/>
      <c r="ESQ36" s="18"/>
      <c r="ESR36" s="16"/>
      <c r="ESS36" s="17"/>
      <c r="EST36" s="18"/>
      <c r="ESU36" s="16"/>
      <c r="ESV36" s="17"/>
      <c r="ESW36" s="18"/>
      <c r="ESX36" s="16"/>
      <c r="ESY36" s="17"/>
      <c r="ESZ36" s="18"/>
      <c r="ETA36" s="16"/>
      <c r="ETB36" s="17"/>
      <c r="ETC36" s="18"/>
      <c r="ETD36" s="16"/>
      <c r="ETE36" s="17"/>
      <c r="ETF36" s="18"/>
      <c r="ETG36" s="16"/>
      <c r="ETH36" s="17"/>
      <c r="ETI36" s="18"/>
      <c r="ETJ36" s="16"/>
      <c r="ETK36" s="17"/>
      <c r="ETL36" s="18"/>
      <c r="ETM36" s="16"/>
      <c r="ETN36" s="17"/>
      <c r="ETO36" s="18"/>
      <c r="ETP36" s="16"/>
      <c r="ETQ36" s="17"/>
      <c r="ETR36" s="18"/>
      <c r="ETS36" s="16"/>
      <c r="ETT36" s="17"/>
      <c r="ETU36" s="18"/>
      <c r="ETV36" s="16"/>
      <c r="ETW36" s="17"/>
      <c r="ETX36" s="18"/>
      <c r="ETY36" s="16"/>
      <c r="ETZ36" s="17"/>
      <c r="EUA36" s="18"/>
      <c r="EUB36" s="16"/>
      <c r="EUC36" s="17"/>
      <c r="EUD36" s="18"/>
      <c r="EUE36" s="16"/>
      <c r="EUF36" s="17"/>
      <c r="EUG36" s="18"/>
      <c r="EUH36" s="16"/>
      <c r="EUI36" s="17"/>
      <c r="EUJ36" s="18"/>
      <c r="EUK36" s="16"/>
      <c r="EUL36" s="17"/>
      <c r="EUM36" s="18"/>
      <c r="EUN36" s="16"/>
      <c r="EUO36" s="17"/>
      <c r="EUP36" s="18"/>
      <c r="EUQ36" s="16"/>
      <c r="EUR36" s="17"/>
      <c r="EUS36" s="18"/>
      <c r="EUT36" s="16"/>
      <c r="EUU36" s="17"/>
      <c r="EUV36" s="18"/>
      <c r="EUW36" s="16"/>
      <c r="EUX36" s="17"/>
      <c r="EUY36" s="18"/>
      <c r="EUZ36" s="16"/>
      <c r="EVA36" s="17"/>
      <c r="EVB36" s="18"/>
      <c r="EVC36" s="16"/>
      <c r="EVD36" s="17"/>
      <c r="EVE36" s="18"/>
      <c r="EVF36" s="16"/>
      <c r="EVG36" s="17"/>
      <c r="EVH36" s="18"/>
      <c r="EVI36" s="16"/>
      <c r="EVJ36" s="17"/>
      <c r="EVK36" s="18"/>
      <c r="EVL36" s="16"/>
      <c r="EVM36" s="17"/>
      <c r="EVN36" s="18"/>
      <c r="EVO36" s="16"/>
      <c r="EVP36" s="17"/>
      <c r="EVQ36" s="18"/>
      <c r="EVR36" s="16"/>
      <c r="EVS36" s="17"/>
      <c r="EVT36" s="18"/>
      <c r="EVU36" s="16"/>
      <c r="EVV36" s="17"/>
      <c r="EVW36" s="18"/>
      <c r="EVX36" s="16"/>
      <c r="EVY36" s="17"/>
      <c r="EVZ36" s="18"/>
      <c r="EWA36" s="16"/>
      <c r="EWB36" s="17"/>
      <c r="EWC36" s="18"/>
      <c r="EWD36" s="16"/>
      <c r="EWE36" s="17"/>
      <c r="EWF36" s="18"/>
      <c r="EWG36" s="16"/>
      <c r="EWH36" s="17"/>
      <c r="EWI36" s="18"/>
      <c r="EWJ36" s="16"/>
      <c r="EWK36" s="17"/>
      <c r="EWL36" s="18"/>
      <c r="EWM36" s="16"/>
      <c r="EWN36" s="17"/>
      <c r="EWO36" s="18"/>
      <c r="EWP36" s="16"/>
      <c r="EWQ36" s="17"/>
      <c r="EWR36" s="18"/>
      <c r="EWS36" s="16"/>
      <c r="EWT36" s="17"/>
      <c r="EWU36" s="18"/>
      <c r="EWV36" s="16"/>
      <c r="EWW36" s="17"/>
      <c r="EWX36" s="18"/>
      <c r="EWY36" s="16"/>
      <c r="EWZ36" s="17"/>
      <c r="EXA36" s="18"/>
      <c r="EXB36" s="16"/>
      <c r="EXC36" s="17"/>
      <c r="EXD36" s="18"/>
      <c r="EXE36" s="16"/>
      <c r="EXF36" s="17"/>
      <c r="EXG36" s="18"/>
      <c r="EXH36" s="16"/>
      <c r="EXI36" s="17"/>
      <c r="EXJ36" s="18"/>
      <c r="EXK36" s="16"/>
      <c r="EXL36" s="17"/>
      <c r="EXM36" s="18"/>
      <c r="EXN36" s="16"/>
      <c r="EXO36" s="17"/>
      <c r="EXP36" s="18"/>
      <c r="EXQ36" s="16"/>
      <c r="EXR36" s="17"/>
      <c r="EXS36" s="18"/>
      <c r="EXT36" s="16"/>
      <c r="EXU36" s="17"/>
      <c r="EXV36" s="18"/>
      <c r="EXW36" s="16"/>
      <c r="EXX36" s="17"/>
      <c r="EXY36" s="18"/>
      <c r="EXZ36" s="16"/>
      <c r="EYA36" s="17"/>
      <c r="EYB36" s="18"/>
      <c r="EYC36" s="16"/>
      <c r="EYD36" s="17"/>
      <c r="EYE36" s="18"/>
      <c r="EYF36" s="16"/>
      <c r="EYG36" s="17"/>
      <c r="EYH36" s="18"/>
      <c r="EYI36" s="16"/>
      <c r="EYJ36" s="17"/>
      <c r="EYK36" s="18"/>
      <c r="EYL36" s="16"/>
      <c r="EYM36" s="17"/>
      <c r="EYN36" s="18"/>
      <c r="EYO36" s="16"/>
      <c r="EYP36" s="17"/>
      <c r="EYQ36" s="18"/>
      <c r="EYR36" s="16"/>
      <c r="EYS36" s="17"/>
      <c r="EYT36" s="18"/>
      <c r="EYU36" s="16"/>
      <c r="EYV36" s="17"/>
      <c r="EYW36" s="18"/>
      <c r="EYX36" s="16"/>
      <c r="EYY36" s="17"/>
      <c r="EYZ36" s="18"/>
      <c r="EZA36" s="16"/>
      <c r="EZB36" s="17"/>
      <c r="EZC36" s="18"/>
      <c r="EZD36" s="16"/>
      <c r="EZE36" s="17"/>
      <c r="EZF36" s="18"/>
      <c r="EZG36" s="16"/>
      <c r="EZH36" s="17"/>
      <c r="EZI36" s="18"/>
      <c r="EZJ36" s="16"/>
      <c r="EZK36" s="17"/>
      <c r="EZL36" s="18"/>
      <c r="EZM36" s="16"/>
      <c r="EZN36" s="17"/>
      <c r="EZO36" s="18"/>
      <c r="EZP36" s="16"/>
      <c r="EZQ36" s="17"/>
      <c r="EZR36" s="18"/>
      <c r="EZS36" s="16"/>
      <c r="EZT36" s="17"/>
      <c r="EZU36" s="18"/>
      <c r="EZV36" s="16"/>
      <c r="EZW36" s="17"/>
      <c r="EZX36" s="18"/>
      <c r="EZY36" s="16"/>
      <c r="EZZ36" s="17"/>
      <c r="FAA36" s="18"/>
      <c r="FAB36" s="16"/>
      <c r="FAC36" s="17"/>
      <c r="FAD36" s="18"/>
      <c r="FAE36" s="16"/>
      <c r="FAF36" s="17"/>
      <c r="FAG36" s="18"/>
      <c r="FAH36" s="16"/>
      <c r="FAI36" s="17"/>
      <c r="FAJ36" s="18"/>
      <c r="FAK36" s="16"/>
      <c r="FAL36" s="17"/>
      <c r="FAM36" s="18"/>
      <c r="FAN36" s="16"/>
      <c r="FAO36" s="17"/>
      <c r="FAP36" s="18"/>
      <c r="FAQ36" s="16"/>
      <c r="FAR36" s="17"/>
      <c r="FAS36" s="18"/>
      <c r="FAT36" s="16"/>
      <c r="FAU36" s="17"/>
      <c r="FAV36" s="18"/>
      <c r="FAW36" s="16"/>
      <c r="FAX36" s="17"/>
      <c r="FAY36" s="18"/>
      <c r="FAZ36" s="16"/>
      <c r="FBA36" s="17"/>
      <c r="FBB36" s="18"/>
      <c r="FBC36" s="16"/>
      <c r="FBD36" s="17"/>
      <c r="FBE36" s="18"/>
      <c r="FBF36" s="16"/>
      <c r="FBG36" s="17"/>
      <c r="FBH36" s="18"/>
      <c r="FBI36" s="16"/>
      <c r="FBJ36" s="17"/>
      <c r="FBK36" s="18"/>
      <c r="FBL36" s="16"/>
      <c r="FBM36" s="17"/>
      <c r="FBN36" s="18"/>
      <c r="FBO36" s="16"/>
      <c r="FBP36" s="17"/>
      <c r="FBQ36" s="18"/>
      <c r="FBR36" s="16"/>
      <c r="FBS36" s="17"/>
      <c r="FBT36" s="18"/>
      <c r="FBU36" s="16"/>
      <c r="FBV36" s="17"/>
      <c r="FBW36" s="18"/>
      <c r="FBX36" s="16"/>
      <c r="FBY36" s="17"/>
      <c r="FBZ36" s="18"/>
      <c r="FCA36" s="16"/>
      <c r="FCB36" s="17"/>
      <c r="FCC36" s="18"/>
      <c r="FCD36" s="16"/>
      <c r="FCE36" s="17"/>
      <c r="FCF36" s="18"/>
      <c r="FCG36" s="16"/>
      <c r="FCH36" s="17"/>
      <c r="FCI36" s="18"/>
      <c r="FCJ36" s="16"/>
      <c r="FCK36" s="17"/>
      <c r="FCL36" s="18"/>
      <c r="FCM36" s="16"/>
      <c r="FCN36" s="17"/>
      <c r="FCO36" s="18"/>
      <c r="FCP36" s="16"/>
      <c r="FCQ36" s="17"/>
      <c r="FCR36" s="18"/>
      <c r="FCS36" s="16"/>
      <c r="FCT36" s="17"/>
      <c r="FCU36" s="18"/>
      <c r="FCV36" s="16"/>
      <c r="FCW36" s="17"/>
      <c r="FCX36" s="18"/>
      <c r="FCY36" s="16"/>
      <c r="FCZ36" s="17"/>
      <c r="FDA36" s="18"/>
      <c r="FDB36" s="16"/>
      <c r="FDC36" s="17"/>
      <c r="FDD36" s="18"/>
      <c r="FDE36" s="16"/>
      <c r="FDF36" s="17"/>
      <c r="FDG36" s="18"/>
      <c r="FDH36" s="16"/>
      <c r="FDI36" s="17"/>
      <c r="FDJ36" s="18"/>
      <c r="FDK36" s="16"/>
      <c r="FDL36" s="17"/>
      <c r="FDM36" s="18"/>
      <c r="FDN36" s="16"/>
      <c r="FDO36" s="17"/>
      <c r="FDP36" s="18"/>
      <c r="FDQ36" s="16"/>
      <c r="FDR36" s="17"/>
      <c r="FDS36" s="18"/>
      <c r="FDT36" s="16"/>
      <c r="FDU36" s="17"/>
      <c r="FDV36" s="18"/>
      <c r="FDW36" s="16"/>
      <c r="FDX36" s="17"/>
      <c r="FDY36" s="18"/>
      <c r="FDZ36" s="16"/>
      <c r="FEA36" s="17"/>
      <c r="FEB36" s="18"/>
      <c r="FEC36" s="16"/>
      <c r="FED36" s="17"/>
      <c r="FEE36" s="18"/>
      <c r="FEF36" s="16"/>
      <c r="FEG36" s="17"/>
      <c r="FEH36" s="18"/>
      <c r="FEI36" s="16"/>
      <c r="FEJ36" s="17"/>
      <c r="FEK36" s="18"/>
      <c r="FEL36" s="16"/>
      <c r="FEM36" s="17"/>
      <c r="FEN36" s="18"/>
      <c r="FEO36" s="16"/>
      <c r="FEP36" s="17"/>
      <c r="FEQ36" s="18"/>
      <c r="FER36" s="16"/>
      <c r="FES36" s="17"/>
      <c r="FET36" s="18"/>
      <c r="FEU36" s="16"/>
      <c r="FEV36" s="17"/>
      <c r="FEW36" s="18"/>
      <c r="FEX36" s="16"/>
      <c r="FEY36" s="17"/>
      <c r="FEZ36" s="18"/>
      <c r="FFA36" s="16"/>
      <c r="FFB36" s="17"/>
      <c r="FFC36" s="18"/>
      <c r="FFD36" s="16"/>
      <c r="FFE36" s="17"/>
      <c r="FFF36" s="18"/>
      <c r="FFG36" s="16"/>
      <c r="FFH36" s="17"/>
      <c r="FFI36" s="18"/>
      <c r="FFJ36" s="16"/>
      <c r="FFK36" s="17"/>
      <c r="FFL36" s="18"/>
      <c r="FFM36" s="16"/>
      <c r="FFN36" s="17"/>
      <c r="FFO36" s="18"/>
      <c r="FFP36" s="16"/>
      <c r="FFQ36" s="17"/>
      <c r="FFR36" s="18"/>
      <c r="FFS36" s="16"/>
      <c r="FFT36" s="17"/>
      <c r="FFU36" s="18"/>
      <c r="FFV36" s="16"/>
      <c r="FFW36" s="17"/>
      <c r="FFX36" s="18"/>
      <c r="FFY36" s="16"/>
      <c r="FFZ36" s="17"/>
      <c r="FGA36" s="18"/>
      <c r="FGB36" s="16"/>
      <c r="FGC36" s="17"/>
      <c r="FGD36" s="18"/>
      <c r="FGE36" s="16"/>
      <c r="FGF36" s="17"/>
      <c r="FGG36" s="18"/>
      <c r="FGH36" s="16"/>
      <c r="FGI36" s="17"/>
      <c r="FGJ36" s="18"/>
      <c r="FGK36" s="16"/>
      <c r="FGL36" s="17"/>
      <c r="FGM36" s="18"/>
      <c r="FGN36" s="16"/>
      <c r="FGO36" s="17"/>
      <c r="FGP36" s="18"/>
      <c r="FGQ36" s="16"/>
      <c r="FGR36" s="17"/>
      <c r="FGS36" s="18"/>
      <c r="FGT36" s="16"/>
      <c r="FGU36" s="17"/>
      <c r="FGV36" s="18"/>
      <c r="FGW36" s="16"/>
      <c r="FGX36" s="17"/>
      <c r="FGY36" s="18"/>
      <c r="FGZ36" s="16"/>
      <c r="FHA36" s="17"/>
      <c r="FHB36" s="18"/>
      <c r="FHC36" s="16"/>
      <c r="FHD36" s="17"/>
      <c r="FHE36" s="18"/>
      <c r="FHF36" s="16"/>
      <c r="FHG36" s="17"/>
      <c r="FHH36" s="18"/>
      <c r="FHI36" s="16"/>
      <c r="FHJ36" s="17"/>
      <c r="FHK36" s="18"/>
      <c r="FHL36" s="16"/>
      <c r="FHM36" s="17"/>
      <c r="FHN36" s="18"/>
      <c r="FHO36" s="16"/>
      <c r="FHP36" s="17"/>
      <c r="FHQ36" s="18"/>
      <c r="FHR36" s="16"/>
      <c r="FHS36" s="17"/>
      <c r="FHT36" s="18"/>
      <c r="FHU36" s="16"/>
      <c r="FHV36" s="17"/>
      <c r="FHW36" s="18"/>
      <c r="FHX36" s="16"/>
      <c r="FHY36" s="17"/>
      <c r="FHZ36" s="18"/>
      <c r="FIA36" s="16"/>
      <c r="FIB36" s="17"/>
      <c r="FIC36" s="18"/>
      <c r="FID36" s="16"/>
      <c r="FIE36" s="17"/>
      <c r="FIF36" s="18"/>
      <c r="FIG36" s="16"/>
      <c r="FIH36" s="17"/>
      <c r="FII36" s="18"/>
      <c r="FIJ36" s="16"/>
      <c r="FIK36" s="17"/>
      <c r="FIL36" s="18"/>
      <c r="FIM36" s="16"/>
      <c r="FIN36" s="17"/>
      <c r="FIO36" s="18"/>
      <c r="FIP36" s="16"/>
      <c r="FIQ36" s="17"/>
      <c r="FIR36" s="18"/>
      <c r="FIS36" s="16"/>
      <c r="FIT36" s="17"/>
      <c r="FIU36" s="18"/>
      <c r="FIV36" s="16"/>
      <c r="FIW36" s="17"/>
      <c r="FIX36" s="18"/>
      <c r="FIY36" s="16"/>
      <c r="FIZ36" s="17"/>
      <c r="FJA36" s="18"/>
      <c r="FJB36" s="16"/>
      <c r="FJC36" s="17"/>
      <c r="FJD36" s="18"/>
      <c r="FJE36" s="16"/>
      <c r="FJF36" s="17"/>
      <c r="FJG36" s="18"/>
      <c r="FJH36" s="16"/>
      <c r="FJI36" s="17"/>
      <c r="FJJ36" s="18"/>
      <c r="FJK36" s="16"/>
      <c r="FJL36" s="17"/>
      <c r="FJM36" s="18"/>
      <c r="FJN36" s="16"/>
      <c r="FJO36" s="17"/>
      <c r="FJP36" s="18"/>
      <c r="FJQ36" s="16"/>
      <c r="FJR36" s="17"/>
      <c r="FJS36" s="18"/>
      <c r="FJT36" s="16"/>
      <c r="FJU36" s="17"/>
      <c r="FJV36" s="18"/>
      <c r="FJW36" s="16"/>
      <c r="FJX36" s="17"/>
      <c r="FJY36" s="18"/>
      <c r="FJZ36" s="16"/>
      <c r="FKA36" s="17"/>
      <c r="FKB36" s="18"/>
      <c r="FKC36" s="16"/>
      <c r="FKD36" s="17"/>
      <c r="FKE36" s="18"/>
      <c r="FKF36" s="16"/>
      <c r="FKG36" s="17"/>
      <c r="FKH36" s="18"/>
      <c r="FKI36" s="16"/>
      <c r="FKJ36" s="17"/>
      <c r="FKK36" s="18"/>
      <c r="FKL36" s="16"/>
      <c r="FKM36" s="17"/>
      <c r="FKN36" s="18"/>
      <c r="FKO36" s="16"/>
      <c r="FKP36" s="17"/>
      <c r="FKQ36" s="18"/>
      <c r="FKR36" s="16"/>
      <c r="FKS36" s="17"/>
      <c r="FKT36" s="18"/>
      <c r="FKU36" s="16"/>
      <c r="FKV36" s="17"/>
      <c r="FKW36" s="18"/>
      <c r="FKX36" s="16"/>
      <c r="FKY36" s="17"/>
      <c r="FKZ36" s="18"/>
      <c r="FLA36" s="16"/>
      <c r="FLB36" s="17"/>
      <c r="FLC36" s="18"/>
      <c r="FLD36" s="16"/>
      <c r="FLE36" s="17"/>
      <c r="FLF36" s="18"/>
      <c r="FLG36" s="16"/>
      <c r="FLH36" s="17"/>
      <c r="FLI36" s="18"/>
      <c r="FLJ36" s="16"/>
      <c r="FLK36" s="17"/>
      <c r="FLL36" s="18"/>
      <c r="FLM36" s="16"/>
      <c r="FLN36" s="17"/>
      <c r="FLO36" s="18"/>
      <c r="FLP36" s="16"/>
      <c r="FLQ36" s="17"/>
      <c r="FLR36" s="18"/>
      <c r="FLS36" s="16"/>
      <c r="FLT36" s="17"/>
      <c r="FLU36" s="18"/>
      <c r="FLV36" s="16"/>
      <c r="FLW36" s="17"/>
      <c r="FLX36" s="18"/>
      <c r="FLY36" s="16"/>
      <c r="FLZ36" s="17"/>
      <c r="FMA36" s="18"/>
      <c r="FMB36" s="16"/>
      <c r="FMC36" s="17"/>
      <c r="FMD36" s="18"/>
      <c r="FME36" s="16"/>
      <c r="FMF36" s="17"/>
      <c r="FMG36" s="18"/>
      <c r="FMH36" s="16"/>
      <c r="FMI36" s="17"/>
      <c r="FMJ36" s="18"/>
      <c r="FMK36" s="16"/>
      <c r="FML36" s="17"/>
      <c r="FMM36" s="18"/>
      <c r="FMN36" s="16"/>
      <c r="FMO36" s="17"/>
      <c r="FMP36" s="18"/>
      <c r="FMQ36" s="16"/>
      <c r="FMR36" s="17"/>
      <c r="FMS36" s="18"/>
      <c r="FMT36" s="16"/>
      <c r="FMU36" s="17"/>
      <c r="FMV36" s="18"/>
      <c r="FMW36" s="16"/>
      <c r="FMX36" s="17"/>
      <c r="FMY36" s="18"/>
      <c r="FMZ36" s="16"/>
      <c r="FNA36" s="17"/>
      <c r="FNB36" s="18"/>
      <c r="FNC36" s="16"/>
      <c r="FND36" s="17"/>
      <c r="FNE36" s="18"/>
      <c r="FNF36" s="16"/>
      <c r="FNG36" s="17"/>
      <c r="FNH36" s="18"/>
      <c r="FNI36" s="16"/>
      <c r="FNJ36" s="17"/>
      <c r="FNK36" s="18"/>
      <c r="FNL36" s="16"/>
      <c r="FNM36" s="17"/>
      <c r="FNN36" s="18"/>
      <c r="FNO36" s="16"/>
      <c r="FNP36" s="17"/>
      <c r="FNQ36" s="18"/>
      <c r="FNR36" s="16"/>
      <c r="FNS36" s="17"/>
      <c r="FNT36" s="18"/>
      <c r="FNU36" s="16"/>
      <c r="FNV36" s="17"/>
      <c r="FNW36" s="18"/>
      <c r="FNX36" s="16"/>
      <c r="FNY36" s="17"/>
      <c r="FNZ36" s="18"/>
      <c r="FOA36" s="16"/>
      <c r="FOB36" s="17"/>
      <c r="FOC36" s="18"/>
      <c r="FOD36" s="16"/>
      <c r="FOE36" s="17"/>
      <c r="FOF36" s="18"/>
      <c r="FOG36" s="16"/>
      <c r="FOH36" s="17"/>
      <c r="FOI36" s="18"/>
      <c r="FOJ36" s="16"/>
      <c r="FOK36" s="17"/>
      <c r="FOL36" s="18"/>
      <c r="FOM36" s="16"/>
      <c r="FON36" s="17"/>
      <c r="FOO36" s="18"/>
      <c r="FOP36" s="16"/>
      <c r="FOQ36" s="17"/>
      <c r="FOR36" s="18"/>
      <c r="FOS36" s="16"/>
      <c r="FOT36" s="17"/>
      <c r="FOU36" s="18"/>
      <c r="FOV36" s="16"/>
      <c r="FOW36" s="17"/>
      <c r="FOX36" s="18"/>
      <c r="FOY36" s="16"/>
      <c r="FOZ36" s="17"/>
      <c r="FPA36" s="18"/>
      <c r="FPB36" s="16"/>
      <c r="FPC36" s="17"/>
      <c r="FPD36" s="18"/>
      <c r="FPE36" s="16"/>
      <c r="FPF36" s="17"/>
      <c r="FPG36" s="18"/>
      <c r="FPH36" s="16"/>
      <c r="FPI36" s="17"/>
      <c r="FPJ36" s="18"/>
      <c r="FPK36" s="16"/>
      <c r="FPL36" s="17"/>
      <c r="FPM36" s="18"/>
      <c r="FPN36" s="16"/>
      <c r="FPO36" s="17"/>
      <c r="FPP36" s="18"/>
      <c r="FPQ36" s="16"/>
      <c r="FPR36" s="17"/>
      <c r="FPS36" s="18"/>
      <c r="FPT36" s="16"/>
      <c r="FPU36" s="17"/>
      <c r="FPV36" s="18"/>
      <c r="FPW36" s="16"/>
      <c r="FPX36" s="17"/>
      <c r="FPY36" s="18"/>
      <c r="FPZ36" s="16"/>
      <c r="FQA36" s="17"/>
      <c r="FQB36" s="18"/>
      <c r="FQC36" s="16"/>
      <c r="FQD36" s="17"/>
      <c r="FQE36" s="18"/>
      <c r="FQF36" s="16"/>
      <c r="FQG36" s="17"/>
      <c r="FQH36" s="18"/>
      <c r="FQI36" s="16"/>
      <c r="FQJ36" s="17"/>
      <c r="FQK36" s="18"/>
      <c r="FQL36" s="16"/>
      <c r="FQM36" s="17"/>
      <c r="FQN36" s="18"/>
      <c r="FQO36" s="16"/>
      <c r="FQP36" s="17"/>
      <c r="FQQ36" s="18"/>
      <c r="FQR36" s="16"/>
      <c r="FQS36" s="17"/>
      <c r="FQT36" s="18"/>
      <c r="FQU36" s="16"/>
      <c r="FQV36" s="17"/>
      <c r="FQW36" s="18"/>
      <c r="FQX36" s="16"/>
      <c r="FQY36" s="17"/>
      <c r="FQZ36" s="18"/>
      <c r="FRA36" s="16"/>
      <c r="FRB36" s="17"/>
      <c r="FRC36" s="18"/>
      <c r="FRD36" s="16"/>
      <c r="FRE36" s="17"/>
      <c r="FRF36" s="18"/>
      <c r="FRG36" s="16"/>
      <c r="FRH36" s="17"/>
      <c r="FRI36" s="18"/>
      <c r="FRJ36" s="16"/>
      <c r="FRK36" s="17"/>
      <c r="FRL36" s="18"/>
      <c r="FRM36" s="16"/>
      <c r="FRN36" s="17"/>
      <c r="FRO36" s="18"/>
      <c r="FRP36" s="16"/>
      <c r="FRQ36" s="17"/>
      <c r="FRR36" s="18"/>
      <c r="FRS36" s="16"/>
      <c r="FRT36" s="17"/>
      <c r="FRU36" s="18"/>
      <c r="FRV36" s="16"/>
      <c r="FRW36" s="17"/>
      <c r="FRX36" s="18"/>
      <c r="FRY36" s="16"/>
      <c r="FRZ36" s="17"/>
      <c r="FSA36" s="18"/>
      <c r="FSB36" s="16"/>
      <c r="FSC36" s="17"/>
      <c r="FSD36" s="18"/>
      <c r="FSE36" s="16"/>
      <c r="FSF36" s="17"/>
      <c r="FSG36" s="18"/>
      <c r="FSH36" s="16"/>
      <c r="FSI36" s="17"/>
      <c r="FSJ36" s="18"/>
      <c r="FSK36" s="16"/>
      <c r="FSL36" s="17"/>
      <c r="FSM36" s="18"/>
      <c r="FSN36" s="16"/>
      <c r="FSO36" s="17"/>
      <c r="FSP36" s="18"/>
      <c r="FSQ36" s="16"/>
      <c r="FSR36" s="17"/>
      <c r="FSS36" s="18"/>
      <c r="FST36" s="16"/>
      <c r="FSU36" s="17"/>
      <c r="FSV36" s="18"/>
      <c r="FSW36" s="16"/>
      <c r="FSX36" s="17"/>
      <c r="FSY36" s="18"/>
      <c r="FSZ36" s="16"/>
      <c r="FTA36" s="17"/>
      <c r="FTB36" s="18"/>
      <c r="FTC36" s="16"/>
      <c r="FTD36" s="17"/>
      <c r="FTE36" s="18"/>
      <c r="FTF36" s="16"/>
      <c r="FTG36" s="17"/>
      <c r="FTH36" s="18"/>
      <c r="FTI36" s="16"/>
      <c r="FTJ36" s="17"/>
      <c r="FTK36" s="18"/>
      <c r="FTL36" s="16"/>
      <c r="FTM36" s="17"/>
      <c r="FTN36" s="18"/>
      <c r="FTO36" s="16"/>
      <c r="FTP36" s="17"/>
      <c r="FTQ36" s="18"/>
      <c r="FTR36" s="16"/>
      <c r="FTS36" s="17"/>
      <c r="FTT36" s="18"/>
      <c r="FTU36" s="16"/>
      <c r="FTV36" s="17"/>
      <c r="FTW36" s="18"/>
      <c r="FTX36" s="16"/>
      <c r="FTY36" s="17"/>
      <c r="FTZ36" s="18"/>
      <c r="FUA36" s="16"/>
      <c r="FUB36" s="17"/>
      <c r="FUC36" s="18"/>
      <c r="FUD36" s="16"/>
      <c r="FUE36" s="17"/>
      <c r="FUF36" s="18"/>
      <c r="FUG36" s="16"/>
      <c r="FUH36" s="17"/>
      <c r="FUI36" s="18"/>
      <c r="FUJ36" s="16"/>
      <c r="FUK36" s="17"/>
      <c r="FUL36" s="18"/>
      <c r="FUM36" s="16"/>
      <c r="FUN36" s="17"/>
      <c r="FUO36" s="18"/>
      <c r="FUP36" s="16"/>
      <c r="FUQ36" s="17"/>
      <c r="FUR36" s="18"/>
      <c r="FUS36" s="16"/>
      <c r="FUT36" s="17"/>
      <c r="FUU36" s="18"/>
      <c r="FUV36" s="16"/>
      <c r="FUW36" s="17"/>
      <c r="FUX36" s="18"/>
      <c r="FUY36" s="16"/>
      <c r="FUZ36" s="17"/>
      <c r="FVA36" s="18"/>
      <c r="FVB36" s="16"/>
      <c r="FVC36" s="17"/>
      <c r="FVD36" s="18"/>
      <c r="FVE36" s="16"/>
      <c r="FVF36" s="17"/>
      <c r="FVG36" s="18"/>
      <c r="FVH36" s="16"/>
      <c r="FVI36" s="17"/>
      <c r="FVJ36" s="18"/>
      <c r="FVK36" s="16"/>
      <c r="FVL36" s="17"/>
      <c r="FVM36" s="18"/>
      <c r="FVN36" s="16"/>
      <c r="FVO36" s="17"/>
      <c r="FVP36" s="18"/>
      <c r="FVQ36" s="16"/>
      <c r="FVR36" s="17"/>
      <c r="FVS36" s="18"/>
      <c r="FVT36" s="16"/>
      <c r="FVU36" s="17"/>
      <c r="FVV36" s="18"/>
      <c r="FVW36" s="16"/>
      <c r="FVX36" s="17"/>
      <c r="FVY36" s="18"/>
      <c r="FVZ36" s="16"/>
      <c r="FWA36" s="17"/>
      <c r="FWB36" s="18"/>
      <c r="FWC36" s="16"/>
      <c r="FWD36" s="17"/>
      <c r="FWE36" s="18"/>
      <c r="FWF36" s="16"/>
      <c r="FWG36" s="17"/>
      <c r="FWH36" s="18"/>
      <c r="FWI36" s="16"/>
      <c r="FWJ36" s="17"/>
      <c r="FWK36" s="18"/>
      <c r="FWL36" s="16"/>
      <c r="FWM36" s="17"/>
      <c r="FWN36" s="18"/>
      <c r="FWO36" s="16"/>
      <c r="FWP36" s="17"/>
      <c r="FWQ36" s="18"/>
      <c r="FWR36" s="16"/>
      <c r="FWS36" s="17"/>
      <c r="FWT36" s="18"/>
      <c r="FWU36" s="16"/>
      <c r="FWV36" s="17"/>
      <c r="FWW36" s="18"/>
      <c r="FWX36" s="16"/>
      <c r="FWY36" s="17"/>
      <c r="FWZ36" s="18"/>
      <c r="FXA36" s="16"/>
      <c r="FXB36" s="17"/>
      <c r="FXC36" s="18"/>
      <c r="FXD36" s="16"/>
      <c r="FXE36" s="17"/>
      <c r="FXF36" s="18"/>
      <c r="FXG36" s="16"/>
      <c r="FXH36" s="17"/>
      <c r="FXI36" s="18"/>
      <c r="FXJ36" s="16"/>
      <c r="FXK36" s="17"/>
      <c r="FXL36" s="18"/>
      <c r="FXM36" s="16"/>
      <c r="FXN36" s="17"/>
      <c r="FXO36" s="18"/>
      <c r="FXP36" s="16"/>
      <c r="FXQ36" s="17"/>
      <c r="FXR36" s="18"/>
      <c r="FXS36" s="16"/>
      <c r="FXT36" s="17"/>
      <c r="FXU36" s="18"/>
      <c r="FXV36" s="16"/>
      <c r="FXW36" s="17"/>
      <c r="FXX36" s="18"/>
      <c r="FXY36" s="16"/>
      <c r="FXZ36" s="17"/>
      <c r="FYA36" s="18"/>
      <c r="FYB36" s="16"/>
      <c r="FYC36" s="17"/>
      <c r="FYD36" s="18"/>
      <c r="FYE36" s="16"/>
      <c r="FYF36" s="17"/>
      <c r="FYG36" s="18"/>
      <c r="FYH36" s="16"/>
      <c r="FYI36" s="17"/>
      <c r="FYJ36" s="18"/>
      <c r="FYK36" s="16"/>
      <c r="FYL36" s="17"/>
      <c r="FYM36" s="18"/>
      <c r="FYN36" s="16"/>
      <c r="FYO36" s="17"/>
      <c r="FYP36" s="18"/>
      <c r="FYQ36" s="16"/>
      <c r="FYR36" s="17"/>
      <c r="FYS36" s="18"/>
      <c r="FYT36" s="16"/>
      <c r="FYU36" s="17"/>
      <c r="FYV36" s="18"/>
      <c r="FYW36" s="16"/>
      <c r="FYX36" s="17"/>
      <c r="FYY36" s="18"/>
      <c r="FYZ36" s="16"/>
      <c r="FZA36" s="17"/>
      <c r="FZB36" s="18"/>
      <c r="FZC36" s="16"/>
      <c r="FZD36" s="17"/>
      <c r="FZE36" s="18"/>
      <c r="FZF36" s="16"/>
      <c r="FZG36" s="17"/>
      <c r="FZH36" s="18"/>
      <c r="FZI36" s="16"/>
      <c r="FZJ36" s="17"/>
      <c r="FZK36" s="18"/>
      <c r="FZL36" s="16"/>
      <c r="FZM36" s="17"/>
      <c r="FZN36" s="18"/>
      <c r="FZO36" s="16"/>
      <c r="FZP36" s="17"/>
      <c r="FZQ36" s="18"/>
      <c r="FZR36" s="16"/>
      <c r="FZS36" s="17"/>
      <c r="FZT36" s="18"/>
      <c r="FZU36" s="16"/>
      <c r="FZV36" s="17"/>
      <c r="FZW36" s="18"/>
      <c r="FZX36" s="16"/>
      <c r="FZY36" s="17"/>
      <c r="FZZ36" s="18"/>
      <c r="GAA36" s="16"/>
      <c r="GAB36" s="17"/>
      <c r="GAC36" s="18"/>
      <c r="GAD36" s="16"/>
      <c r="GAE36" s="17"/>
      <c r="GAF36" s="18"/>
      <c r="GAG36" s="16"/>
      <c r="GAH36" s="17"/>
      <c r="GAI36" s="18"/>
      <c r="GAJ36" s="16"/>
      <c r="GAK36" s="17"/>
      <c r="GAL36" s="18"/>
      <c r="GAM36" s="16"/>
      <c r="GAN36" s="17"/>
      <c r="GAO36" s="18"/>
      <c r="GAP36" s="16"/>
      <c r="GAQ36" s="17"/>
      <c r="GAR36" s="18"/>
      <c r="GAS36" s="16"/>
      <c r="GAT36" s="17"/>
      <c r="GAU36" s="18"/>
      <c r="GAV36" s="16"/>
      <c r="GAW36" s="17"/>
      <c r="GAX36" s="18"/>
      <c r="GAY36" s="16"/>
      <c r="GAZ36" s="17"/>
      <c r="GBA36" s="18"/>
      <c r="GBB36" s="16"/>
      <c r="GBC36" s="17"/>
      <c r="GBD36" s="18"/>
      <c r="GBE36" s="16"/>
      <c r="GBF36" s="17"/>
      <c r="GBG36" s="18"/>
      <c r="GBH36" s="16"/>
      <c r="GBI36" s="17"/>
      <c r="GBJ36" s="18"/>
      <c r="GBK36" s="16"/>
      <c r="GBL36" s="17"/>
      <c r="GBM36" s="18"/>
      <c r="GBN36" s="16"/>
      <c r="GBO36" s="17"/>
      <c r="GBP36" s="18"/>
      <c r="GBQ36" s="16"/>
      <c r="GBR36" s="17"/>
      <c r="GBS36" s="18"/>
      <c r="GBT36" s="16"/>
      <c r="GBU36" s="17"/>
      <c r="GBV36" s="18"/>
      <c r="GBW36" s="16"/>
      <c r="GBX36" s="17"/>
      <c r="GBY36" s="18"/>
      <c r="GBZ36" s="16"/>
      <c r="GCA36" s="17"/>
      <c r="GCB36" s="18"/>
      <c r="GCC36" s="16"/>
      <c r="GCD36" s="17"/>
      <c r="GCE36" s="18"/>
      <c r="GCF36" s="16"/>
      <c r="GCG36" s="17"/>
      <c r="GCH36" s="18"/>
      <c r="GCI36" s="16"/>
      <c r="GCJ36" s="17"/>
      <c r="GCK36" s="18"/>
      <c r="GCL36" s="16"/>
      <c r="GCM36" s="17"/>
      <c r="GCN36" s="18"/>
      <c r="GCO36" s="16"/>
      <c r="GCP36" s="17"/>
      <c r="GCQ36" s="18"/>
      <c r="GCR36" s="16"/>
      <c r="GCS36" s="17"/>
      <c r="GCT36" s="18"/>
      <c r="GCU36" s="16"/>
      <c r="GCV36" s="17"/>
      <c r="GCW36" s="18"/>
      <c r="GCX36" s="16"/>
      <c r="GCY36" s="17"/>
      <c r="GCZ36" s="18"/>
      <c r="GDA36" s="16"/>
      <c r="GDB36" s="17"/>
      <c r="GDC36" s="18"/>
      <c r="GDD36" s="16"/>
      <c r="GDE36" s="17"/>
      <c r="GDF36" s="18"/>
      <c r="GDG36" s="16"/>
      <c r="GDH36" s="17"/>
      <c r="GDI36" s="18"/>
      <c r="GDJ36" s="16"/>
      <c r="GDK36" s="17"/>
      <c r="GDL36" s="18"/>
      <c r="GDM36" s="16"/>
      <c r="GDN36" s="17"/>
      <c r="GDO36" s="18"/>
      <c r="GDP36" s="16"/>
      <c r="GDQ36" s="17"/>
      <c r="GDR36" s="18"/>
      <c r="GDS36" s="16"/>
      <c r="GDT36" s="17"/>
      <c r="GDU36" s="18"/>
      <c r="GDV36" s="16"/>
      <c r="GDW36" s="17"/>
      <c r="GDX36" s="18"/>
      <c r="GDY36" s="16"/>
      <c r="GDZ36" s="17"/>
      <c r="GEA36" s="18"/>
      <c r="GEB36" s="16"/>
      <c r="GEC36" s="17"/>
      <c r="GED36" s="18"/>
      <c r="GEE36" s="16"/>
      <c r="GEF36" s="17"/>
      <c r="GEG36" s="18"/>
      <c r="GEH36" s="16"/>
      <c r="GEI36" s="17"/>
      <c r="GEJ36" s="18"/>
      <c r="GEK36" s="16"/>
      <c r="GEL36" s="17"/>
      <c r="GEM36" s="18"/>
      <c r="GEN36" s="16"/>
      <c r="GEO36" s="17"/>
      <c r="GEP36" s="18"/>
      <c r="GEQ36" s="16"/>
      <c r="GER36" s="17"/>
      <c r="GES36" s="18"/>
      <c r="GET36" s="16"/>
      <c r="GEU36" s="17"/>
      <c r="GEV36" s="18"/>
      <c r="GEW36" s="16"/>
      <c r="GEX36" s="17"/>
      <c r="GEY36" s="18"/>
      <c r="GEZ36" s="16"/>
      <c r="GFA36" s="17"/>
      <c r="GFB36" s="18"/>
      <c r="GFC36" s="16"/>
      <c r="GFD36" s="17"/>
      <c r="GFE36" s="18"/>
      <c r="GFF36" s="16"/>
      <c r="GFG36" s="17"/>
      <c r="GFH36" s="18"/>
      <c r="GFI36" s="16"/>
      <c r="GFJ36" s="17"/>
      <c r="GFK36" s="18"/>
      <c r="GFL36" s="16"/>
      <c r="GFM36" s="17"/>
      <c r="GFN36" s="18"/>
      <c r="GFO36" s="16"/>
      <c r="GFP36" s="17"/>
      <c r="GFQ36" s="18"/>
      <c r="GFR36" s="16"/>
      <c r="GFS36" s="17"/>
      <c r="GFT36" s="18"/>
      <c r="GFU36" s="16"/>
      <c r="GFV36" s="17"/>
      <c r="GFW36" s="18"/>
      <c r="GFX36" s="16"/>
      <c r="GFY36" s="17"/>
      <c r="GFZ36" s="18"/>
      <c r="GGA36" s="16"/>
      <c r="GGB36" s="17"/>
      <c r="GGC36" s="18"/>
      <c r="GGD36" s="16"/>
      <c r="GGE36" s="17"/>
      <c r="GGF36" s="18"/>
      <c r="GGG36" s="16"/>
      <c r="GGH36" s="17"/>
      <c r="GGI36" s="18"/>
      <c r="GGJ36" s="16"/>
      <c r="GGK36" s="17"/>
      <c r="GGL36" s="18"/>
      <c r="GGM36" s="16"/>
      <c r="GGN36" s="17"/>
      <c r="GGO36" s="18"/>
      <c r="GGP36" s="16"/>
      <c r="GGQ36" s="17"/>
      <c r="GGR36" s="18"/>
      <c r="GGS36" s="16"/>
      <c r="GGT36" s="17"/>
      <c r="GGU36" s="18"/>
      <c r="GGV36" s="16"/>
      <c r="GGW36" s="17"/>
      <c r="GGX36" s="18"/>
      <c r="GGY36" s="16"/>
      <c r="GGZ36" s="17"/>
      <c r="GHA36" s="18"/>
      <c r="GHB36" s="16"/>
      <c r="GHC36" s="17"/>
      <c r="GHD36" s="18"/>
      <c r="GHE36" s="16"/>
      <c r="GHF36" s="17"/>
      <c r="GHG36" s="18"/>
      <c r="GHH36" s="16"/>
      <c r="GHI36" s="17"/>
      <c r="GHJ36" s="18"/>
      <c r="GHK36" s="16"/>
      <c r="GHL36" s="17"/>
      <c r="GHM36" s="18"/>
      <c r="GHN36" s="16"/>
      <c r="GHO36" s="17"/>
      <c r="GHP36" s="18"/>
      <c r="GHQ36" s="16"/>
      <c r="GHR36" s="17"/>
      <c r="GHS36" s="18"/>
      <c r="GHT36" s="16"/>
      <c r="GHU36" s="17"/>
      <c r="GHV36" s="18"/>
      <c r="GHW36" s="16"/>
      <c r="GHX36" s="17"/>
      <c r="GHY36" s="18"/>
      <c r="GHZ36" s="16"/>
      <c r="GIA36" s="17"/>
      <c r="GIB36" s="18"/>
      <c r="GIC36" s="16"/>
      <c r="GID36" s="17"/>
      <c r="GIE36" s="18"/>
      <c r="GIF36" s="16"/>
      <c r="GIG36" s="17"/>
      <c r="GIH36" s="18"/>
      <c r="GII36" s="16"/>
      <c r="GIJ36" s="17"/>
      <c r="GIK36" s="18"/>
      <c r="GIL36" s="16"/>
      <c r="GIM36" s="17"/>
      <c r="GIN36" s="18"/>
      <c r="GIO36" s="16"/>
      <c r="GIP36" s="17"/>
      <c r="GIQ36" s="18"/>
      <c r="GIR36" s="16"/>
      <c r="GIS36" s="17"/>
      <c r="GIT36" s="18"/>
      <c r="GIU36" s="16"/>
      <c r="GIV36" s="17"/>
      <c r="GIW36" s="18"/>
      <c r="GIX36" s="16"/>
      <c r="GIY36" s="17"/>
      <c r="GIZ36" s="18"/>
      <c r="GJA36" s="16"/>
      <c r="GJB36" s="17"/>
      <c r="GJC36" s="18"/>
      <c r="GJD36" s="16"/>
      <c r="GJE36" s="17"/>
      <c r="GJF36" s="18"/>
      <c r="GJG36" s="16"/>
      <c r="GJH36" s="17"/>
      <c r="GJI36" s="18"/>
      <c r="GJJ36" s="16"/>
      <c r="GJK36" s="17"/>
      <c r="GJL36" s="18"/>
      <c r="GJM36" s="16"/>
      <c r="GJN36" s="17"/>
      <c r="GJO36" s="18"/>
      <c r="GJP36" s="16"/>
      <c r="GJQ36" s="17"/>
      <c r="GJR36" s="18"/>
      <c r="GJS36" s="16"/>
      <c r="GJT36" s="17"/>
      <c r="GJU36" s="18"/>
      <c r="GJV36" s="16"/>
      <c r="GJW36" s="17"/>
      <c r="GJX36" s="18"/>
      <c r="GJY36" s="16"/>
      <c r="GJZ36" s="17"/>
      <c r="GKA36" s="18"/>
      <c r="GKB36" s="16"/>
      <c r="GKC36" s="17"/>
      <c r="GKD36" s="18"/>
      <c r="GKE36" s="16"/>
      <c r="GKF36" s="17"/>
      <c r="GKG36" s="18"/>
      <c r="GKH36" s="16"/>
      <c r="GKI36" s="17"/>
      <c r="GKJ36" s="18"/>
      <c r="GKK36" s="16"/>
      <c r="GKL36" s="17"/>
      <c r="GKM36" s="18"/>
      <c r="GKN36" s="16"/>
      <c r="GKO36" s="17"/>
      <c r="GKP36" s="18"/>
      <c r="GKQ36" s="16"/>
      <c r="GKR36" s="17"/>
      <c r="GKS36" s="18"/>
      <c r="GKT36" s="16"/>
      <c r="GKU36" s="17"/>
      <c r="GKV36" s="18"/>
      <c r="GKW36" s="16"/>
      <c r="GKX36" s="17"/>
      <c r="GKY36" s="18"/>
      <c r="GKZ36" s="16"/>
      <c r="GLA36" s="17"/>
      <c r="GLB36" s="18"/>
      <c r="GLC36" s="16"/>
      <c r="GLD36" s="17"/>
      <c r="GLE36" s="18"/>
      <c r="GLF36" s="16"/>
      <c r="GLG36" s="17"/>
      <c r="GLH36" s="18"/>
      <c r="GLI36" s="16"/>
      <c r="GLJ36" s="17"/>
      <c r="GLK36" s="18"/>
      <c r="GLL36" s="16"/>
      <c r="GLM36" s="17"/>
      <c r="GLN36" s="18"/>
      <c r="GLO36" s="16"/>
      <c r="GLP36" s="17"/>
      <c r="GLQ36" s="18"/>
      <c r="GLR36" s="16"/>
      <c r="GLS36" s="17"/>
      <c r="GLT36" s="18"/>
      <c r="GLU36" s="16"/>
      <c r="GLV36" s="17"/>
      <c r="GLW36" s="18"/>
      <c r="GLX36" s="16"/>
      <c r="GLY36" s="17"/>
      <c r="GLZ36" s="18"/>
      <c r="GMA36" s="16"/>
      <c r="GMB36" s="17"/>
      <c r="GMC36" s="18"/>
      <c r="GMD36" s="16"/>
      <c r="GME36" s="17"/>
      <c r="GMF36" s="18"/>
      <c r="GMG36" s="16"/>
      <c r="GMH36" s="17"/>
      <c r="GMI36" s="18"/>
      <c r="GMJ36" s="16"/>
      <c r="GMK36" s="17"/>
      <c r="GML36" s="18"/>
      <c r="GMM36" s="16"/>
      <c r="GMN36" s="17"/>
      <c r="GMO36" s="18"/>
      <c r="GMP36" s="16"/>
      <c r="GMQ36" s="17"/>
      <c r="GMR36" s="18"/>
      <c r="GMS36" s="16"/>
      <c r="GMT36" s="17"/>
      <c r="GMU36" s="18"/>
      <c r="GMV36" s="16"/>
      <c r="GMW36" s="17"/>
      <c r="GMX36" s="18"/>
      <c r="GMY36" s="16"/>
      <c r="GMZ36" s="17"/>
      <c r="GNA36" s="18"/>
      <c r="GNB36" s="16"/>
      <c r="GNC36" s="17"/>
      <c r="GND36" s="18"/>
      <c r="GNE36" s="16"/>
      <c r="GNF36" s="17"/>
      <c r="GNG36" s="18"/>
      <c r="GNH36" s="16"/>
      <c r="GNI36" s="17"/>
      <c r="GNJ36" s="18"/>
      <c r="GNK36" s="16"/>
      <c r="GNL36" s="17"/>
      <c r="GNM36" s="18"/>
      <c r="GNN36" s="16"/>
      <c r="GNO36" s="17"/>
      <c r="GNP36" s="18"/>
      <c r="GNQ36" s="16"/>
      <c r="GNR36" s="17"/>
      <c r="GNS36" s="18"/>
      <c r="GNT36" s="16"/>
      <c r="GNU36" s="17"/>
      <c r="GNV36" s="18"/>
      <c r="GNW36" s="16"/>
      <c r="GNX36" s="17"/>
      <c r="GNY36" s="18"/>
      <c r="GNZ36" s="16"/>
      <c r="GOA36" s="17"/>
      <c r="GOB36" s="18"/>
      <c r="GOC36" s="16"/>
      <c r="GOD36" s="17"/>
      <c r="GOE36" s="18"/>
      <c r="GOF36" s="16"/>
      <c r="GOG36" s="17"/>
      <c r="GOH36" s="18"/>
      <c r="GOI36" s="16"/>
      <c r="GOJ36" s="17"/>
      <c r="GOK36" s="18"/>
      <c r="GOL36" s="16"/>
      <c r="GOM36" s="17"/>
      <c r="GON36" s="18"/>
      <c r="GOO36" s="16"/>
      <c r="GOP36" s="17"/>
      <c r="GOQ36" s="18"/>
      <c r="GOR36" s="16"/>
      <c r="GOS36" s="17"/>
      <c r="GOT36" s="18"/>
      <c r="GOU36" s="16"/>
      <c r="GOV36" s="17"/>
      <c r="GOW36" s="18"/>
      <c r="GOX36" s="16"/>
      <c r="GOY36" s="17"/>
      <c r="GOZ36" s="18"/>
      <c r="GPA36" s="16"/>
      <c r="GPB36" s="17"/>
      <c r="GPC36" s="18"/>
      <c r="GPD36" s="16"/>
      <c r="GPE36" s="17"/>
      <c r="GPF36" s="18"/>
      <c r="GPG36" s="16"/>
      <c r="GPH36" s="17"/>
      <c r="GPI36" s="18"/>
      <c r="GPJ36" s="16"/>
      <c r="GPK36" s="17"/>
      <c r="GPL36" s="18"/>
      <c r="GPM36" s="16"/>
      <c r="GPN36" s="17"/>
      <c r="GPO36" s="18"/>
      <c r="GPP36" s="16"/>
      <c r="GPQ36" s="17"/>
      <c r="GPR36" s="18"/>
      <c r="GPS36" s="16"/>
      <c r="GPT36" s="17"/>
      <c r="GPU36" s="18"/>
      <c r="GPV36" s="16"/>
      <c r="GPW36" s="17"/>
      <c r="GPX36" s="18"/>
      <c r="GPY36" s="16"/>
      <c r="GPZ36" s="17"/>
      <c r="GQA36" s="18"/>
      <c r="GQB36" s="16"/>
      <c r="GQC36" s="17"/>
      <c r="GQD36" s="18"/>
      <c r="GQE36" s="16"/>
      <c r="GQF36" s="17"/>
      <c r="GQG36" s="18"/>
      <c r="GQH36" s="16"/>
      <c r="GQI36" s="17"/>
      <c r="GQJ36" s="18"/>
      <c r="GQK36" s="16"/>
      <c r="GQL36" s="17"/>
      <c r="GQM36" s="18"/>
      <c r="GQN36" s="16"/>
      <c r="GQO36" s="17"/>
      <c r="GQP36" s="18"/>
      <c r="GQQ36" s="16"/>
      <c r="GQR36" s="17"/>
      <c r="GQS36" s="18"/>
      <c r="GQT36" s="16"/>
      <c r="GQU36" s="17"/>
      <c r="GQV36" s="18"/>
      <c r="GQW36" s="16"/>
      <c r="GQX36" s="17"/>
      <c r="GQY36" s="18"/>
      <c r="GQZ36" s="16"/>
      <c r="GRA36" s="17"/>
      <c r="GRB36" s="18"/>
      <c r="GRC36" s="16"/>
      <c r="GRD36" s="17"/>
      <c r="GRE36" s="18"/>
      <c r="GRF36" s="16"/>
      <c r="GRG36" s="17"/>
      <c r="GRH36" s="18"/>
      <c r="GRI36" s="16"/>
      <c r="GRJ36" s="17"/>
      <c r="GRK36" s="18"/>
      <c r="GRL36" s="16"/>
      <c r="GRM36" s="17"/>
      <c r="GRN36" s="18"/>
      <c r="GRO36" s="16"/>
      <c r="GRP36" s="17"/>
      <c r="GRQ36" s="18"/>
      <c r="GRR36" s="16"/>
      <c r="GRS36" s="17"/>
      <c r="GRT36" s="18"/>
      <c r="GRU36" s="16"/>
      <c r="GRV36" s="17"/>
      <c r="GRW36" s="18"/>
      <c r="GRX36" s="16"/>
      <c r="GRY36" s="17"/>
      <c r="GRZ36" s="18"/>
      <c r="GSA36" s="16"/>
      <c r="GSB36" s="17"/>
      <c r="GSC36" s="18"/>
      <c r="GSD36" s="16"/>
      <c r="GSE36" s="17"/>
      <c r="GSF36" s="18"/>
      <c r="GSG36" s="16"/>
      <c r="GSH36" s="17"/>
      <c r="GSI36" s="18"/>
      <c r="GSJ36" s="16"/>
      <c r="GSK36" s="17"/>
      <c r="GSL36" s="18"/>
      <c r="GSM36" s="16"/>
      <c r="GSN36" s="17"/>
      <c r="GSO36" s="18"/>
      <c r="GSP36" s="16"/>
      <c r="GSQ36" s="17"/>
      <c r="GSR36" s="18"/>
      <c r="GSS36" s="16"/>
      <c r="GST36" s="17"/>
      <c r="GSU36" s="18"/>
      <c r="GSV36" s="16"/>
      <c r="GSW36" s="17"/>
      <c r="GSX36" s="18"/>
      <c r="GSY36" s="16"/>
      <c r="GSZ36" s="17"/>
      <c r="GTA36" s="18"/>
      <c r="GTB36" s="16"/>
      <c r="GTC36" s="17"/>
      <c r="GTD36" s="18"/>
      <c r="GTE36" s="16"/>
      <c r="GTF36" s="17"/>
      <c r="GTG36" s="18"/>
      <c r="GTH36" s="16"/>
      <c r="GTI36" s="17"/>
      <c r="GTJ36" s="18"/>
      <c r="GTK36" s="16"/>
      <c r="GTL36" s="17"/>
      <c r="GTM36" s="18"/>
      <c r="GTN36" s="16"/>
      <c r="GTO36" s="17"/>
      <c r="GTP36" s="18"/>
      <c r="GTQ36" s="16"/>
      <c r="GTR36" s="17"/>
      <c r="GTS36" s="18"/>
      <c r="GTT36" s="16"/>
      <c r="GTU36" s="17"/>
      <c r="GTV36" s="18"/>
      <c r="GTW36" s="16"/>
      <c r="GTX36" s="17"/>
      <c r="GTY36" s="18"/>
      <c r="GTZ36" s="16"/>
      <c r="GUA36" s="17"/>
      <c r="GUB36" s="18"/>
      <c r="GUC36" s="16"/>
      <c r="GUD36" s="17"/>
      <c r="GUE36" s="18"/>
      <c r="GUF36" s="16"/>
      <c r="GUG36" s="17"/>
      <c r="GUH36" s="18"/>
      <c r="GUI36" s="16"/>
      <c r="GUJ36" s="17"/>
      <c r="GUK36" s="18"/>
      <c r="GUL36" s="16"/>
      <c r="GUM36" s="17"/>
      <c r="GUN36" s="18"/>
      <c r="GUO36" s="16"/>
      <c r="GUP36" s="17"/>
      <c r="GUQ36" s="18"/>
      <c r="GUR36" s="16"/>
      <c r="GUS36" s="17"/>
      <c r="GUT36" s="18"/>
      <c r="GUU36" s="16"/>
      <c r="GUV36" s="17"/>
      <c r="GUW36" s="18"/>
      <c r="GUX36" s="16"/>
      <c r="GUY36" s="17"/>
      <c r="GUZ36" s="18"/>
      <c r="GVA36" s="16"/>
      <c r="GVB36" s="17"/>
      <c r="GVC36" s="18"/>
      <c r="GVD36" s="16"/>
      <c r="GVE36" s="17"/>
      <c r="GVF36" s="18"/>
      <c r="GVG36" s="16"/>
      <c r="GVH36" s="17"/>
      <c r="GVI36" s="18"/>
      <c r="GVJ36" s="16"/>
      <c r="GVK36" s="17"/>
      <c r="GVL36" s="18"/>
      <c r="GVM36" s="16"/>
      <c r="GVN36" s="17"/>
      <c r="GVO36" s="18"/>
      <c r="GVP36" s="16"/>
      <c r="GVQ36" s="17"/>
      <c r="GVR36" s="18"/>
      <c r="GVS36" s="16"/>
      <c r="GVT36" s="17"/>
      <c r="GVU36" s="18"/>
      <c r="GVV36" s="16"/>
      <c r="GVW36" s="17"/>
      <c r="GVX36" s="18"/>
      <c r="GVY36" s="16"/>
      <c r="GVZ36" s="17"/>
      <c r="GWA36" s="18"/>
      <c r="GWB36" s="16"/>
      <c r="GWC36" s="17"/>
      <c r="GWD36" s="18"/>
      <c r="GWE36" s="16"/>
      <c r="GWF36" s="17"/>
      <c r="GWG36" s="18"/>
      <c r="GWH36" s="16"/>
      <c r="GWI36" s="17"/>
      <c r="GWJ36" s="18"/>
      <c r="GWK36" s="16"/>
      <c r="GWL36" s="17"/>
      <c r="GWM36" s="18"/>
      <c r="GWN36" s="16"/>
      <c r="GWO36" s="17"/>
      <c r="GWP36" s="18"/>
      <c r="GWQ36" s="16"/>
      <c r="GWR36" s="17"/>
      <c r="GWS36" s="18"/>
      <c r="GWT36" s="16"/>
      <c r="GWU36" s="17"/>
      <c r="GWV36" s="18"/>
      <c r="GWW36" s="16"/>
      <c r="GWX36" s="17"/>
      <c r="GWY36" s="18"/>
      <c r="GWZ36" s="16"/>
      <c r="GXA36" s="17"/>
      <c r="GXB36" s="18"/>
      <c r="GXC36" s="16"/>
      <c r="GXD36" s="17"/>
      <c r="GXE36" s="18"/>
      <c r="GXF36" s="16"/>
      <c r="GXG36" s="17"/>
      <c r="GXH36" s="18"/>
      <c r="GXI36" s="16"/>
      <c r="GXJ36" s="17"/>
      <c r="GXK36" s="18"/>
      <c r="GXL36" s="16"/>
      <c r="GXM36" s="17"/>
      <c r="GXN36" s="18"/>
      <c r="GXO36" s="16"/>
      <c r="GXP36" s="17"/>
      <c r="GXQ36" s="18"/>
      <c r="GXR36" s="16"/>
      <c r="GXS36" s="17"/>
      <c r="GXT36" s="18"/>
      <c r="GXU36" s="16"/>
      <c r="GXV36" s="17"/>
      <c r="GXW36" s="18"/>
      <c r="GXX36" s="16"/>
      <c r="GXY36" s="17"/>
      <c r="GXZ36" s="18"/>
      <c r="GYA36" s="16"/>
      <c r="GYB36" s="17"/>
      <c r="GYC36" s="18"/>
      <c r="GYD36" s="16"/>
      <c r="GYE36" s="17"/>
      <c r="GYF36" s="18"/>
      <c r="GYG36" s="16"/>
      <c r="GYH36" s="17"/>
      <c r="GYI36" s="18"/>
      <c r="GYJ36" s="16"/>
      <c r="GYK36" s="17"/>
      <c r="GYL36" s="18"/>
      <c r="GYM36" s="16"/>
      <c r="GYN36" s="17"/>
      <c r="GYO36" s="18"/>
      <c r="GYP36" s="16"/>
      <c r="GYQ36" s="17"/>
      <c r="GYR36" s="18"/>
      <c r="GYS36" s="16"/>
      <c r="GYT36" s="17"/>
      <c r="GYU36" s="18"/>
      <c r="GYV36" s="16"/>
      <c r="GYW36" s="17"/>
      <c r="GYX36" s="18"/>
      <c r="GYY36" s="16"/>
      <c r="GYZ36" s="17"/>
      <c r="GZA36" s="18"/>
      <c r="GZB36" s="16"/>
      <c r="GZC36" s="17"/>
      <c r="GZD36" s="18"/>
      <c r="GZE36" s="16"/>
      <c r="GZF36" s="17"/>
      <c r="GZG36" s="18"/>
      <c r="GZH36" s="16"/>
      <c r="GZI36" s="17"/>
      <c r="GZJ36" s="18"/>
      <c r="GZK36" s="16"/>
      <c r="GZL36" s="17"/>
      <c r="GZM36" s="18"/>
      <c r="GZN36" s="16"/>
      <c r="GZO36" s="17"/>
      <c r="GZP36" s="18"/>
      <c r="GZQ36" s="16"/>
      <c r="GZR36" s="17"/>
      <c r="GZS36" s="18"/>
      <c r="GZT36" s="16"/>
      <c r="GZU36" s="17"/>
      <c r="GZV36" s="18"/>
      <c r="GZW36" s="16"/>
      <c r="GZX36" s="17"/>
      <c r="GZY36" s="18"/>
      <c r="GZZ36" s="16"/>
      <c r="HAA36" s="17"/>
      <c r="HAB36" s="18"/>
      <c r="HAC36" s="16"/>
      <c r="HAD36" s="17"/>
      <c r="HAE36" s="18"/>
      <c r="HAF36" s="16"/>
      <c r="HAG36" s="17"/>
      <c r="HAH36" s="18"/>
      <c r="HAI36" s="16"/>
      <c r="HAJ36" s="17"/>
      <c r="HAK36" s="18"/>
      <c r="HAL36" s="16"/>
      <c r="HAM36" s="17"/>
      <c r="HAN36" s="18"/>
      <c r="HAO36" s="16"/>
      <c r="HAP36" s="17"/>
      <c r="HAQ36" s="18"/>
      <c r="HAR36" s="16"/>
      <c r="HAS36" s="17"/>
      <c r="HAT36" s="18"/>
      <c r="HAU36" s="16"/>
      <c r="HAV36" s="17"/>
      <c r="HAW36" s="18"/>
      <c r="HAX36" s="16"/>
      <c r="HAY36" s="17"/>
      <c r="HAZ36" s="18"/>
      <c r="HBA36" s="16"/>
      <c r="HBB36" s="17"/>
      <c r="HBC36" s="18"/>
      <c r="HBD36" s="16"/>
      <c r="HBE36" s="17"/>
      <c r="HBF36" s="18"/>
      <c r="HBG36" s="16"/>
      <c r="HBH36" s="17"/>
      <c r="HBI36" s="18"/>
      <c r="HBJ36" s="16"/>
      <c r="HBK36" s="17"/>
      <c r="HBL36" s="18"/>
      <c r="HBM36" s="16"/>
      <c r="HBN36" s="17"/>
      <c r="HBO36" s="18"/>
      <c r="HBP36" s="16"/>
      <c r="HBQ36" s="17"/>
      <c r="HBR36" s="18"/>
      <c r="HBS36" s="16"/>
      <c r="HBT36" s="17"/>
      <c r="HBU36" s="18"/>
      <c r="HBV36" s="16"/>
      <c r="HBW36" s="17"/>
      <c r="HBX36" s="18"/>
      <c r="HBY36" s="16"/>
      <c r="HBZ36" s="17"/>
      <c r="HCA36" s="18"/>
      <c r="HCB36" s="16"/>
      <c r="HCC36" s="17"/>
      <c r="HCD36" s="18"/>
      <c r="HCE36" s="16"/>
      <c r="HCF36" s="17"/>
      <c r="HCG36" s="18"/>
      <c r="HCH36" s="16"/>
      <c r="HCI36" s="17"/>
      <c r="HCJ36" s="18"/>
      <c r="HCK36" s="16"/>
      <c r="HCL36" s="17"/>
      <c r="HCM36" s="18"/>
      <c r="HCN36" s="16"/>
      <c r="HCO36" s="17"/>
      <c r="HCP36" s="18"/>
      <c r="HCQ36" s="16"/>
      <c r="HCR36" s="17"/>
      <c r="HCS36" s="18"/>
      <c r="HCT36" s="16"/>
      <c r="HCU36" s="17"/>
      <c r="HCV36" s="18"/>
      <c r="HCW36" s="16"/>
      <c r="HCX36" s="17"/>
      <c r="HCY36" s="18"/>
      <c r="HCZ36" s="16"/>
      <c r="HDA36" s="17"/>
      <c r="HDB36" s="18"/>
      <c r="HDC36" s="16"/>
      <c r="HDD36" s="17"/>
      <c r="HDE36" s="18"/>
      <c r="HDF36" s="16"/>
      <c r="HDG36" s="17"/>
      <c r="HDH36" s="18"/>
      <c r="HDI36" s="16"/>
      <c r="HDJ36" s="17"/>
      <c r="HDK36" s="18"/>
      <c r="HDL36" s="16"/>
      <c r="HDM36" s="17"/>
      <c r="HDN36" s="18"/>
      <c r="HDO36" s="16"/>
      <c r="HDP36" s="17"/>
      <c r="HDQ36" s="18"/>
      <c r="HDR36" s="16"/>
      <c r="HDS36" s="17"/>
      <c r="HDT36" s="18"/>
      <c r="HDU36" s="16"/>
      <c r="HDV36" s="17"/>
      <c r="HDW36" s="18"/>
      <c r="HDX36" s="16"/>
      <c r="HDY36" s="17"/>
      <c r="HDZ36" s="18"/>
      <c r="HEA36" s="16"/>
      <c r="HEB36" s="17"/>
      <c r="HEC36" s="18"/>
      <c r="HED36" s="16"/>
      <c r="HEE36" s="17"/>
      <c r="HEF36" s="18"/>
      <c r="HEG36" s="16"/>
      <c r="HEH36" s="17"/>
      <c r="HEI36" s="18"/>
      <c r="HEJ36" s="16"/>
      <c r="HEK36" s="17"/>
      <c r="HEL36" s="18"/>
      <c r="HEM36" s="16"/>
      <c r="HEN36" s="17"/>
      <c r="HEO36" s="18"/>
      <c r="HEP36" s="16"/>
      <c r="HEQ36" s="17"/>
      <c r="HER36" s="18"/>
      <c r="HES36" s="16"/>
      <c r="HET36" s="17"/>
      <c r="HEU36" s="18"/>
      <c r="HEV36" s="16"/>
      <c r="HEW36" s="17"/>
      <c r="HEX36" s="18"/>
      <c r="HEY36" s="16"/>
      <c r="HEZ36" s="17"/>
      <c r="HFA36" s="18"/>
      <c r="HFB36" s="16"/>
      <c r="HFC36" s="17"/>
      <c r="HFD36" s="18"/>
      <c r="HFE36" s="16"/>
      <c r="HFF36" s="17"/>
      <c r="HFG36" s="18"/>
      <c r="HFH36" s="16"/>
      <c r="HFI36" s="17"/>
      <c r="HFJ36" s="18"/>
      <c r="HFK36" s="16"/>
      <c r="HFL36" s="17"/>
      <c r="HFM36" s="18"/>
      <c r="HFN36" s="16"/>
      <c r="HFO36" s="17"/>
      <c r="HFP36" s="18"/>
      <c r="HFQ36" s="16"/>
      <c r="HFR36" s="17"/>
      <c r="HFS36" s="18"/>
      <c r="HFT36" s="16"/>
      <c r="HFU36" s="17"/>
      <c r="HFV36" s="18"/>
      <c r="HFW36" s="16"/>
      <c r="HFX36" s="17"/>
      <c r="HFY36" s="18"/>
      <c r="HFZ36" s="16"/>
      <c r="HGA36" s="17"/>
      <c r="HGB36" s="18"/>
      <c r="HGC36" s="16"/>
      <c r="HGD36" s="17"/>
      <c r="HGE36" s="18"/>
      <c r="HGF36" s="16"/>
      <c r="HGG36" s="17"/>
      <c r="HGH36" s="18"/>
      <c r="HGI36" s="16"/>
      <c r="HGJ36" s="17"/>
      <c r="HGK36" s="18"/>
      <c r="HGL36" s="16"/>
      <c r="HGM36" s="17"/>
      <c r="HGN36" s="18"/>
      <c r="HGO36" s="16"/>
      <c r="HGP36" s="17"/>
      <c r="HGQ36" s="18"/>
      <c r="HGR36" s="16"/>
      <c r="HGS36" s="17"/>
      <c r="HGT36" s="18"/>
      <c r="HGU36" s="16"/>
      <c r="HGV36" s="17"/>
      <c r="HGW36" s="18"/>
      <c r="HGX36" s="16"/>
      <c r="HGY36" s="17"/>
      <c r="HGZ36" s="18"/>
      <c r="HHA36" s="16"/>
      <c r="HHB36" s="17"/>
      <c r="HHC36" s="18"/>
      <c r="HHD36" s="16"/>
      <c r="HHE36" s="17"/>
      <c r="HHF36" s="18"/>
      <c r="HHG36" s="16"/>
      <c r="HHH36" s="17"/>
      <c r="HHI36" s="18"/>
      <c r="HHJ36" s="16"/>
      <c r="HHK36" s="17"/>
      <c r="HHL36" s="18"/>
      <c r="HHM36" s="16"/>
      <c r="HHN36" s="17"/>
      <c r="HHO36" s="18"/>
      <c r="HHP36" s="16"/>
      <c r="HHQ36" s="17"/>
      <c r="HHR36" s="18"/>
      <c r="HHS36" s="16"/>
      <c r="HHT36" s="17"/>
      <c r="HHU36" s="18"/>
      <c r="HHV36" s="16"/>
      <c r="HHW36" s="17"/>
      <c r="HHX36" s="18"/>
      <c r="HHY36" s="16"/>
      <c r="HHZ36" s="17"/>
      <c r="HIA36" s="18"/>
      <c r="HIB36" s="16"/>
      <c r="HIC36" s="17"/>
      <c r="HID36" s="18"/>
      <c r="HIE36" s="16"/>
      <c r="HIF36" s="17"/>
      <c r="HIG36" s="18"/>
      <c r="HIH36" s="16"/>
      <c r="HII36" s="17"/>
      <c r="HIJ36" s="18"/>
      <c r="HIK36" s="16"/>
      <c r="HIL36" s="17"/>
      <c r="HIM36" s="18"/>
      <c r="HIN36" s="16"/>
      <c r="HIO36" s="17"/>
      <c r="HIP36" s="18"/>
      <c r="HIQ36" s="16"/>
      <c r="HIR36" s="17"/>
      <c r="HIS36" s="18"/>
      <c r="HIT36" s="16"/>
      <c r="HIU36" s="17"/>
      <c r="HIV36" s="18"/>
      <c r="HIW36" s="16"/>
      <c r="HIX36" s="17"/>
      <c r="HIY36" s="18"/>
      <c r="HIZ36" s="16"/>
      <c r="HJA36" s="17"/>
      <c r="HJB36" s="18"/>
      <c r="HJC36" s="16"/>
      <c r="HJD36" s="17"/>
      <c r="HJE36" s="18"/>
      <c r="HJF36" s="16"/>
      <c r="HJG36" s="17"/>
      <c r="HJH36" s="18"/>
      <c r="HJI36" s="16"/>
      <c r="HJJ36" s="17"/>
      <c r="HJK36" s="18"/>
      <c r="HJL36" s="16"/>
      <c r="HJM36" s="17"/>
      <c r="HJN36" s="18"/>
      <c r="HJO36" s="16"/>
      <c r="HJP36" s="17"/>
      <c r="HJQ36" s="18"/>
      <c r="HJR36" s="16"/>
      <c r="HJS36" s="17"/>
      <c r="HJT36" s="18"/>
      <c r="HJU36" s="16"/>
      <c r="HJV36" s="17"/>
      <c r="HJW36" s="18"/>
      <c r="HJX36" s="16"/>
      <c r="HJY36" s="17"/>
      <c r="HJZ36" s="18"/>
      <c r="HKA36" s="16"/>
      <c r="HKB36" s="17"/>
      <c r="HKC36" s="18"/>
      <c r="HKD36" s="16"/>
      <c r="HKE36" s="17"/>
      <c r="HKF36" s="18"/>
      <c r="HKG36" s="16"/>
      <c r="HKH36" s="17"/>
      <c r="HKI36" s="18"/>
      <c r="HKJ36" s="16"/>
      <c r="HKK36" s="17"/>
      <c r="HKL36" s="18"/>
      <c r="HKM36" s="16"/>
      <c r="HKN36" s="17"/>
      <c r="HKO36" s="18"/>
      <c r="HKP36" s="16"/>
      <c r="HKQ36" s="17"/>
      <c r="HKR36" s="18"/>
      <c r="HKS36" s="16"/>
      <c r="HKT36" s="17"/>
      <c r="HKU36" s="18"/>
      <c r="HKV36" s="16"/>
      <c r="HKW36" s="17"/>
      <c r="HKX36" s="18"/>
      <c r="HKY36" s="16"/>
      <c r="HKZ36" s="17"/>
      <c r="HLA36" s="18"/>
      <c r="HLB36" s="16"/>
      <c r="HLC36" s="17"/>
      <c r="HLD36" s="18"/>
      <c r="HLE36" s="16"/>
      <c r="HLF36" s="17"/>
      <c r="HLG36" s="18"/>
      <c r="HLH36" s="16"/>
      <c r="HLI36" s="17"/>
      <c r="HLJ36" s="18"/>
      <c r="HLK36" s="16"/>
      <c r="HLL36" s="17"/>
      <c r="HLM36" s="18"/>
      <c r="HLN36" s="16"/>
      <c r="HLO36" s="17"/>
      <c r="HLP36" s="18"/>
      <c r="HLQ36" s="16"/>
      <c r="HLR36" s="17"/>
      <c r="HLS36" s="18"/>
      <c r="HLT36" s="16"/>
      <c r="HLU36" s="17"/>
      <c r="HLV36" s="18"/>
      <c r="HLW36" s="16"/>
      <c r="HLX36" s="17"/>
      <c r="HLY36" s="18"/>
      <c r="HLZ36" s="16"/>
      <c r="HMA36" s="17"/>
      <c r="HMB36" s="18"/>
      <c r="HMC36" s="16"/>
      <c r="HMD36" s="17"/>
      <c r="HME36" s="18"/>
      <c r="HMF36" s="16"/>
      <c r="HMG36" s="17"/>
      <c r="HMH36" s="18"/>
      <c r="HMI36" s="16"/>
      <c r="HMJ36" s="17"/>
      <c r="HMK36" s="18"/>
      <c r="HML36" s="16"/>
      <c r="HMM36" s="17"/>
      <c r="HMN36" s="18"/>
      <c r="HMO36" s="16"/>
      <c r="HMP36" s="17"/>
      <c r="HMQ36" s="18"/>
      <c r="HMR36" s="16"/>
      <c r="HMS36" s="17"/>
      <c r="HMT36" s="18"/>
      <c r="HMU36" s="16"/>
      <c r="HMV36" s="17"/>
      <c r="HMW36" s="18"/>
      <c r="HMX36" s="16"/>
      <c r="HMY36" s="17"/>
      <c r="HMZ36" s="18"/>
      <c r="HNA36" s="16"/>
      <c r="HNB36" s="17"/>
      <c r="HNC36" s="18"/>
      <c r="HND36" s="16"/>
      <c r="HNE36" s="17"/>
      <c r="HNF36" s="18"/>
      <c r="HNG36" s="16"/>
      <c r="HNH36" s="17"/>
      <c r="HNI36" s="18"/>
      <c r="HNJ36" s="16"/>
      <c r="HNK36" s="17"/>
      <c r="HNL36" s="18"/>
      <c r="HNM36" s="16"/>
      <c r="HNN36" s="17"/>
      <c r="HNO36" s="18"/>
      <c r="HNP36" s="16"/>
      <c r="HNQ36" s="17"/>
      <c r="HNR36" s="18"/>
      <c r="HNS36" s="16"/>
      <c r="HNT36" s="17"/>
      <c r="HNU36" s="18"/>
      <c r="HNV36" s="16"/>
      <c r="HNW36" s="17"/>
      <c r="HNX36" s="18"/>
      <c r="HNY36" s="16"/>
      <c r="HNZ36" s="17"/>
      <c r="HOA36" s="18"/>
      <c r="HOB36" s="16"/>
      <c r="HOC36" s="17"/>
      <c r="HOD36" s="18"/>
      <c r="HOE36" s="16"/>
      <c r="HOF36" s="17"/>
      <c r="HOG36" s="18"/>
      <c r="HOH36" s="16"/>
      <c r="HOI36" s="17"/>
      <c r="HOJ36" s="18"/>
      <c r="HOK36" s="16"/>
      <c r="HOL36" s="17"/>
      <c r="HOM36" s="18"/>
      <c r="HON36" s="16"/>
      <c r="HOO36" s="17"/>
      <c r="HOP36" s="18"/>
      <c r="HOQ36" s="16"/>
      <c r="HOR36" s="17"/>
      <c r="HOS36" s="18"/>
      <c r="HOT36" s="16"/>
      <c r="HOU36" s="17"/>
      <c r="HOV36" s="18"/>
      <c r="HOW36" s="16"/>
      <c r="HOX36" s="17"/>
      <c r="HOY36" s="18"/>
      <c r="HOZ36" s="16"/>
      <c r="HPA36" s="17"/>
      <c r="HPB36" s="18"/>
      <c r="HPC36" s="16"/>
      <c r="HPD36" s="17"/>
      <c r="HPE36" s="18"/>
      <c r="HPF36" s="16"/>
      <c r="HPG36" s="17"/>
      <c r="HPH36" s="18"/>
      <c r="HPI36" s="16"/>
      <c r="HPJ36" s="17"/>
      <c r="HPK36" s="18"/>
      <c r="HPL36" s="16"/>
      <c r="HPM36" s="17"/>
      <c r="HPN36" s="18"/>
      <c r="HPO36" s="16"/>
      <c r="HPP36" s="17"/>
      <c r="HPQ36" s="18"/>
      <c r="HPR36" s="16"/>
      <c r="HPS36" s="17"/>
      <c r="HPT36" s="18"/>
      <c r="HPU36" s="16"/>
      <c r="HPV36" s="17"/>
      <c r="HPW36" s="18"/>
      <c r="HPX36" s="16"/>
      <c r="HPY36" s="17"/>
      <c r="HPZ36" s="18"/>
      <c r="HQA36" s="16"/>
      <c r="HQB36" s="17"/>
      <c r="HQC36" s="18"/>
      <c r="HQD36" s="16"/>
      <c r="HQE36" s="17"/>
      <c r="HQF36" s="18"/>
      <c r="HQG36" s="16"/>
      <c r="HQH36" s="17"/>
      <c r="HQI36" s="18"/>
      <c r="HQJ36" s="16"/>
      <c r="HQK36" s="17"/>
      <c r="HQL36" s="18"/>
      <c r="HQM36" s="16"/>
      <c r="HQN36" s="17"/>
      <c r="HQO36" s="18"/>
      <c r="HQP36" s="16"/>
      <c r="HQQ36" s="17"/>
      <c r="HQR36" s="18"/>
      <c r="HQS36" s="16"/>
      <c r="HQT36" s="17"/>
      <c r="HQU36" s="18"/>
      <c r="HQV36" s="16"/>
      <c r="HQW36" s="17"/>
      <c r="HQX36" s="18"/>
      <c r="HQY36" s="16"/>
      <c r="HQZ36" s="17"/>
      <c r="HRA36" s="18"/>
      <c r="HRB36" s="16"/>
      <c r="HRC36" s="17"/>
      <c r="HRD36" s="18"/>
      <c r="HRE36" s="16"/>
      <c r="HRF36" s="17"/>
      <c r="HRG36" s="18"/>
      <c r="HRH36" s="16"/>
      <c r="HRI36" s="17"/>
      <c r="HRJ36" s="18"/>
      <c r="HRK36" s="16"/>
      <c r="HRL36" s="17"/>
      <c r="HRM36" s="18"/>
      <c r="HRN36" s="16"/>
      <c r="HRO36" s="17"/>
      <c r="HRP36" s="18"/>
      <c r="HRQ36" s="16"/>
      <c r="HRR36" s="17"/>
      <c r="HRS36" s="18"/>
      <c r="HRT36" s="16"/>
      <c r="HRU36" s="17"/>
      <c r="HRV36" s="18"/>
      <c r="HRW36" s="16"/>
      <c r="HRX36" s="17"/>
      <c r="HRY36" s="18"/>
      <c r="HRZ36" s="16"/>
      <c r="HSA36" s="17"/>
      <c r="HSB36" s="18"/>
      <c r="HSC36" s="16"/>
      <c r="HSD36" s="17"/>
      <c r="HSE36" s="18"/>
      <c r="HSF36" s="16"/>
      <c r="HSG36" s="17"/>
      <c r="HSH36" s="18"/>
      <c r="HSI36" s="16"/>
      <c r="HSJ36" s="17"/>
      <c r="HSK36" s="18"/>
      <c r="HSL36" s="16"/>
      <c r="HSM36" s="17"/>
      <c r="HSN36" s="18"/>
      <c r="HSO36" s="16"/>
      <c r="HSP36" s="17"/>
      <c r="HSQ36" s="18"/>
      <c r="HSR36" s="16"/>
      <c r="HSS36" s="17"/>
      <c r="HST36" s="18"/>
      <c r="HSU36" s="16"/>
      <c r="HSV36" s="17"/>
      <c r="HSW36" s="18"/>
      <c r="HSX36" s="16"/>
      <c r="HSY36" s="17"/>
      <c r="HSZ36" s="18"/>
      <c r="HTA36" s="16"/>
      <c r="HTB36" s="17"/>
      <c r="HTC36" s="18"/>
      <c r="HTD36" s="16"/>
      <c r="HTE36" s="17"/>
      <c r="HTF36" s="18"/>
      <c r="HTG36" s="16"/>
      <c r="HTH36" s="17"/>
      <c r="HTI36" s="18"/>
      <c r="HTJ36" s="16"/>
      <c r="HTK36" s="17"/>
      <c r="HTL36" s="18"/>
      <c r="HTM36" s="16"/>
      <c r="HTN36" s="17"/>
      <c r="HTO36" s="18"/>
      <c r="HTP36" s="16"/>
      <c r="HTQ36" s="17"/>
      <c r="HTR36" s="18"/>
      <c r="HTS36" s="16"/>
      <c r="HTT36" s="17"/>
      <c r="HTU36" s="18"/>
      <c r="HTV36" s="16"/>
      <c r="HTW36" s="17"/>
      <c r="HTX36" s="18"/>
      <c r="HTY36" s="16"/>
      <c r="HTZ36" s="17"/>
      <c r="HUA36" s="18"/>
      <c r="HUB36" s="16"/>
      <c r="HUC36" s="17"/>
      <c r="HUD36" s="18"/>
      <c r="HUE36" s="16"/>
      <c r="HUF36" s="17"/>
      <c r="HUG36" s="18"/>
      <c r="HUH36" s="16"/>
      <c r="HUI36" s="17"/>
      <c r="HUJ36" s="18"/>
      <c r="HUK36" s="16"/>
      <c r="HUL36" s="17"/>
      <c r="HUM36" s="18"/>
      <c r="HUN36" s="16"/>
      <c r="HUO36" s="17"/>
      <c r="HUP36" s="18"/>
      <c r="HUQ36" s="16"/>
      <c r="HUR36" s="17"/>
      <c r="HUS36" s="18"/>
      <c r="HUT36" s="16"/>
      <c r="HUU36" s="17"/>
      <c r="HUV36" s="18"/>
      <c r="HUW36" s="16"/>
      <c r="HUX36" s="17"/>
      <c r="HUY36" s="18"/>
      <c r="HUZ36" s="16"/>
      <c r="HVA36" s="17"/>
      <c r="HVB36" s="18"/>
      <c r="HVC36" s="16"/>
      <c r="HVD36" s="17"/>
      <c r="HVE36" s="18"/>
      <c r="HVF36" s="16"/>
      <c r="HVG36" s="17"/>
      <c r="HVH36" s="18"/>
      <c r="HVI36" s="16"/>
      <c r="HVJ36" s="17"/>
      <c r="HVK36" s="18"/>
      <c r="HVL36" s="16"/>
      <c r="HVM36" s="17"/>
      <c r="HVN36" s="18"/>
      <c r="HVO36" s="16"/>
      <c r="HVP36" s="17"/>
      <c r="HVQ36" s="18"/>
      <c r="HVR36" s="16"/>
      <c r="HVS36" s="17"/>
      <c r="HVT36" s="18"/>
      <c r="HVU36" s="16"/>
      <c r="HVV36" s="17"/>
      <c r="HVW36" s="18"/>
      <c r="HVX36" s="16"/>
      <c r="HVY36" s="17"/>
      <c r="HVZ36" s="18"/>
      <c r="HWA36" s="16"/>
      <c r="HWB36" s="17"/>
      <c r="HWC36" s="18"/>
      <c r="HWD36" s="16"/>
      <c r="HWE36" s="17"/>
      <c r="HWF36" s="18"/>
      <c r="HWG36" s="16"/>
      <c r="HWH36" s="17"/>
      <c r="HWI36" s="18"/>
      <c r="HWJ36" s="16"/>
      <c r="HWK36" s="17"/>
      <c r="HWL36" s="18"/>
      <c r="HWM36" s="16"/>
      <c r="HWN36" s="17"/>
      <c r="HWO36" s="18"/>
      <c r="HWP36" s="16"/>
      <c r="HWQ36" s="17"/>
      <c r="HWR36" s="18"/>
      <c r="HWS36" s="16"/>
      <c r="HWT36" s="17"/>
      <c r="HWU36" s="18"/>
      <c r="HWV36" s="16"/>
      <c r="HWW36" s="17"/>
      <c r="HWX36" s="18"/>
      <c r="HWY36" s="16"/>
      <c r="HWZ36" s="17"/>
      <c r="HXA36" s="18"/>
      <c r="HXB36" s="16"/>
      <c r="HXC36" s="17"/>
      <c r="HXD36" s="18"/>
      <c r="HXE36" s="16"/>
      <c r="HXF36" s="17"/>
      <c r="HXG36" s="18"/>
      <c r="HXH36" s="16"/>
      <c r="HXI36" s="17"/>
      <c r="HXJ36" s="18"/>
      <c r="HXK36" s="16"/>
      <c r="HXL36" s="17"/>
      <c r="HXM36" s="18"/>
      <c r="HXN36" s="16"/>
      <c r="HXO36" s="17"/>
      <c r="HXP36" s="18"/>
      <c r="HXQ36" s="16"/>
      <c r="HXR36" s="17"/>
      <c r="HXS36" s="18"/>
      <c r="HXT36" s="16"/>
      <c r="HXU36" s="17"/>
      <c r="HXV36" s="18"/>
      <c r="HXW36" s="16"/>
      <c r="HXX36" s="17"/>
      <c r="HXY36" s="18"/>
      <c r="HXZ36" s="16"/>
      <c r="HYA36" s="17"/>
      <c r="HYB36" s="18"/>
      <c r="HYC36" s="16"/>
      <c r="HYD36" s="17"/>
      <c r="HYE36" s="18"/>
      <c r="HYF36" s="16"/>
      <c r="HYG36" s="17"/>
      <c r="HYH36" s="18"/>
      <c r="HYI36" s="16"/>
      <c r="HYJ36" s="17"/>
      <c r="HYK36" s="18"/>
      <c r="HYL36" s="16"/>
      <c r="HYM36" s="17"/>
      <c r="HYN36" s="18"/>
      <c r="HYO36" s="16"/>
      <c r="HYP36" s="17"/>
      <c r="HYQ36" s="18"/>
      <c r="HYR36" s="16"/>
      <c r="HYS36" s="17"/>
      <c r="HYT36" s="18"/>
      <c r="HYU36" s="16"/>
      <c r="HYV36" s="17"/>
      <c r="HYW36" s="18"/>
      <c r="HYX36" s="16"/>
      <c r="HYY36" s="17"/>
      <c r="HYZ36" s="18"/>
      <c r="HZA36" s="16"/>
      <c r="HZB36" s="17"/>
      <c r="HZC36" s="18"/>
      <c r="HZD36" s="16"/>
      <c r="HZE36" s="17"/>
      <c r="HZF36" s="18"/>
      <c r="HZG36" s="16"/>
      <c r="HZH36" s="17"/>
      <c r="HZI36" s="18"/>
      <c r="HZJ36" s="16"/>
      <c r="HZK36" s="17"/>
      <c r="HZL36" s="18"/>
      <c r="HZM36" s="16"/>
      <c r="HZN36" s="17"/>
      <c r="HZO36" s="18"/>
      <c r="HZP36" s="16"/>
      <c r="HZQ36" s="17"/>
      <c r="HZR36" s="18"/>
      <c r="HZS36" s="16"/>
      <c r="HZT36" s="17"/>
      <c r="HZU36" s="18"/>
      <c r="HZV36" s="16"/>
      <c r="HZW36" s="17"/>
      <c r="HZX36" s="18"/>
      <c r="HZY36" s="16"/>
      <c r="HZZ36" s="17"/>
      <c r="IAA36" s="18"/>
      <c r="IAB36" s="16"/>
      <c r="IAC36" s="17"/>
      <c r="IAD36" s="18"/>
      <c r="IAE36" s="16"/>
      <c r="IAF36" s="17"/>
      <c r="IAG36" s="18"/>
      <c r="IAH36" s="16"/>
      <c r="IAI36" s="17"/>
      <c r="IAJ36" s="18"/>
      <c r="IAK36" s="16"/>
      <c r="IAL36" s="17"/>
      <c r="IAM36" s="18"/>
      <c r="IAN36" s="16"/>
      <c r="IAO36" s="17"/>
      <c r="IAP36" s="18"/>
      <c r="IAQ36" s="16"/>
      <c r="IAR36" s="17"/>
      <c r="IAS36" s="18"/>
      <c r="IAT36" s="16"/>
      <c r="IAU36" s="17"/>
      <c r="IAV36" s="18"/>
      <c r="IAW36" s="16"/>
      <c r="IAX36" s="17"/>
      <c r="IAY36" s="18"/>
      <c r="IAZ36" s="16"/>
      <c r="IBA36" s="17"/>
      <c r="IBB36" s="18"/>
      <c r="IBC36" s="16"/>
      <c r="IBD36" s="17"/>
      <c r="IBE36" s="18"/>
      <c r="IBF36" s="16"/>
      <c r="IBG36" s="17"/>
      <c r="IBH36" s="18"/>
      <c r="IBI36" s="16"/>
      <c r="IBJ36" s="17"/>
      <c r="IBK36" s="18"/>
      <c r="IBL36" s="16"/>
      <c r="IBM36" s="17"/>
      <c r="IBN36" s="18"/>
      <c r="IBO36" s="16"/>
      <c r="IBP36" s="17"/>
      <c r="IBQ36" s="18"/>
      <c r="IBR36" s="16"/>
      <c r="IBS36" s="17"/>
      <c r="IBT36" s="18"/>
      <c r="IBU36" s="16"/>
      <c r="IBV36" s="17"/>
      <c r="IBW36" s="18"/>
      <c r="IBX36" s="16"/>
      <c r="IBY36" s="17"/>
      <c r="IBZ36" s="18"/>
      <c r="ICA36" s="16"/>
      <c r="ICB36" s="17"/>
      <c r="ICC36" s="18"/>
      <c r="ICD36" s="16"/>
      <c r="ICE36" s="17"/>
      <c r="ICF36" s="18"/>
      <c r="ICG36" s="16"/>
      <c r="ICH36" s="17"/>
      <c r="ICI36" s="18"/>
      <c r="ICJ36" s="16"/>
      <c r="ICK36" s="17"/>
      <c r="ICL36" s="18"/>
      <c r="ICM36" s="16"/>
      <c r="ICN36" s="17"/>
      <c r="ICO36" s="18"/>
      <c r="ICP36" s="16"/>
      <c r="ICQ36" s="17"/>
      <c r="ICR36" s="18"/>
      <c r="ICS36" s="16"/>
      <c r="ICT36" s="17"/>
      <c r="ICU36" s="18"/>
      <c r="ICV36" s="16"/>
      <c r="ICW36" s="17"/>
      <c r="ICX36" s="18"/>
      <c r="ICY36" s="16"/>
      <c r="ICZ36" s="17"/>
      <c r="IDA36" s="18"/>
      <c r="IDB36" s="16"/>
      <c r="IDC36" s="17"/>
      <c r="IDD36" s="18"/>
      <c r="IDE36" s="16"/>
      <c r="IDF36" s="17"/>
      <c r="IDG36" s="18"/>
      <c r="IDH36" s="16"/>
      <c r="IDI36" s="17"/>
      <c r="IDJ36" s="18"/>
      <c r="IDK36" s="16"/>
      <c r="IDL36" s="17"/>
      <c r="IDM36" s="18"/>
      <c r="IDN36" s="16"/>
      <c r="IDO36" s="17"/>
      <c r="IDP36" s="18"/>
      <c r="IDQ36" s="16"/>
      <c r="IDR36" s="17"/>
      <c r="IDS36" s="18"/>
      <c r="IDT36" s="16"/>
      <c r="IDU36" s="17"/>
      <c r="IDV36" s="18"/>
      <c r="IDW36" s="16"/>
      <c r="IDX36" s="17"/>
      <c r="IDY36" s="18"/>
      <c r="IDZ36" s="16"/>
      <c r="IEA36" s="17"/>
      <c r="IEB36" s="18"/>
      <c r="IEC36" s="16"/>
      <c r="IED36" s="17"/>
      <c r="IEE36" s="18"/>
      <c r="IEF36" s="16"/>
      <c r="IEG36" s="17"/>
      <c r="IEH36" s="18"/>
      <c r="IEI36" s="16"/>
      <c r="IEJ36" s="17"/>
      <c r="IEK36" s="18"/>
      <c r="IEL36" s="16"/>
      <c r="IEM36" s="17"/>
      <c r="IEN36" s="18"/>
      <c r="IEO36" s="16"/>
      <c r="IEP36" s="17"/>
      <c r="IEQ36" s="18"/>
      <c r="IER36" s="16"/>
      <c r="IES36" s="17"/>
      <c r="IET36" s="18"/>
      <c r="IEU36" s="16"/>
      <c r="IEV36" s="17"/>
      <c r="IEW36" s="18"/>
      <c r="IEX36" s="16"/>
      <c r="IEY36" s="17"/>
      <c r="IEZ36" s="18"/>
      <c r="IFA36" s="16"/>
      <c r="IFB36" s="17"/>
      <c r="IFC36" s="18"/>
      <c r="IFD36" s="16"/>
      <c r="IFE36" s="17"/>
      <c r="IFF36" s="18"/>
      <c r="IFG36" s="16"/>
      <c r="IFH36" s="17"/>
      <c r="IFI36" s="18"/>
      <c r="IFJ36" s="16"/>
      <c r="IFK36" s="17"/>
      <c r="IFL36" s="18"/>
      <c r="IFM36" s="16"/>
      <c r="IFN36" s="17"/>
      <c r="IFO36" s="18"/>
      <c r="IFP36" s="16"/>
      <c r="IFQ36" s="17"/>
      <c r="IFR36" s="18"/>
      <c r="IFS36" s="16"/>
      <c r="IFT36" s="17"/>
      <c r="IFU36" s="18"/>
      <c r="IFV36" s="16"/>
      <c r="IFW36" s="17"/>
      <c r="IFX36" s="18"/>
      <c r="IFY36" s="16"/>
      <c r="IFZ36" s="17"/>
      <c r="IGA36" s="18"/>
      <c r="IGB36" s="16"/>
      <c r="IGC36" s="17"/>
      <c r="IGD36" s="18"/>
      <c r="IGE36" s="16"/>
      <c r="IGF36" s="17"/>
      <c r="IGG36" s="18"/>
      <c r="IGH36" s="16"/>
      <c r="IGI36" s="17"/>
      <c r="IGJ36" s="18"/>
      <c r="IGK36" s="16"/>
      <c r="IGL36" s="17"/>
      <c r="IGM36" s="18"/>
      <c r="IGN36" s="16"/>
      <c r="IGO36" s="17"/>
      <c r="IGP36" s="18"/>
      <c r="IGQ36" s="16"/>
      <c r="IGR36" s="17"/>
      <c r="IGS36" s="18"/>
      <c r="IGT36" s="16"/>
      <c r="IGU36" s="17"/>
      <c r="IGV36" s="18"/>
      <c r="IGW36" s="16"/>
      <c r="IGX36" s="17"/>
      <c r="IGY36" s="18"/>
      <c r="IGZ36" s="16"/>
      <c r="IHA36" s="17"/>
      <c r="IHB36" s="18"/>
      <c r="IHC36" s="16"/>
      <c r="IHD36" s="17"/>
      <c r="IHE36" s="18"/>
      <c r="IHF36" s="16"/>
      <c r="IHG36" s="17"/>
      <c r="IHH36" s="18"/>
      <c r="IHI36" s="16"/>
      <c r="IHJ36" s="17"/>
      <c r="IHK36" s="18"/>
      <c r="IHL36" s="16"/>
      <c r="IHM36" s="17"/>
      <c r="IHN36" s="18"/>
      <c r="IHO36" s="16"/>
      <c r="IHP36" s="17"/>
      <c r="IHQ36" s="18"/>
      <c r="IHR36" s="16"/>
      <c r="IHS36" s="17"/>
      <c r="IHT36" s="18"/>
      <c r="IHU36" s="16"/>
      <c r="IHV36" s="17"/>
      <c r="IHW36" s="18"/>
      <c r="IHX36" s="16"/>
      <c r="IHY36" s="17"/>
      <c r="IHZ36" s="18"/>
      <c r="IIA36" s="16"/>
      <c r="IIB36" s="17"/>
      <c r="IIC36" s="18"/>
      <c r="IID36" s="16"/>
      <c r="IIE36" s="17"/>
      <c r="IIF36" s="18"/>
      <c r="IIG36" s="16"/>
      <c r="IIH36" s="17"/>
      <c r="III36" s="18"/>
      <c r="IIJ36" s="16"/>
      <c r="IIK36" s="17"/>
      <c r="IIL36" s="18"/>
      <c r="IIM36" s="16"/>
      <c r="IIN36" s="17"/>
      <c r="IIO36" s="18"/>
      <c r="IIP36" s="16"/>
      <c r="IIQ36" s="17"/>
      <c r="IIR36" s="18"/>
      <c r="IIS36" s="16"/>
      <c r="IIT36" s="17"/>
      <c r="IIU36" s="18"/>
      <c r="IIV36" s="16"/>
      <c r="IIW36" s="17"/>
      <c r="IIX36" s="18"/>
      <c r="IIY36" s="16"/>
      <c r="IIZ36" s="17"/>
      <c r="IJA36" s="18"/>
      <c r="IJB36" s="16"/>
      <c r="IJC36" s="17"/>
      <c r="IJD36" s="18"/>
      <c r="IJE36" s="16"/>
      <c r="IJF36" s="17"/>
      <c r="IJG36" s="18"/>
      <c r="IJH36" s="16"/>
      <c r="IJI36" s="17"/>
      <c r="IJJ36" s="18"/>
      <c r="IJK36" s="16"/>
      <c r="IJL36" s="17"/>
      <c r="IJM36" s="18"/>
      <c r="IJN36" s="16"/>
      <c r="IJO36" s="17"/>
      <c r="IJP36" s="18"/>
      <c r="IJQ36" s="16"/>
      <c r="IJR36" s="17"/>
      <c r="IJS36" s="18"/>
      <c r="IJT36" s="16"/>
      <c r="IJU36" s="17"/>
      <c r="IJV36" s="18"/>
      <c r="IJW36" s="16"/>
      <c r="IJX36" s="17"/>
      <c r="IJY36" s="18"/>
      <c r="IJZ36" s="16"/>
      <c r="IKA36" s="17"/>
      <c r="IKB36" s="18"/>
      <c r="IKC36" s="16"/>
      <c r="IKD36" s="17"/>
      <c r="IKE36" s="18"/>
      <c r="IKF36" s="16"/>
      <c r="IKG36" s="17"/>
      <c r="IKH36" s="18"/>
      <c r="IKI36" s="16"/>
      <c r="IKJ36" s="17"/>
      <c r="IKK36" s="18"/>
      <c r="IKL36" s="16"/>
      <c r="IKM36" s="17"/>
      <c r="IKN36" s="18"/>
      <c r="IKO36" s="16"/>
      <c r="IKP36" s="17"/>
      <c r="IKQ36" s="18"/>
      <c r="IKR36" s="16"/>
      <c r="IKS36" s="17"/>
      <c r="IKT36" s="18"/>
      <c r="IKU36" s="16"/>
      <c r="IKV36" s="17"/>
      <c r="IKW36" s="18"/>
      <c r="IKX36" s="16"/>
      <c r="IKY36" s="17"/>
      <c r="IKZ36" s="18"/>
      <c r="ILA36" s="16"/>
      <c r="ILB36" s="17"/>
      <c r="ILC36" s="18"/>
      <c r="ILD36" s="16"/>
      <c r="ILE36" s="17"/>
      <c r="ILF36" s="18"/>
      <c r="ILG36" s="16"/>
      <c r="ILH36" s="17"/>
      <c r="ILI36" s="18"/>
      <c r="ILJ36" s="16"/>
      <c r="ILK36" s="17"/>
      <c r="ILL36" s="18"/>
      <c r="ILM36" s="16"/>
      <c r="ILN36" s="17"/>
      <c r="ILO36" s="18"/>
      <c r="ILP36" s="16"/>
      <c r="ILQ36" s="17"/>
      <c r="ILR36" s="18"/>
      <c r="ILS36" s="16"/>
      <c r="ILT36" s="17"/>
      <c r="ILU36" s="18"/>
      <c r="ILV36" s="16"/>
      <c r="ILW36" s="17"/>
      <c r="ILX36" s="18"/>
      <c r="ILY36" s="16"/>
      <c r="ILZ36" s="17"/>
      <c r="IMA36" s="18"/>
      <c r="IMB36" s="16"/>
      <c r="IMC36" s="17"/>
      <c r="IMD36" s="18"/>
      <c r="IME36" s="16"/>
      <c r="IMF36" s="17"/>
      <c r="IMG36" s="18"/>
      <c r="IMH36" s="16"/>
      <c r="IMI36" s="17"/>
      <c r="IMJ36" s="18"/>
      <c r="IMK36" s="16"/>
      <c r="IML36" s="17"/>
      <c r="IMM36" s="18"/>
      <c r="IMN36" s="16"/>
      <c r="IMO36" s="17"/>
      <c r="IMP36" s="18"/>
      <c r="IMQ36" s="16"/>
      <c r="IMR36" s="17"/>
      <c r="IMS36" s="18"/>
      <c r="IMT36" s="16"/>
      <c r="IMU36" s="17"/>
      <c r="IMV36" s="18"/>
      <c r="IMW36" s="16"/>
      <c r="IMX36" s="17"/>
      <c r="IMY36" s="18"/>
      <c r="IMZ36" s="16"/>
      <c r="INA36" s="17"/>
      <c r="INB36" s="18"/>
      <c r="INC36" s="16"/>
      <c r="IND36" s="17"/>
      <c r="INE36" s="18"/>
      <c r="INF36" s="16"/>
      <c r="ING36" s="17"/>
      <c r="INH36" s="18"/>
      <c r="INI36" s="16"/>
      <c r="INJ36" s="17"/>
      <c r="INK36" s="18"/>
      <c r="INL36" s="16"/>
      <c r="INM36" s="17"/>
      <c r="INN36" s="18"/>
      <c r="INO36" s="16"/>
      <c r="INP36" s="17"/>
      <c r="INQ36" s="18"/>
      <c r="INR36" s="16"/>
      <c r="INS36" s="17"/>
      <c r="INT36" s="18"/>
      <c r="INU36" s="16"/>
      <c r="INV36" s="17"/>
      <c r="INW36" s="18"/>
      <c r="INX36" s="16"/>
      <c r="INY36" s="17"/>
      <c r="INZ36" s="18"/>
      <c r="IOA36" s="16"/>
      <c r="IOB36" s="17"/>
      <c r="IOC36" s="18"/>
      <c r="IOD36" s="16"/>
      <c r="IOE36" s="17"/>
      <c r="IOF36" s="18"/>
      <c r="IOG36" s="16"/>
      <c r="IOH36" s="17"/>
      <c r="IOI36" s="18"/>
      <c r="IOJ36" s="16"/>
      <c r="IOK36" s="17"/>
      <c r="IOL36" s="18"/>
      <c r="IOM36" s="16"/>
      <c r="ION36" s="17"/>
      <c r="IOO36" s="18"/>
      <c r="IOP36" s="16"/>
      <c r="IOQ36" s="17"/>
      <c r="IOR36" s="18"/>
      <c r="IOS36" s="16"/>
      <c r="IOT36" s="17"/>
      <c r="IOU36" s="18"/>
      <c r="IOV36" s="16"/>
      <c r="IOW36" s="17"/>
      <c r="IOX36" s="18"/>
      <c r="IOY36" s="16"/>
      <c r="IOZ36" s="17"/>
      <c r="IPA36" s="18"/>
      <c r="IPB36" s="16"/>
      <c r="IPC36" s="17"/>
      <c r="IPD36" s="18"/>
      <c r="IPE36" s="16"/>
      <c r="IPF36" s="17"/>
      <c r="IPG36" s="18"/>
      <c r="IPH36" s="16"/>
      <c r="IPI36" s="17"/>
      <c r="IPJ36" s="18"/>
      <c r="IPK36" s="16"/>
      <c r="IPL36" s="17"/>
      <c r="IPM36" s="18"/>
      <c r="IPN36" s="16"/>
      <c r="IPO36" s="17"/>
      <c r="IPP36" s="18"/>
      <c r="IPQ36" s="16"/>
      <c r="IPR36" s="17"/>
      <c r="IPS36" s="18"/>
      <c r="IPT36" s="16"/>
      <c r="IPU36" s="17"/>
      <c r="IPV36" s="18"/>
      <c r="IPW36" s="16"/>
      <c r="IPX36" s="17"/>
      <c r="IPY36" s="18"/>
      <c r="IPZ36" s="16"/>
      <c r="IQA36" s="17"/>
      <c r="IQB36" s="18"/>
      <c r="IQC36" s="16"/>
      <c r="IQD36" s="17"/>
      <c r="IQE36" s="18"/>
      <c r="IQF36" s="16"/>
      <c r="IQG36" s="17"/>
      <c r="IQH36" s="18"/>
      <c r="IQI36" s="16"/>
      <c r="IQJ36" s="17"/>
      <c r="IQK36" s="18"/>
      <c r="IQL36" s="16"/>
      <c r="IQM36" s="17"/>
      <c r="IQN36" s="18"/>
      <c r="IQO36" s="16"/>
      <c r="IQP36" s="17"/>
      <c r="IQQ36" s="18"/>
      <c r="IQR36" s="16"/>
      <c r="IQS36" s="17"/>
      <c r="IQT36" s="18"/>
      <c r="IQU36" s="16"/>
      <c r="IQV36" s="17"/>
      <c r="IQW36" s="18"/>
      <c r="IQX36" s="16"/>
      <c r="IQY36" s="17"/>
      <c r="IQZ36" s="18"/>
      <c r="IRA36" s="16"/>
      <c r="IRB36" s="17"/>
      <c r="IRC36" s="18"/>
      <c r="IRD36" s="16"/>
      <c r="IRE36" s="17"/>
      <c r="IRF36" s="18"/>
      <c r="IRG36" s="16"/>
      <c r="IRH36" s="17"/>
      <c r="IRI36" s="18"/>
      <c r="IRJ36" s="16"/>
      <c r="IRK36" s="17"/>
      <c r="IRL36" s="18"/>
      <c r="IRM36" s="16"/>
      <c r="IRN36" s="17"/>
      <c r="IRO36" s="18"/>
      <c r="IRP36" s="16"/>
      <c r="IRQ36" s="17"/>
      <c r="IRR36" s="18"/>
      <c r="IRS36" s="16"/>
      <c r="IRT36" s="17"/>
      <c r="IRU36" s="18"/>
      <c r="IRV36" s="16"/>
      <c r="IRW36" s="17"/>
      <c r="IRX36" s="18"/>
      <c r="IRY36" s="16"/>
      <c r="IRZ36" s="17"/>
      <c r="ISA36" s="18"/>
      <c r="ISB36" s="16"/>
      <c r="ISC36" s="17"/>
      <c r="ISD36" s="18"/>
      <c r="ISE36" s="16"/>
      <c r="ISF36" s="17"/>
      <c r="ISG36" s="18"/>
      <c r="ISH36" s="16"/>
      <c r="ISI36" s="17"/>
      <c r="ISJ36" s="18"/>
      <c r="ISK36" s="16"/>
      <c r="ISL36" s="17"/>
      <c r="ISM36" s="18"/>
      <c r="ISN36" s="16"/>
      <c r="ISO36" s="17"/>
      <c r="ISP36" s="18"/>
      <c r="ISQ36" s="16"/>
      <c r="ISR36" s="17"/>
      <c r="ISS36" s="18"/>
      <c r="IST36" s="16"/>
      <c r="ISU36" s="17"/>
      <c r="ISV36" s="18"/>
      <c r="ISW36" s="16"/>
      <c r="ISX36" s="17"/>
      <c r="ISY36" s="18"/>
      <c r="ISZ36" s="16"/>
      <c r="ITA36" s="17"/>
      <c r="ITB36" s="18"/>
      <c r="ITC36" s="16"/>
      <c r="ITD36" s="17"/>
      <c r="ITE36" s="18"/>
      <c r="ITF36" s="16"/>
      <c r="ITG36" s="17"/>
      <c r="ITH36" s="18"/>
      <c r="ITI36" s="16"/>
      <c r="ITJ36" s="17"/>
      <c r="ITK36" s="18"/>
      <c r="ITL36" s="16"/>
      <c r="ITM36" s="17"/>
      <c r="ITN36" s="18"/>
      <c r="ITO36" s="16"/>
      <c r="ITP36" s="17"/>
      <c r="ITQ36" s="18"/>
      <c r="ITR36" s="16"/>
      <c r="ITS36" s="17"/>
      <c r="ITT36" s="18"/>
      <c r="ITU36" s="16"/>
      <c r="ITV36" s="17"/>
      <c r="ITW36" s="18"/>
      <c r="ITX36" s="16"/>
      <c r="ITY36" s="17"/>
      <c r="ITZ36" s="18"/>
      <c r="IUA36" s="16"/>
      <c r="IUB36" s="17"/>
      <c r="IUC36" s="18"/>
      <c r="IUD36" s="16"/>
      <c r="IUE36" s="17"/>
      <c r="IUF36" s="18"/>
      <c r="IUG36" s="16"/>
      <c r="IUH36" s="17"/>
      <c r="IUI36" s="18"/>
      <c r="IUJ36" s="16"/>
      <c r="IUK36" s="17"/>
      <c r="IUL36" s="18"/>
      <c r="IUM36" s="16"/>
      <c r="IUN36" s="17"/>
      <c r="IUO36" s="18"/>
      <c r="IUP36" s="16"/>
      <c r="IUQ36" s="17"/>
      <c r="IUR36" s="18"/>
      <c r="IUS36" s="16"/>
      <c r="IUT36" s="17"/>
      <c r="IUU36" s="18"/>
      <c r="IUV36" s="16"/>
      <c r="IUW36" s="17"/>
      <c r="IUX36" s="18"/>
      <c r="IUY36" s="16"/>
      <c r="IUZ36" s="17"/>
      <c r="IVA36" s="18"/>
      <c r="IVB36" s="16"/>
      <c r="IVC36" s="17"/>
      <c r="IVD36" s="18"/>
      <c r="IVE36" s="16"/>
      <c r="IVF36" s="17"/>
      <c r="IVG36" s="18"/>
      <c r="IVH36" s="16"/>
      <c r="IVI36" s="17"/>
      <c r="IVJ36" s="18"/>
      <c r="IVK36" s="16"/>
      <c r="IVL36" s="17"/>
      <c r="IVM36" s="18"/>
      <c r="IVN36" s="16"/>
      <c r="IVO36" s="17"/>
      <c r="IVP36" s="18"/>
      <c r="IVQ36" s="16"/>
      <c r="IVR36" s="17"/>
      <c r="IVS36" s="18"/>
      <c r="IVT36" s="16"/>
      <c r="IVU36" s="17"/>
      <c r="IVV36" s="18"/>
      <c r="IVW36" s="16"/>
      <c r="IVX36" s="17"/>
      <c r="IVY36" s="18"/>
      <c r="IVZ36" s="16"/>
      <c r="IWA36" s="17"/>
      <c r="IWB36" s="18"/>
      <c r="IWC36" s="16"/>
      <c r="IWD36" s="17"/>
      <c r="IWE36" s="18"/>
      <c r="IWF36" s="16"/>
      <c r="IWG36" s="17"/>
      <c r="IWH36" s="18"/>
      <c r="IWI36" s="16"/>
      <c r="IWJ36" s="17"/>
      <c r="IWK36" s="18"/>
      <c r="IWL36" s="16"/>
      <c r="IWM36" s="17"/>
      <c r="IWN36" s="18"/>
      <c r="IWO36" s="16"/>
      <c r="IWP36" s="17"/>
      <c r="IWQ36" s="18"/>
      <c r="IWR36" s="16"/>
      <c r="IWS36" s="17"/>
      <c r="IWT36" s="18"/>
      <c r="IWU36" s="16"/>
      <c r="IWV36" s="17"/>
      <c r="IWW36" s="18"/>
      <c r="IWX36" s="16"/>
      <c r="IWY36" s="17"/>
      <c r="IWZ36" s="18"/>
      <c r="IXA36" s="16"/>
      <c r="IXB36" s="17"/>
      <c r="IXC36" s="18"/>
      <c r="IXD36" s="16"/>
      <c r="IXE36" s="17"/>
      <c r="IXF36" s="18"/>
      <c r="IXG36" s="16"/>
      <c r="IXH36" s="17"/>
      <c r="IXI36" s="18"/>
      <c r="IXJ36" s="16"/>
      <c r="IXK36" s="17"/>
      <c r="IXL36" s="18"/>
      <c r="IXM36" s="16"/>
      <c r="IXN36" s="17"/>
      <c r="IXO36" s="18"/>
      <c r="IXP36" s="16"/>
      <c r="IXQ36" s="17"/>
      <c r="IXR36" s="18"/>
      <c r="IXS36" s="16"/>
      <c r="IXT36" s="17"/>
      <c r="IXU36" s="18"/>
      <c r="IXV36" s="16"/>
      <c r="IXW36" s="17"/>
      <c r="IXX36" s="18"/>
      <c r="IXY36" s="16"/>
      <c r="IXZ36" s="17"/>
      <c r="IYA36" s="18"/>
      <c r="IYB36" s="16"/>
      <c r="IYC36" s="17"/>
      <c r="IYD36" s="18"/>
      <c r="IYE36" s="16"/>
      <c r="IYF36" s="17"/>
      <c r="IYG36" s="18"/>
      <c r="IYH36" s="16"/>
      <c r="IYI36" s="17"/>
      <c r="IYJ36" s="18"/>
      <c r="IYK36" s="16"/>
      <c r="IYL36" s="17"/>
      <c r="IYM36" s="18"/>
      <c r="IYN36" s="16"/>
      <c r="IYO36" s="17"/>
      <c r="IYP36" s="18"/>
      <c r="IYQ36" s="16"/>
      <c r="IYR36" s="17"/>
      <c r="IYS36" s="18"/>
      <c r="IYT36" s="16"/>
      <c r="IYU36" s="17"/>
      <c r="IYV36" s="18"/>
      <c r="IYW36" s="16"/>
      <c r="IYX36" s="17"/>
      <c r="IYY36" s="18"/>
      <c r="IYZ36" s="16"/>
      <c r="IZA36" s="17"/>
      <c r="IZB36" s="18"/>
      <c r="IZC36" s="16"/>
      <c r="IZD36" s="17"/>
      <c r="IZE36" s="18"/>
      <c r="IZF36" s="16"/>
      <c r="IZG36" s="17"/>
      <c r="IZH36" s="18"/>
      <c r="IZI36" s="16"/>
      <c r="IZJ36" s="17"/>
      <c r="IZK36" s="18"/>
      <c r="IZL36" s="16"/>
      <c r="IZM36" s="17"/>
      <c r="IZN36" s="18"/>
      <c r="IZO36" s="16"/>
      <c r="IZP36" s="17"/>
      <c r="IZQ36" s="18"/>
      <c r="IZR36" s="16"/>
      <c r="IZS36" s="17"/>
      <c r="IZT36" s="18"/>
      <c r="IZU36" s="16"/>
      <c r="IZV36" s="17"/>
      <c r="IZW36" s="18"/>
      <c r="IZX36" s="16"/>
      <c r="IZY36" s="17"/>
      <c r="IZZ36" s="18"/>
      <c r="JAA36" s="16"/>
      <c r="JAB36" s="17"/>
      <c r="JAC36" s="18"/>
      <c r="JAD36" s="16"/>
      <c r="JAE36" s="17"/>
      <c r="JAF36" s="18"/>
      <c r="JAG36" s="16"/>
      <c r="JAH36" s="17"/>
      <c r="JAI36" s="18"/>
      <c r="JAJ36" s="16"/>
      <c r="JAK36" s="17"/>
      <c r="JAL36" s="18"/>
      <c r="JAM36" s="16"/>
      <c r="JAN36" s="17"/>
      <c r="JAO36" s="18"/>
      <c r="JAP36" s="16"/>
      <c r="JAQ36" s="17"/>
      <c r="JAR36" s="18"/>
      <c r="JAS36" s="16"/>
      <c r="JAT36" s="17"/>
      <c r="JAU36" s="18"/>
      <c r="JAV36" s="16"/>
      <c r="JAW36" s="17"/>
      <c r="JAX36" s="18"/>
      <c r="JAY36" s="16"/>
      <c r="JAZ36" s="17"/>
      <c r="JBA36" s="18"/>
      <c r="JBB36" s="16"/>
      <c r="JBC36" s="17"/>
      <c r="JBD36" s="18"/>
      <c r="JBE36" s="16"/>
      <c r="JBF36" s="17"/>
      <c r="JBG36" s="18"/>
      <c r="JBH36" s="16"/>
      <c r="JBI36" s="17"/>
      <c r="JBJ36" s="18"/>
      <c r="JBK36" s="16"/>
      <c r="JBL36" s="17"/>
      <c r="JBM36" s="18"/>
      <c r="JBN36" s="16"/>
      <c r="JBO36" s="17"/>
      <c r="JBP36" s="18"/>
      <c r="JBQ36" s="16"/>
      <c r="JBR36" s="17"/>
      <c r="JBS36" s="18"/>
      <c r="JBT36" s="16"/>
      <c r="JBU36" s="17"/>
      <c r="JBV36" s="18"/>
      <c r="JBW36" s="16"/>
      <c r="JBX36" s="17"/>
      <c r="JBY36" s="18"/>
      <c r="JBZ36" s="16"/>
      <c r="JCA36" s="17"/>
      <c r="JCB36" s="18"/>
      <c r="JCC36" s="16"/>
      <c r="JCD36" s="17"/>
      <c r="JCE36" s="18"/>
      <c r="JCF36" s="16"/>
      <c r="JCG36" s="17"/>
      <c r="JCH36" s="18"/>
      <c r="JCI36" s="16"/>
      <c r="JCJ36" s="17"/>
      <c r="JCK36" s="18"/>
      <c r="JCL36" s="16"/>
      <c r="JCM36" s="17"/>
      <c r="JCN36" s="18"/>
      <c r="JCO36" s="16"/>
      <c r="JCP36" s="17"/>
      <c r="JCQ36" s="18"/>
      <c r="JCR36" s="16"/>
      <c r="JCS36" s="17"/>
      <c r="JCT36" s="18"/>
      <c r="JCU36" s="16"/>
      <c r="JCV36" s="17"/>
      <c r="JCW36" s="18"/>
      <c r="JCX36" s="16"/>
      <c r="JCY36" s="17"/>
      <c r="JCZ36" s="18"/>
      <c r="JDA36" s="16"/>
      <c r="JDB36" s="17"/>
      <c r="JDC36" s="18"/>
      <c r="JDD36" s="16"/>
      <c r="JDE36" s="17"/>
      <c r="JDF36" s="18"/>
      <c r="JDG36" s="16"/>
      <c r="JDH36" s="17"/>
      <c r="JDI36" s="18"/>
      <c r="JDJ36" s="16"/>
      <c r="JDK36" s="17"/>
      <c r="JDL36" s="18"/>
      <c r="JDM36" s="16"/>
      <c r="JDN36" s="17"/>
      <c r="JDO36" s="18"/>
      <c r="JDP36" s="16"/>
      <c r="JDQ36" s="17"/>
      <c r="JDR36" s="18"/>
      <c r="JDS36" s="16"/>
      <c r="JDT36" s="17"/>
      <c r="JDU36" s="18"/>
      <c r="JDV36" s="16"/>
      <c r="JDW36" s="17"/>
      <c r="JDX36" s="18"/>
      <c r="JDY36" s="16"/>
      <c r="JDZ36" s="17"/>
      <c r="JEA36" s="18"/>
      <c r="JEB36" s="16"/>
      <c r="JEC36" s="17"/>
      <c r="JED36" s="18"/>
      <c r="JEE36" s="16"/>
      <c r="JEF36" s="17"/>
      <c r="JEG36" s="18"/>
      <c r="JEH36" s="16"/>
      <c r="JEI36" s="17"/>
      <c r="JEJ36" s="18"/>
      <c r="JEK36" s="16"/>
      <c r="JEL36" s="17"/>
      <c r="JEM36" s="18"/>
      <c r="JEN36" s="16"/>
      <c r="JEO36" s="17"/>
      <c r="JEP36" s="18"/>
      <c r="JEQ36" s="16"/>
      <c r="JER36" s="17"/>
      <c r="JES36" s="18"/>
      <c r="JET36" s="16"/>
      <c r="JEU36" s="17"/>
      <c r="JEV36" s="18"/>
      <c r="JEW36" s="16"/>
      <c r="JEX36" s="17"/>
      <c r="JEY36" s="18"/>
      <c r="JEZ36" s="16"/>
      <c r="JFA36" s="17"/>
      <c r="JFB36" s="18"/>
      <c r="JFC36" s="16"/>
      <c r="JFD36" s="17"/>
      <c r="JFE36" s="18"/>
      <c r="JFF36" s="16"/>
      <c r="JFG36" s="17"/>
      <c r="JFH36" s="18"/>
      <c r="JFI36" s="16"/>
      <c r="JFJ36" s="17"/>
      <c r="JFK36" s="18"/>
      <c r="JFL36" s="16"/>
      <c r="JFM36" s="17"/>
      <c r="JFN36" s="18"/>
      <c r="JFO36" s="16"/>
      <c r="JFP36" s="17"/>
      <c r="JFQ36" s="18"/>
      <c r="JFR36" s="16"/>
      <c r="JFS36" s="17"/>
      <c r="JFT36" s="18"/>
      <c r="JFU36" s="16"/>
      <c r="JFV36" s="17"/>
      <c r="JFW36" s="18"/>
      <c r="JFX36" s="16"/>
      <c r="JFY36" s="17"/>
      <c r="JFZ36" s="18"/>
      <c r="JGA36" s="16"/>
      <c r="JGB36" s="17"/>
      <c r="JGC36" s="18"/>
      <c r="JGD36" s="16"/>
      <c r="JGE36" s="17"/>
      <c r="JGF36" s="18"/>
      <c r="JGG36" s="16"/>
      <c r="JGH36" s="17"/>
      <c r="JGI36" s="18"/>
      <c r="JGJ36" s="16"/>
      <c r="JGK36" s="17"/>
      <c r="JGL36" s="18"/>
      <c r="JGM36" s="16"/>
      <c r="JGN36" s="17"/>
      <c r="JGO36" s="18"/>
      <c r="JGP36" s="16"/>
      <c r="JGQ36" s="17"/>
      <c r="JGR36" s="18"/>
      <c r="JGS36" s="16"/>
      <c r="JGT36" s="17"/>
      <c r="JGU36" s="18"/>
      <c r="JGV36" s="16"/>
      <c r="JGW36" s="17"/>
      <c r="JGX36" s="18"/>
      <c r="JGY36" s="16"/>
      <c r="JGZ36" s="17"/>
      <c r="JHA36" s="18"/>
      <c r="JHB36" s="16"/>
      <c r="JHC36" s="17"/>
      <c r="JHD36" s="18"/>
      <c r="JHE36" s="16"/>
      <c r="JHF36" s="17"/>
      <c r="JHG36" s="18"/>
      <c r="JHH36" s="16"/>
      <c r="JHI36" s="17"/>
      <c r="JHJ36" s="18"/>
      <c r="JHK36" s="16"/>
      <c r="JHL36" s="17"/>
      <c r="JHM36" s="18"/>
      <c r="JHN36" s="16"/>
      <c r="JHO36" s="17"/>
      <c r="JHP36" s="18"/>
      <c r="JHQ36" s="16"/>
      <c r="JHR36" s="17"/>
      <c r="JHS36" s="18"/>
      <c r="JHT36" s="16"/>
      <c r="JHU36" s="17"/>
      <c r="JHV36" s="18"/>
      <c r="JHW36" s="16"/>
      <c r="JHX36" s="17"/>
      <c r="JHY36" s="18"/>
      <c r="JHZ36" s="16"/>
      <c r="JIA36" s="17"/>
      <c r="JIB36" s="18"/>
      <c r="JIC36" s="16"/>
      <c r="JID36" s="17"/>
      <c r="JIE36" s="18"/>
      <c r="JIF36" s="16"/>
      <c r="JIG36" s="17"/>
      <c r="JIH36" s="18"/>
      <c r="JII36" s="16"/>
      <c r="JIJ36" s="17"/>
      <c r="JIK36" s="18"/>
      <c r="JIL36" s="16"/>
      <c r="JIM36" s="17"/>
      <c r="JIN36" s="18"/>
      <c r="JIO36" s="16"/>
      <c r="JIP36" s="17"/>
      <c r="JIQ36" s="18"/>
      <c r="JIR36" s="16"/>
      <c r="JIS36" s="17"/>
      <c r="JIT36" s="18"/>
      <c r="JIU36" s="16"/>
      <c r="JIV36" s="17"/>
      <c r="JIW36" s="18"/>
      <c r="JIX36" s="16"/>
      <c r="JIY36" s="17"/>
      <c r="JIZ36" s="18"/>
      <c r="JJA36" s="16"/>
      <c r="JJB36" s="17"/>
      <c r="JJC36" s="18"/>
      <c r="JJD36" s="16"/>
      <c r="JJE36" s="17"/>
      <c r="JJF36" s="18"/>
      <c r="JJG36" s="16"/>
      <c r="JJH36" s="17"/>
      <c r="JJI36" s="18"/>
      <c r="JJJ36" s="16"/>
      <c r="JJK36" s="17"/>
      <c r="JJL36" s="18"/>
      <c r="JJM36" s="16"/>
      <c r="JJN36" s="17"/>
      <c r="JJO36" s="18"/>
      <c r="JJP36" s="16"/>
      <c r="JJQ36" s="17"/>
      <c r="JJR36" s="18"/>
      <c r="JJS36" s="16"/>
      <c r="JJT36" s="17"/>
      <c r="JJU36" s="18"/>
      <c r="JJV36" s="16"/>
      <c r="JJW36" s="17"/>
      <c r="JJX36" s="18"/>
      <c r="JJY36" s="16"/>
      <c r="JJZ36" s="17"/>
      <c r="JKA36" s="18"/>
      <c r="JKB36" s="16"/>
      <c r="JKC36" s="17"/>
      <c r="JKD36" s="18"/>
      <c r="JKE36" s="16"/>
      <c r="JKF36" s="17"/>
      <c r="JKG36" s="18"/>
      <c r="JKH36" s="16"/>
      <c r="JKI36" s="17"/>
      <c r="JKJ36" s="18"/>
      <c r="JKK36" s="16"/>
      <c r="JKL36" s="17"/>
      <c r="JKM36" s="18"/>
      <c r="JKN36" s="16"/>
      <c r="JKO36" s="17"/>
      <c r="JKP36" s="18"/>
      <c r="JKQ36" s="16"/>
      <c r="JKR36" s="17"/>
      <c r="JKS36" s="18"/>
      <c r="JKT36" s="16"/>
      <c r="JKU36" s="17"/>
      <c r="JKV36" s="18"/>
      <c r="JKW36" s="16"/>
      <c r="JKX36" s="17"/>
      <c r="JKY36" s="18"/>
      <c r="JKZ36" s="16"/>
      <c r="JLA36" s="17"/>
      <c r="JLB36" s="18"/>
      <c r="JLC36" s="16"/>
      <c r="JLD36" s="17"/>
      <c r="JLE36" s="18"/>
      <c r="JLF36" s="16"/>
      <c r="JLG36" s="17"/>
      <c r="JLH36" s="18"/>
      <c r="JLI36" s="16"/>
      <c r="JLJ36" s="17"/>
      <c r="JLK36" s="18"/>
      <c r="JLL36" s="16"/>
      <c r="JLM36" s="17"/>
      <c r="JLN36" s="18"/>
      <c r="JLO36" s="16"/>
      <c r="JLP36" s="17"/>
      <c r="JLQ36" s="18"/>
      <c r="JLR36" s="16"/>
      <c r="JLS36" s="17"/>
      <c r="JLT36" s="18"/>
      <c r="JLU36" s="16"/>
      <c r="JLV36" s="17"/>
      <c r="JLW36" s="18"/>
      <c r="JLX36" s="16"/>
      <c r="JLY36" s="17"/>
      <c r="JLZ36" s="18"/>
      <c r="JMA36" s="16"/>
      <c r="JMB36" s="17"/>
      <c r="JMC36" s="18"/>
      <c r="JMD36" s="16"/>
      <c r="JME36" s="17"/>
      <c r="JMF36" s="18"/>
      <c r="JMG36" s="16"/>
      <c r="JMH36" s="17"/>
      <c r="JMI36" s="18"/>
      <c r="JMJ36" s="16"/>
      <c r="JMK36" s="17"/>
      <c r="JML36" s="18"/>
      <c r="JMM36" s="16"/>
      <c r="JMN36" s="17"/>
      <c r="JMO36" s="18"/>
      <c r="JMP36" s="16"/>
      <c r="JMQ36" s="17"/>
      <c r="JMR36" s="18"/>
      <c r="JMS36" s="16"/>
      <c r="JMT36" s="17"/>
      <c r="JMU36" s="18"/>
      <c r="JMV36" s="16"/>
      <c r="JMW36" s="17"/>
      <c r="JMX36" s="18"/>
      <c r="JMY36" s="16"/>
      <c r="JMZ36" s="17"/>
      <c r="JNA36" s="18"/>
      <c r="JNB36" s="16"/>
      <c r="JNC36" s="17"/>
      <c r="JND36" s="18"/>
      <c r="JNE36" s="16"/>
      <c r="JNF36" s="17"/>
      <c r="JNG36" s="18"/>
      <c r="JNH36" s="16"/>
      <c r="JNI36" s="17"/>
      <c r="JNJ36" s="18"/>
      <c r="JNK36" s="16"/>
      <c r="JNL36" s="17"/>
      <c r="JNM36" s="18"/>
      <c r="JNN36" s="16"/>
      <c r="JNO36" s="17"/>
      <c r="JNP36" s="18"/>
      <c r="JNQ36" s="16"/>
      <c r="JNR36" s="17"/>
      <c r="JNS36" s="18"/>
      <c r="JNT36" s="16"/>
      <c r="JNU36" s="17"/>
      <c r="JNV36" s="18"/>
      <c r="JNW36" s="16"/>
      <c r="JNX36" s="17"/>
      <c r="JNY36" s="18"/>
      <c r="JNZ36" s="16"/>
      <c r="JOA36" s="17"/>
      <c r="JOB36" s="18"/>
      <c r="JOC36" s="16"/>
      <c r="JOD36" s="17"/>
      <c r="JOE36" s="18"/>
      <c r="JOF36" s="16"/>
      <c r="JOG36" s="17"/>
      <c r="JOH36" s="18"/>
      <c r="JOI36" s="16"/>
      <c r="JOJ36" s="17"/>
      <c r="JOK36" s="18"/>
      <c r="JOL36" s="16"/>
      <c r="JOM36" s="17"/>
      <c r="JON36" s="18"/>
      <c r="JOO36" s="16"/>
      <c r="JOP36" s="17"/>
      <c r="JOQ36" s="18"/>
      <c r="JOR36" s="16"/>
      <c r="JOS36" s="17"/>
      <c r="JOT36" s="18"/>
      <c r="JOU36" s="16"/>
      <c r="JOV36" s="17"/>
      <c r="JOW36" s="18"/>
      <c r="JOX36" s="16"/>
      <c r="JOY36" s="17"/>
      <c r="JOZ36" s="18"/>
      <c r="JPA36" s="16"/>
      <c r="JPB36" s="17"/>
      <c r="JPC36" s="18"/>
      <c r="JPD36" s="16"/>
      <c r="JPE36" s="17"/>
      <c r="JPF36" s="18"/>
      <c r="JPG36" s="16"/>
      <c r="JPH36" s="17"/>
      <c r="JPI36" s="18"/>
      <c r="JPJ36" s="16"/>
      <c r="JPK36" s="17"/>
      <c r="JPL36" s="18"/>
      <c r="JPM36" s="16"/>
      <c r="JPN36" s="17"/>
      <c r="JPO36" s="18"/>
      <c r="JPP36" s="16"/>
      <c r="JPQ36" s="17"/>
      <c r="JPR36" s="18"/>
      <c r="JPS36" s="16"/>
      <c r="JPT36" s="17"/>
      <c r="JPU36" s="18"/>
      <c r="JPV36" s="16"/>
      <c r="JPW36" s="17"/>
      <c r="JPX36" s="18"/>
      <c r="JPY36" s="16"/>
      <c r="JPZ36" s="17"/>
      <c r="JQA36" s="18"/>
      <c r="JQB36" s="16"/>
      <c r="JQC36" s="17"/>
      <c r="JQD36" s="18"/>
      <c r="JQE36" s="16"/>
      <c r="JQF36" s="17"/>
      <c r="JQG36" s="18"/>
      <c r="JQH36" s="16"/>
      <c r="JQI36" s="17"/>
      <c r="JQJ36" s="18"/>
      <c r="JQK36" s="16"/>
      <c r="JQL36" s="17"/>
      <c r="JQM36" s="18"/>
      <c r="JQN36" s="16"/>
      <c r="JQO36" s="17"/>
      <c r="JQP36" s="18"/>
      <c r="JQQ36" s="16"/>
      <c r="JQR36" s="17"/>
      <c r="JQS36" s="18"/>
      <c r="JQT36" s="16"/>
      <c r="JQU36" s="17"/>
      <c r="JQV36" s="18"/>
      <c r="JQW36" s="16"/>
      <c r="JQX36" s="17"/>
      <c r="JQY36" s="18"/>
      <c r="JQZ36" s="16"/>
      <c r="JRA36" s="17"/>
      <c r="JRB36" s="18"/>
      <c r="JRC36" s="16"/>
      <c r="JRD36" s="17"/>
      <c r="JRE36" s="18"/>
      <c r="JRF36" s="16"/>
      <c r="JRG36" s="17"/>
      <c r="JRH36" s="18"/>
      <c r="JRI36" s="16"/>
      <c r="JRJ36" s="17"/>
      <c r="JRK36" s="18"/>
      <c r="JRL36" s="16"/>
      <c r="JRM36" s="17"/>
      <c r="JRN36" s="18"/>
      <c r="JRO36" s="16"/>
      <c r="JRP36" s="17"/>
      <c r="JRQ36" s="18"/>
      <c r="JRR36" s="16"/>
      <c r="JRS36" s="17"/>
      <c r="JRT36" s="18"/>
      <c r="JRU36" s="16"/>
      <c r="JRV36" s="17"/>
      <c r="JRW36" s="18"/>
      <c r="JRX36" s="16"/>
      <c r="JRY36" s="17"/>
      <c r="JRZ36" s="18"/>
      <c r="JSA36" s="16"/>
      <c r="JSB36" s="17"/>
      <c r="JSC36" s="18"/>
      <c r="JSD36" s="16"/>
      <c r="JSE36" s="17"/>
      <c r="JSF36" s="18"/>
      <c r="JSG36" s="16"/>
      <c r="JSH36" s="17"/>
      <c r="JSI36" s="18"/>
      <c r="JSJ36" s="16"/>
      <c r="JSK36" s="17"/>
      <c r="JSL36" s="18"/>
      <c r="JSM36" s="16"/>
      <c r="JSN36" s="17"/>
      <c r="JSO36" s="18"/>
      <c r="JSP36" s="16"/>
      <c r="JSQ36" s="17"/>
      <c r="JSR36" s="18"/>
      <c r="JSS36" s="16"/>
      <c r="JST36" s="17"/>
      <c r="JSU36" s="18"/>
      <c r="JSV36" s="16"/>
      <c r="JSW36" s="17"/>
      <c r="JSX36" s="18"/>
      <c r="JSY36" s="16"/>
      <c r="JSZ36" s="17"/>
      <c r="JTA36" s="18"/>
      <c r="JTB36" s="16"/>
      <c r="JTC36" s="17"/>
      <c r="JTD36" s="18"/>
      <c r="JTE36" s="16"/>
      <c r="JTF36" s="17"/>
      <c r="JTG36" s="18"/>
      <c r="JTH36" s="16"/>
      <c r="JTI36" s="17"/>
      <c r="JTJ36" s="18"/>
      <c r="JTK36" s="16"/>
      <c r="JTL36" s="17"/>
      <c r="JTM36" s="18"/>
      <c r="JTN36" s="16"/>
      <c r="JTO36" s="17"/>
      <c r="JTP36" s="18"/>
      <c r="JTQ36" s="16"/>
      <c r="JTR36" s="17"/>
      <c r="JTS36" s="18"/>
      <c r="JTT36" s="16"/>
      <c r="JTU36" s="17"/>
      <c r="JTV36" s="18"/>
      <c r="JTW36" s="16"/>
      <c r="JTX36" s="17"/>
      <c r="JTY36" s="18"/>
      <c r="JTZ36" s="16"/>
      <c r="JUA36" s="17"/>
      <c r="JUB36" s="18"/>
      <c r="JUC36" s="16"/>
      <c r="JUD36" s="17"/>
      <c r="JUE36" s="18"/>
      <c r="JUF36" s="16"/>
      <c r="JUG36" s="17"/>
      <c r="JUH36" s="18"/>
      <c r="JUI36" s="16"/>
      <c r="JUJ36" s="17"/>
      <c r="JUK36" s="18"/>
      <c r="JUL36" s="16"/>
      <c r="JUM36" s="17"/>
      <c r="JUN36" s="18"/>
      <c r="JUO36" s="16"/>
      <c r="JUP36" s="17"/>
      <c r="JUQ36" s="18"/>
      <c r="JUR36" s="16"/>
      <c r="JUS36" s="17"/>
      <c r="JUT36" s="18"/>
      <c r="JUU36" s="16"/>
      <c r="JUV36" s="17"/>
      <c r="JUW36" s="18"/>
      <c r="JUX36" s="16"/>
      <c r="JUY36" s="17"/>
      <c r="JUZ36" s="18"/>
      <c r="JVA36" s="16"/>
      <c r="JVB36" s="17"/>
      <c r="JVC36" s="18"/>
      <c r="JVD36" s="16"/>
      <c r="JVE36" s="17"/>
      <c r="JVF36" s="18"/>
      <c r="JVG36" s="16"/>
      <c r="JVH36" s="17"/>
      <c r="JVI36" s="18"/>
      <c r="JVJ36" s="16"/>
      <c r="JVK36" s="17"/>
      <c r="JVL36" s="18"/>
      <c r="JVM36" s="16"/>
      <c r="JVN36" s="17"/>
      <c r="JVO36" s="18"/>
      <c r="JVP36" s="16"/>
      <c r="JVQ36" s="17"/>
      <c r="JVR36" s="18"/>
      <c r="JVS36" s="16"/>
      <c r="JVT36" s="17"/>
      <c r="JVU36" s="18"/>
      <c r="JVV36" s="16"/>
      <c r="JVW36" s="17"/>
      <c r="JVX36" s="18"/>
      <c r="JVY36" s="16"/>
      <c r="JVZ36" s="17"/>
      <c r="JWA36" s="18"/>
      <c r="JWB36" s="16"/>
      <c r="JWC36" s="17"/>
      <c r="JWD36" s="18"/>
      <c r="JWE36" s="16"/>
      <c r="JWF36" s="17"/>
      <c r="JWG36" s="18"/>
      <c r="JWH36" s="16"/>
      <c r="JWI36" s="17"/>
      <c r="JWJ36" s="18"/>
      <c r="JWK36" s="16"/>
      <c r="JWL36" s="17"/>
      <c r="JWM36" s="18"/>
      <c r="JWN36" s="16"/>
      <c r="JWO36" s="17"/>
      <c r="JWP36" s="18"/>
      <c r="JWQ36" s="16"/>
      <c r="JWR36" s="17"/>
      <c r="JWS36" s="18"/>
      <c r="JWT36" s="16"/>
      <c r="JWU36" s="17"/>
      <c r="JWV36" s="18"/>
      <c r="JWW36" s="16"/>
      <c r="JWX36" s="17"/>
      <c r="JWY36" s="18"/>
      <c r="JWZ36" s="16"/>
      <c r="JXA36" s="17"/>
      <c r="JXB36" s="18"/>
      <c r="JXC36" s="16"/>
      <c r="JXD36" s="17"/>
      <c r="JXE36" s="18"/>
      <c r="JXF36" s="16"/>
      <c r="JXG36" s="17"/>
      <c r="JXH36" s="18"/>
      <c r="JXI36" s="16"/>
      <c r="JXJ36" s="17"/>
      <c r="JXK36" s="18"/>
      <c r="JXL36" s="16"/>
      <c r="JXM36" s="17"/>
      <c r="JXN36" s="18"/>
      <c r="JXO36" s="16"/>
      <c r="JXP36" s="17"/>
      <c r="JXQ36" s="18"/>
      <c r="JXR36" s="16"/>
      <c r="JXS36" s="17"/>
      <c r="JXT36" s="18"/>
      <c r="JXU36" s="16"/>
      <c r="JXV36" s="17"/>
      <c r="JXW36" s="18"/>
      <c r="JXX36" s="16"/>
      <c r="JXY36" s="17"/>
      <c r="JXZ36" s="18"/>
      <c r="JYA36" s="16"/>
      <c r="JYB36" s="17"/>
      <c r="JYC36" s="18"/>
      <c r="JYD36" s="16"/>
      <c r="JYE36" s="17"/>
      <c r="JYF36" s="18"/>
      <c r="JYG36" s="16"/>
      <c r="JYH36" s="17"/>
      <c r="JYI36" s="18"/>
      <c r="JYJ36" s="16"/>
      <c r="JYK36" s="17"/>
      <c r="JYL36" s="18"/>
      <c r="JYM36" s="16"/>
      <c r="JYN36" s="17"/>
      <c r="JYO36" s="18"/>
      <c r="JYP36" s="16"/>
      <c r="JYQ36" s="17"/>
      <c r="JYR36" s="18"/>
      <c r="JYS36" s="16"/>
      <c r="JYT36" s="17"/>
      <c r="JYU36" s="18"/>
      <c r="JYV36" s="16"/>
      <c r="JYW36" s="17"/>
      <c r="JYX36" s="18"/>
      <c r="JYY36" s="16"/>
      <c r="JYZ36" s="17"/>
      <c r="JZA36" s="18"/>
      <c r="JZB36" s="16"/>
      <c r="JZC36" s="17"/>
      <c r="JZD36" s="18"/>
      <c r="JZE36" s="16"/>
      <c r="JZF36" s="17"/>
      <c r="JZG36" s="18"/>
      <c r="JZH36" s="16"/>
      <c r="JZI36" s="17"/>
      <c r="JZJ36" s="18"/>
      <c r="JZK36" s="16"/>
      <c r="JZL36" s="17"/>
      <c r="JZM36" s="18"/>
      <c r="JZN36" s="16"/>
      <c r="JZO36" s="17"/>
      <c r="JZP36" s="18"/>
      <c r="JZQ36" s="16"/>
      <c r="JZR36" s="17"/>
      <c r="JZS36" s="18"/>
      <c r="JZT36" s="16"/>
      <c r="JZU36" s="17"/>
      <c r="JZV36" s="18"/>
      <c r="JZW36" s="16"/>
      <c r="JZX36" s="17"/>
      <c r="JZY36" s="18"/>
      <c r="JZZ36" s="16"/>
      <c r="KAA36" s="17"/>
      <c r="KAB36" s="18"/>
      <c r="KAC36" s="16"/>
      <c r="KAD36" s="17"/>
      <c r="KAE36" s="18"/>
      <c r="KAF36" s="16"/>
      <c r="KAG36" s="17"/>
      <c r="KAH36" s="18"/>
      <c r="KAI36" s="16"/>
      <c r="KAJ36" s="17"/>
      <c r="KAK36" s="18"/>
      <c r="KAL36" s="16"/>
      <c r="KAM36" s="17"/>
      <c r="KAN36" s="18"/>
      <c r="KAO36" s="16"/>
      <c r="KAP36" s="17"/>
      <c r="KAQ36" s="18"/>
      <c r="KAR36" s="16"/>
      <c r="KAS36" s="17"/>
      <c r="KAT36" s="18"/>
      <c r="KAU36" s="16"/>
      <c r="KAV36" s="17"/>
      <c r="KAW36" s="18"/>
      <c r="KAX36" s="16"/>
      <c r="KAY36" s="17"/>
      <c r="KAZ36" s="18"/>
      <c r="KBA36" s="16"/>
      <c r="KBB36" s="17"/>
      <c r="KBC36" s="18"/>
      <c r="KBD36" s="16"/>
      <c r="KBE36" s="17"/>
      <c r="KBF36" s="18"/>
      <c r="KBG36" s="16"/>
      <c r="KBH36" s="17"/>
      <c r="KBI36" s="18"/>
      <c r="KBJ36" s="16"/>
      <c r="KBK36" s="17"/>
      <c r="KBL36" s="18"/>
      <c r="KBM36" s="16"/>
      <c r="KBN36" s="17"/>
      <c r="KBO36" s="18"/>
      <c r="KBP36" s="16"/>
      <c r="KBQ36" s="17"/>
      <c r="KBR36" s="18"/>
      <c r="KBS36" s="16"/>
      <c r="KBT36" s="17"/>
      <c r="KBU36" s="18"/>
      <c r="KBV36" s="16"/>
      <c r="KBW36" s="17"/>
      <c r="KBX36" s="18"/>
      <c r="KBY36" s="16"/>
      <c r="KBZ36" s="17"/>
      <c r="KCA36" s="18"/>
      <c r="KCB36" s="16"/>
      <c r="KCC36" s="17"/>
      <c r="KCD36" s="18"/>
      <c r="KCE36" s="16"/>
      <c r="KCF36" s="17"/>
      <c r="KCG36" s="18"/>
      <c r="KCH36" s="16"/>
      <c r="KCI36" s="17"/>
      <c r="KCJ36" s="18"/>
      <c r="KCK36" s="16"/>
      <c r="KCL36" s="17"/>
      <c r="KCM36" s="18"/>
      <c r="KCN36" s="16"/>
      <c r="KCO36" s="17"/>
      <c r="KCP36" s="18"/>
      <c r="KCQ36" s="16"/>
      <c r="KCR36" s="17"/>
      <c r="KCS36" s="18"/>
      <c r="KCT36" s="16"/>
      <c r="KCU36" s="17"/>
      <c r="KCV36" s="18"/>
      <c r="KCW36" s="16"/>
      <c r="KCX36" s="17"/>
      <c r="KCY36" s="18"/>
      <c r="KCZ36" s="16"/>
      <c r="KDA36" s="17"/>
      <c r="KDB36" s="18"/>
      <c r="KDC36" s="16"/>
      <c r="KDD36" s="17"/>
      <c r="KDE36" s="18"/>
      <c r="KDF36" s="16"/>
      <c r="KDG36" s="17"/>
      <c r="KDH36" s="18"/>
      <c r="KDI36" s="16"/>
      <c r="KDJ36" s="17"/>
      <c r="KDK36" s="18"/>
      <c r="KDL36" s="16"/>
      <c r="KDM36" s="17"/>
      <c r="KDN36" s="18"/>
      <c r="KDO36" s="16"/>
      <c r="KDP36" s="17"/>
      <c r="KDQ36" s="18"/>
      <c r="KDR36" s="16"/>
      <c r="KDS36" s="17"/>
      <c r="KDT36" s="18"/>
      <c r="KDU36" s="16"/>
      <c r="KDV36" s="17"/>
      <c r="KDW36" s="18"/>
      <c r="KDX36" s="16"/>
      <c r="KDY36" s="17"/>
      <c r="KDZ36" s="18"/>
      <c r="KEA36" s="16"/>
      <c r="KEB36" s="17"/>
      <c r="KEC36" s="18"/>
      <c r="KED36" s="16"/>
      <c r="KEE36" s="17"/>
      <c r="KEF36" s="18"/>
      <c r="KEG36" s="16"/>
      <c r="KEH36" s="17"/>
      <c r="KEI36" s="18"/>
      <c r="KEJ36" s="16"/>
      <c r="KEK36" s="17"/>
      <c r="KEL36" s="18"/>
      <c r="KEM36" s="16"/>
      <c r="KEN36" s="17"/>
      <c r="KEO36" s="18"/>
      <c r="KEP36" s="16"/>
      <c r="KEQ36" s="17"/>
      <c r="KER36" s="18"/>
      <c r="KES36" s="16"/>
      <c r="KET36" s="17"/>
      <c r="KEU36" s="18"/>
      <c r="KEV36" s="16"/>
      <c r="KEW36" s="17"/>
      <c r="KEX36" s="18"/>
      <c r="KEY36" s="16"/>
      <c r="KEZ36" s="17"/>
      <c r="KFA36" s="18"/>
      <c r="KFB36" s="16"/>
      <c r="KFC36" s="17"/>
      <c r="KFD36" s="18"/>
      <c r="KFE36" s="16"/>
      <c r="KFF36" s="17"/>
      <c r="KFG36" s="18"/>
      <c r="KFH36" s="16"/>
      <c r="KFI36" s="17"/>
      <c r="KFJ36" s="18"/>
      <c r="KFK36" s="16"/>
      <c r="KFL36" s="17"/>
      <c r="KFM36" s="18"/>
      <c r="KFN36" s="16"/>
      <c r="KFO36" s="17"/>
      <c r="KFP36" s="18"/>
      <c r="KFQ36" s="16"/>
      <c r="KFR36" s="17"/>
      <c r="KFS36" s="18"/>
      <c r="KFT36" s="16"/>
      <c r="KFU36" s="17"/>
      <c r="KFV36" s="18"/>
      <c r="KFW36" s="16"/>
      <c r="KFX36" s="17"/>
      <c r="KFY36" s="18"/>
      <c r="KFZ36" s="16"/>
      <c r="KGA36" s="17"/>
      <c r="KGB36" s="18"/>
      <c r="KGC36" s="16"/>
      <c r="KGD36" s="17"/>
      <c r="KGE36" s="18"/>
      <c r="KGF36" s="16"/>
      <c r="KGG36" s="17"/>
      <c r="KGH36" s="18"/>
      <c r="KGI36" s="16"/>
      <c r="KGJ36" s="17"/>
      <c r="KGK36" s="18"/>
      <c r="KGL36" s="16"/>
      <c r="KGM36" s="17"/>
      <c r="KGN36" s="18"/>
      <c r="KGO36" s="16"/>
      <c r="KGP36" s="17"/>
      <c r="KGQ36" s="18"/>
      <c r="KGR36" s="16"/>
      <c r="KGS36" s="17"/>
      <c r="KGT36" s="18"/>
      <c r="KGU36" s="16"/>
      <c r="KGV36" s="17"/>
      <c r="KGW36" s="18"/>
      <c r="KGX36" s="16"/>
      <c r="KGY36" s="17"/>
      <c r="KGZ36" s="18"/>
      <c r="KHA36" s="16"/>
      <c r="KHB36" s="17"/>
      <c r="KHC36" s="18"/>
      <c r="KHD36" s="16"/>
      <c r="KHE36" s="17"/>
      <c r="KHF36" s="18"/>
      <c r="KHG36" s="16"/>
      <c r="KHH36" s="17"/>
      <c r="KHI36" s="18"/>
      <c r="KHJ36" s="16"/>
      <c r="KHK36" s="17"/>
      <c r="KHL36" s="18"/>
      <c r="KHM36" s="16"/>
      <c r="KHN36" s="17"/>
      <c r="KHO36" s="18"/>
      <c r="KHP36" s="16"/>
      <c r="KHQ36" s="17"/>
      <c r="KHR36" s="18"/>
      <c r="KHS36" s="16"/>
      <c r="KHT36" s="17"/>
      <c r="KHU36" s="18"/>
      <c r="KHV36" s="16"/>
      <c r="KHW36" s="17"/>
      <c r="KHX36" s="18"/>
      <c r="KHY36" s="16"/>
      <c r="KHZ36" s="17"/>
      <c r="KIA36" s="18"/>
      <c r="KIB36" s="16"/>
      <c r="KIC36" s="17"/>
      <c r="KID36" s="18"/>
      <c r="KIE36" s="16"/>
      <c r="KIF36" s="17"/>
      <c r="KIG36" s="18"/>
      <c r="KIH36" s="16"/>
      <c r="KII36" s="17"/>
      <c r="KIJ36" s="18"/>
      <c r="KIK36" s="16"/>
      <c r="KIL36" s="17"/>
      <c r="KIM36" s="18"/>
      <c r="KIN36" s="16"/>
      <c r="KIO36" s="17"/>
      <c r="KIP36" s="18"/>
      <c r="KIQ36" s="16"/>
      <c r="KIR36" s="17"/>
      <c r="KIS36" s="18"/>
      <c r="KIT36" s="16"/>
      <c r="KIU36" s="17"/>
      <c r="KIV36" s="18"/>
      <c r="KIW36" s="16"/>
      <c r="KIX36" s="17"/>
      <c r="KIY36" s="18"/>
      <c r="KIZ36" s="16"/>
      <c r="KJA36" s="17"/>
      <c r="KJB36" s="18"/>
      <c r="KJC36" s="16"/>
      <c r="KJD36" s="17"/>
      <c r="KJE36" s="18"/>
      <c r="KJF36" s="16"/>
      <c r="KJG36" s="17"/>
      <c r="KJH36" s="18"/>
      <c r="KJI36" s="16"/>
      <c r="KJJ36" s="17"/>
      <c r="KJK36" s="18"/>
      <c r="KJL36" s="16"/>
      <c r="KJM36" s="17"/>
      <c r="KJN36" s="18"/>
      <c r="KJO36" s="16"/>
      <c r="KJP36" s="17"/>
      <c r="KJQ36" s="18"/>
      <c r="KJR36" s="16"/>
      <c r="KJS36" s="17"/>
      <c r="KJT36" s="18"/>
      <c r="KJU36" s="16"/>
      <c r="KJV36" s="17"/>
      <c r="KJW36" s="18"/>
      <c r="KJX36" s="16"/>
      <c r="KJY36" s="17"/>
      <c r="KJZ36" s="18"/>
      <c r="KKA36" s="16"/>
      <c r="KKB36" s="17"/>
      <c r="KKC36" s="18"/>
      <c r="KKD36" s="16"/>
      <c r="KKE36" s="17"/>
      <c r="KKF36" s="18"/>
      <c r="KKG36" s="16"/>
      <c r="KKH36" s="17"/>
      <c r="KKI36" s="18"/>
      <c r="KKJ36" s="16"/>
      <c r="KKK36" s="17"/>
      <c r="KKL36" s="18"/>
      <c r="KKM36" s="16"/>
      <c r="KKN36" s="17"/>
      <c r="KKO36" s="18"/>
      <c r="KKP36" s="16"/>
      <c r="KKQ36" s="17"/>
      <c r="KKR36" s="18"/>
      <c r="KKS36" s="16"/>
      <c r="KKT36" s="17"/>
      <c r="KKU36" s="18"/>
      <c r="KKV36" s="16"/>
      <c r="KKW36" s="17"/>
      <c r="KKX36" s="18"/>
      <c r="KKY36" s="16"/>
      <c r="KKZ36" s="17"/>
      <c r="KLA36" s="18"/>
      <c r="KLB36" s="16"/>
      <c r="KLC36" s="17"/>
      <c r="KLD36" s="18"/>
      <c r="KLE36" s="16"/>
      <c r="KLF36" s="17"/>
      <c r="KLG36" s="18"/>
      <c r="KLH36" s="16"/>
      <c r="KLI36" s="17"/>
      <c r="KLJ36" s="18"/>
      <c r="KLK36" s="16"/>
      <c r="KLL36" s="17"/>
      <c r="KLM36" s="18"/>
      <c r="KLN36" s="16"/>
      <c r="KLO36" s="17"/>
      <c r="KLP36" s="18"/>
      <c r="KLQ36" s="16"/>
      <c r="KLR36" s="17"/>
      <c r="KLS36" s="18"/>
      <c r="KLT36" s="16"/>
      <c r="KLU36" s="17"/>
      <c r="KLV36" s="18"/>
      <c r="KLW36" s="16"/>
      <c r="KLX36" s="17"/>
      <c r="KLY36" s="18"/>
      <c r="KLZ36" s="16"/>
      <c r="KMA36" s="17"/>
      <c r="KMB36" s="18"/>
      <c r="KMC36" s="16"/>
      <c r="KMD36" s="17"/>
      <c r="KME36" s="18"/>
      <c r="KMF36" s="16"/>
      <c r="KMG36" s="17"/>
      <c r="KMH36" s="18"/>
      <c r="KMI36" s="16"/>
      <c r="KMJ36" s="17"/>
      <c r="KMK36" s="18"/>
      <c r="KML36" s="16"/>
      <c r="KMM36" s="17"/>
      <c r="KMN36" s="18"/>
      <c r="KMO36" s="16"/>
      <c r="KMP36" s="17"/>
      <c r="KMQ36" s="18"/>
      <c r="KMR36" s="16"/>
      <c r="KMS36" s="17"/>
      <c r="KMT36" s="18"/>
      <c r="KMU36" s="16"/>
      <c r="KMV36" s="17"/>
      <c r="KMW36" s="18"/>
      <c r="KMX36" s="16"/>
      <c r="KMY36" s="17"/>
      <c r="KMZ36" s="18"/>
      <c r="KNA36" s="16"/>
      <c r="KNB36" s="17"/>
      <c r="KNC36" s="18"/>
      <c r="KND36" s="16"/>
      <c r="KNE36" s="17"/>
      <c r="KNF36" s="18"/>
      <c r="KNG36" s="16"/>
      <c r="KNH36" s="17"/>
      <c r="KNI36" s="18"/>
      <c r="KNJ36" s="16"/>
      <c r="KNK36" s="17"/>
      <c r="KNL36" s="18"/>
      <c r="KNM36" s="16"/>
      <c r="KNN36" s="17"/>
      <c r="KNO36" s="18"/>
      <c r="KNP36" s="16"/>
      <c r="KNQ36" s="17"/>
      <c r="KNR36" s="18"/>
      <c r="KNS36" s="16"/>
      <c r="KNT36" s="17"/>
      <c r="KNU36" s="18"/>
      <c r="KNV36" s="16"/>
      <c r="KNW36" s="17"/>
      <c r="KNX36" s="18"/>
      <c r="KNY36" s="16"/>
      <c r="KNZ36" s="17"/>
      <c r="KOA36" s="18"/>
      <c r="KOB36" s="16"/>
      <c r="KOC36" s="17"/>
      <c r="KOD36" s="18"/>
      <c r="KOE36" s="16"/>
      <c r="KOF36" s="17"/>
      <c r="KOG36" s="18"/>
      <c r="KOH36" s="16"/>
      <c r="KOI36" s="17"/>
      <c r="KOJ36" s="18"/>
      <c r="KOK36" s="16"/>
      <c r="KOL36" s="17"/>
      <c r="KOM36" s="18"/>
      <c r="KON36" s="16"/>
      <c r="KOO36" s="17"/>
      <c r="KOP36" s="18"/>
      <c r="KOQ36" s="16"/>
      <c r="KOR36" s="17"/>
      <c r="KOS36" s="18"/>
      <c r="KOT36" s="16"/>
      <c r="KOU36" s="17"/>
      <c r="KOV36" s="18"/>
      <c r="KOW36" s="16"/>
      <c r="KOX36" s="17"/>
      <c r="KOY36" s="18"/>
      <c r="KOZ36" s="16"/>
      <c r="KPA36" s="17"/>
      <c r="KPB36" s="18"/>
      <c r="KPC36" s="16"/>
      <c r="KPD36" s="17"/>
      <c r="KPE36" s="18"/>
      <c r="KPF36" s="16"/>
      <c r="KPG36" s="17"/>
      <c r="KPH36" s="18"/>
      <c r="KPI36" s="16"/>
      <c r="KPJ36" s="17"/>
      <c r="KPK36" s="18"/>
      <c r="KPL36" s="16"/>
      <c r="KPM36" s="17"/>
      <c r="KPN36" s="18"/>
      <c r="KPO36" s="16"/>
      <c r="KPP36" s="17"/>
      <c r="KPQ36" s="18"/>
      <c r="KPR36" s="16"/>
      <c r="KPS36" s="17"/>
      <c r="KPT36" s="18"/>
      <c r="KPU36" s="16"/>
      <c r="KPV36" s="17"/>
      <c r="KPW36" s="18"/>
      <c r="KPX36" s="16"/>
      <c r="KPY36" s="17"/>
      <c r="KPZ36" s="18"/>
      <c r="KQA36" s="16"/>
      <c r="KQB36" s="17"/>
      <c r="KQC36" s="18"/>
      <c r="KQD36" s="16"/>
      <c r="KQE36" s="17"/>
      <c r="KQF36" s="18"/>
      <c r="KQG36" s="16"/>
      <c r="KQH36" s="17"/>
      <c r="KQI36" s="18"/>
      <c r="KQJ36" s="16"/>
      <c r="KQK36" s="17"/>
      <c r="KQL36" s="18"/>
      <c r="KQM36" s="16"/>
      <c r="KQN36" s="17"/>
      <c r="KQO36" s="18"/>
      <c r="KQP36" s="16"/>
      <c r="KQQ36" s="17"/>
      <c r="KQR36" s="18"/>
      <c r="KQS36" s="16"/>
      <c r="KQT36" s="17"/>
      <c r="KQU36" s="18"/>
      <c r="KQV36" s="16"/>
      <c r="KQW36" s="17"/>
      <c r="KQX36" s="18"/>
      <c r="KQY36" s="16"/>
      <c r="KQZ36" s="17"/>
      <c r="KRA36" s="18"/>
      <c r="KRB36" s="16"/>
      <c r="KRC36" s="17"/>
      <c r="KRD36" s="18"/>
      <c r="KRE36" s="16"/>
      <c r="KRF36" s="17"/>
      <c r="KRG36" s="18"/>
      <c r="KRH36" s="16"/>
      <c r="KRI36" s="17"/>
      <c r="KRJ36" s="18"/>
      <c r="KRK36" s="16"/>
      <c r="KRL36" s="17"/>
      <c r="KRM36" s="18"/>
      <c r="KRN36" s="16"/>
      <c r="KRO36" s="17"/>
      <c r="KRP36" s="18"/>
      <c r="KRQ36" s="16"/>
      <c r="KRR36" s="17"/>
      <c r="KRS36" s="18"/>
      <c r="KRT36" s="16"/>
      <c r="KRU36" s="17"/>
      <c r="KRV36" s="18"/>
      <c r="KRW36" s="16"/>
      <c r="KRX36" s="17"/>
      <c r="KRY36" s="18"/>
      <c r="KRZ36" s="16"/>
      <c r="KSA36" s="17"/>
      <c r="KSB36" s="18"/>
      <c r="KSC36" s="16"/>
      <c r="KSD36" s="17"/>
      <c r="KSE36" s="18"/>
      <c r="KSF36" s="16"/>
      <c r="KSG36" s="17"/>
      <c r="KSH36" s="18"/>
      <c r="KSI36" s="16"/>
      <c r="KSJ36" s="17"/>
      <c r="KSK36" s="18"/>
      <c r="KSL36" s="16"/>
      <c r="KSM36" s="17"/>
      <c r="KSN36" s="18"/>
      <c r="KSO36" s="16"/>
      <c r="KSP36" s="17"/>
      <c r="KSQ36" s="18"/>
      <c r="KSR36" s="16"/>
      <c r="KSS36" s="17"/>
      <c r="KST36" s="18"/>
      <c r="KSU36" s="16"/>
      <c r="KSV36" s="17"/>
      <c r="KSW36" s="18"/>
      <c r="KSX36" s="16"/>
      <c r="KSY36" s="17"/>
      <c r="KSZ36" s="18"/>
      <c r="KTA36" s="16"/>
      <c r="KTB36" s="17"/>
      <c r="KTC36" s="18"/>
      <c r="KTD36" s="16"/>
      <c r="KTE36" s="17"/>
      <c r="KTF36" s="18"/>
      <c r="KTG36" s="16"/>
      <c r="KTH36" s="17"/>
      <c r="KTI36" s="18"/>
      <c r="KTJ36" s="16"/>
      <c r="KTK36" s="17"/>
      <c r="KTL36" s="18"/>
      <c r="KTM36" s="16"/>
      <c r="KTN36" s="17"/>
      <c r="KTO36" s="18"/>
      <c r="KTP36" s="16"/>
      <c r="KTQ36" s="17"/>
      <c r="KTR36" s="18"/>
      <c r="KTS36" s="16"/>
      <c r="KTT36" s="17"/>
      <c r="KTU36" s="18"/>
      <c r="KTV36" s="16"/>
      <c r="KTW36" s="17"/>
      <c r="KTX36" s="18"/>
      <c r="KTY36" s="16"/>
      <c r="KTZ36" s="17"/>
      <c r="KUA36" s="18"/>
      <c r="KUB36" s="16"/>
      <c r="KUC36" s="17"/>
      <c r="KUD36" s="18"/>
      <c r="KUE36" s="16"/>
      <c r="KUF36" s="17"/>
      <c r="KUG36" s="18"/>
      <c r="KUH36" s="16"/>
      <c r="KUI36" s="17"/>
      <c r="KUJ36" s="18"/>
      <c r="KUK36" s="16"/>
      <c r="KUL36" s="17"/>
      <c r="KUM36" s="18"/>
      <c r="KUN36" s="16"/>
      <c r="KUO36" s="17"/>
      <c r="KUP36" s="18"/>
      <c r="KUQ36" s="16"/>
      <c r="KUR36" s="17"/>
      <c r="KUS36" s="18"/>
      <c r="KUT36" s="16"/>
      <c r="KUU36" s="17"/>
      <c r="KUV36" s="18"/>
      <c r="KUW36" s="16"/>
      <c r="KUX36" s="17"/>
      <c r="KUY36" s="18"/>
      <c r="KUZ36" s="16"/>
      <c r="KVA36" s="17"/>
      <c r="KVB36" s="18"/>
      <c r="KVC36" s="16"/>
      <c r="KVD36" s="17"/>
      <c r="KVE36" s="18"/>
      <c r="KVF36" s="16"/>
      <c r="KVG36" s="17"/>
      <c r="KVH36" s="18"/>
      <c r="KVI36" s="16"/>
      <c r="KVJ36" s="17"/>
      <c r="KVK36" s="18"/>
      <c r="KVL36" s="16"/>
      <c r="KVM36" s="17"/>
      <c r="KVN36" s="18"/>
      <c r="KVO36" s="16"/>
      <c r="KVP36" s="17"/>
      <c r="KVQ36" s="18"/>
      <c r="KVR36" s="16"/>
      <c r="KVS36" s="17"/>
      <c r="KVT36" s="18"/>
      <c r="KVU36" s="16"/>
      <c r="KVV36" s="17"/>
      <c r="KVW36" s="18"/>
      <c r="KVX36" s="16"/>
      <c r="KVY36" s="17"/>
      <c r="KVZ36" s="18"/>
      <c r="KWA36" s="16"/>
      <c r="KWB36" s="17"/>
      <c r="KWC36" s="18"/>
      <c r="KWD36" s="16"/>
      <c r="KWE36" s="17"/>
      <c r="KWF36" s="18"/>
      <c r="KWG36" s="16"/>
      <c r="KWH36" s="17"/>
      <c r="KWI36" s="18"/>
      <c r="KWJ36" s="16"/>
      <c r="KWK36" s="17"/>
      <c r="KWL36" s="18"/>
      <c r="KWM36" s="16"/>
      <c r="KWN36" s="17"/>
      <c r="KWO36" s="18"/>
      <c r="KWP36" s="16"/>
      <c r="KWQ36" s="17"/>
      <c r="KWR36" s="18"/>
      <c r="KWS36" s="16"/>
      <c r="KWT36" s="17"/>
      <c r="KWU36" s="18"/>
      <c r="KWV36" s="16"/>
      <c r="KWW36" s="17"/>
      <c r="KWX36" s="18"/>
      <c r="KWY36" s="16"/>
      <c r="KWZ36" s="17"/>
      <c r="KXA36" s="18"/>
      <c r="KXB36" s="16"/>
      <c r="KXC36" s="17"/>
      <c r="KXD36" s="18"/>
      <c r="KXE36" s="16"/>
      <c r="KXF36" s="17"/>
      <c r="KXG36" s="18"/>
      <c r="KXH36" s="16"/>
      <c r="KXI36" s="17"/>
      <c r="KXJ36" s="18"/>
      <c r="KXK36" s="16"/>
      <c r="KXL36" s="17"/>
      <c r="KXM36" s="18"/>
      <c r="KXN36" s="16"/>
      <c r="KXO36" s="17"/>
      <c r="KXP36" s="18"/>
      <c r="KXQ36" s="16"/>
      <c r="KXR36" s="17"/>
      <c r="KXS36" s="18"/>
      <c r="KXT36" s="16"/>
      <c r="KXU36" s="17"/>
      <c r="KXV36" s="18"/>
      <c r="KXW36" s="16"/>
      <c r="KXX36" s="17"/>
      <c r="KXY36" s="18"/>
      <c r="KXZ36" s="16"/>
      <c r="KYA36" s="17"/>
      <c r="KYB36" s="18"/>
      <c r="KYC36" s="16"/>
      <c r="KYD36" s="17"/>
      <c r="KYE36" s="18"/>
      <c r="KYF36" s="16"/>
      <c r="KYG36" s="17"/>
      <c r="KYH36" s="18"/>
      <c r="KYI36" s="16"/>
      <c r="KYJ36" s="17"/>
      <c r="KYK36" s="18"/>
      <c r="KYL36" s="16"/>
      <c r="KYM36" s="17"/>
      <c r="KYN36" s="18"/>
      <c r="KYO36" s="16"/>
      <c r="KYP36" s="17"/>
      <c r="KYQ36" s="18"/>
      <c r="KYR36" s="16"/>
      <c r="KYS36" s="17"/>
      <c r="KYT36" s="18"/>
      <c r="KYU36" s="16"/>
      <c r="KYV36" s="17"/>
      <c r="KYW36" s="18"/>
      <c r="KYX36" s="16"/>
      <c r="KYY36" s="17"/>
      <c r="KYZ36" s="18"/>
      <c r="KZA36" s="16"/>
      <c r="KZB36" s="17"/>
      <c r="KZC36" s="18"/>
      <c r="KZD36" s="16"/>
      <c r="KZE36" s="17"/>
      <c r="KZF36" s="18"/>
      <c r="KZG36" s="16"/>
      <c r="KZH36" s="17"/>
      <c r="KZI36" s="18"/>
      <c r="KZJ36" s="16"/>
      <c r="KZK36" s="17"/>
      <c r="KZL36" s="18"/>
      <c r="KZM36" s="16"/>
      <c r="KZN36" s="17"/>
      <c r="KZO36" s="18"/>
      <c r="KZP36" s="16"/>
      <c r="KZQ36" s="17"/>
      <c r="KZR36" s="18"/>
      <c r="KZS36" s="16"/>
      <c r="KZT36" s="17"/>
      <c r="KZU36" s="18"/>
      <c r="KZV36" s="16"/>
      <c r="KZW36" s="17"/>
      <c r="KZX36" s="18"/>
      <c r="KZY36" s="16"/>
      <c r="KZZ36" s="17"/>
      <c r="LAA36" s="18"/>
      <c r="LAB36" s="16"/>
      <c r="LAC36" s="17"/>
      <c r="LAD36" s="18"/>
      <c r="LAE36" s="16"/>
      <c r="LAF36" s="17"/>
      <c r="LAG36" s="18"/>
      <c r="LAH36" s="16"/>
      <c r="LAI36" s="17"/>
      <c r="LAJ36" s="18"/>
      <c r="LAK36" s="16"/>
      <c r="LAL36" s="17"/>
      <c r="LAM36" s="18"/>
      <c r="LAN36" s="16"/>
      <c r="LAO36" s="17"/>
      <c r="LAP36" s="18"/>
      <c r="LAQ36" s="16"/>
      <c r="LAR36" s="17"/>
      <c r="LAS36" s="18"/>
      <c r="LAT36" s="16"/>
      <c r="LAU36" s="17"/>
      <c r="LAV36" s="18"/>
      <c r="LAW36" s="16"/>
      <c r="LAX36" s="17"/>
      <c r="LAY36" s="18"/>
      <c r="LAZ36" s="16"/>
      <c r="LBA36" s="17"/>
      <c r="LBB36" s="18"/>
      <c r="LBC36" s="16"/>
      <c r="LBD36" s="17"/>
      <c r="LBE36" s="18"/>
      <c r="LBF36" s="16"/>
      <c r="LBG36" s="17"/>
      <c r="LBH36" s="18"/>
      <c r="LBI36" s="16"/>
      <c r="LBJ36" s="17"/>
      <c r="LBK36" s="18"/>
      <c r="LBL36" s="16"/>
      <c r="LBM36" s="17"/>
      <c r="LBN36" s="18"/>
      <c r="LBO36" s="16"/>
      <c r="LBP36" s="17"/>
      <c r="LBQ36" s="18"/>
      <c r="LBR36" s="16"/>
      <c r="LBS36" s="17"/>
      <c r="LBT36" s="18"/>
      <c r="LBU36" s="16"/>
      <c r="LBV36" s="17"/>
      <c r="LBW36" s="18"/>
      <c r="LBX36" s="16"/>
      <c r="LBY36" s="17"/>
      <c r="LBZ36" s="18"/>
      <c r="LCA36" s="16"/>
      <c r="LCB36" s="17"/>
      <c r="LCC36" s="18"/>
      <c r="LCD36" s="16"/>
      <c r="LCE36" s="17"/>
      <c r="LCF36" s="18"/>
      <c r="LCG36" s="16"/>
      <c r="LCH36" s="17"/>
      <c r="LCI36" s="18"/>
      <c r="LCJ36" s="16"/>
      <c r="LCK36" s="17"/>
      <c r="LCL36" s="18"/>
      <c r="LCM36" s="16"/>
      <c r="LCN36" s="17"/>
      <c r="LCO36" s="18"/>
      <c r="LCP36" s="16"/>
      <c r="LCQ36" s="17"/>
      <c r="LCR36" s="18"/>
      <c r="LCS36" s="16"/>
      <c r="LCT36" s="17"/>
      <c r="LCU36" s="18"/>
      <c r="LCV36" s="16"/>
      <c r="LCW36" s="17"/>
      <c r="LCX36" s="18"/>
      <c r="LCY36" s="16"/>
      <c r="LCZ36" s="17"/>
      <c r="LDA36" s="18"/>
      <c r="LDB36" s="16"/>
      <c r="LDC36" s="17"/>
      <c r="LDD36" s="18"/>
      <c r="LDE36" s="16"/>
      <c r="LDF36" s="17"/>
      <c r="LDG36" s="18"/>
      <c r="LDH36" s="16"/>
      <c r="LDI36" s="17"/>
      <c r="LDJ36" s="18"/>
      <c r="LDK36" s="16"/>
      <c r="LDL36" s="17"/>
      <c r="LDM36" s="18"/>
      <c r="LDN36" s="16"/>
      <c r="LDO36" s="17"/>
      <c r="LDP36" s="18"/>
      <c r="LDQ36" s="16"/>
      <c r="LDR36" s="17"/>
      <c r="LDS36" s="18"/>
      <c r="LDT36" s="16"/>
      <c r="LDU36" s="17"/>
      <c r="LDV36" s="18"/>
      <c r="LDW36" s="16"/>
      <c r="LDX36" s="17"/>
      <c r="LDY36" s="18"/>
      <c r="LDZ36" s="16"/>
      <c r="LEA36" s="17"/>
      <c r="LEB36" s="18"/>
      <c r="LEC36" s="16"/>
      <c r="LED36" s="17"/>
      <c r="LEE36" s="18"/>
      <c r="LEF36" s="16"/>
      <c r="LEG36" s="17"/>
      <c r="LEH36" s="18"/>
      <c r="LEI36" s="16"/>
      <c r="LEJ36" s="17"/>
      <c r="LEK36" s="18"/>
      <c r="LEL36" s="16"/>
      <c r="LEM36" s="17"/>
      <c r="LEN36" s="18"/>
      <c r="LEO36" s="16"/>
      <c r="LEP36" s="17"/>
      <c r="LEQ36" s="18"/>
      <c r="LER36" s="16"/>
      <c r="LES36" s="17"/>
      <c r="LET36" s="18"/>
      <c r="LEU36" s="16"/>
      <c r="LEV36" s="17"/>
      <c r="LEW36" s="18"/>
      <c r="LEX36" s="16"/>
      <c r="LEY36" s="17"/>
      <c r="LEZ36" s="18"/>
      <c r="LFA36" s="16"/>
      <c r="LFB36" s="17"/>
      <c r="LFC36" s="18"/>
      <c r="LFD36" s="16"/>
      <c r="LFE36" s="17"/>
      <c r="LFF36" s="18"/>
      <c r="LFG36" s="16"/>
      <c r="LFH36" s="17"/>
      <c r="LFI36" s="18"/>
      <c r="LFJ36" s="16"/>
      <c r="LFK36" s="17"/>
      <c r="LFL36" s="18"/>
      <c r="LFM36" s="16"/>
      <c r="LFN36" s="17"/>
      <c r="LFO36" s="18"/>
      <c r="LFP36" s="16"/>
      <c r="LFQ36" s="17"/>
      <c r="LFR36" s="18"/>
      <c r="LFS36" s="16"/>
      <c r="LFT36" s="17"/>
      <c r="LFU36" s="18"/>
      <c r="LFV36" s="16"/>
      <c r="LFW36" s="17"/>
      <c r="LFX36" s="18"/>
      <c r="LFY36" s="16"/>
      <c r="LFZ36" s="17"/>
      <c r="LGA36" s="18"/>
      <c r="LGB36" s="16"/>
      <c r="LGC36" s="17"/>
      <c r="LGD36" s="18"/>
      <c r="LGE36" s="16"/>
      <c r="LGF36" s="17"/>
      <c r="LGG36" s="18"/>
      <c r="LGH36" s="16"/>
      <c r="LGI36" s="17"/>
      <c r="LGJ36" s="18"/>
      <c r="LGK36" s="16"/>
      <c r="LGL36" s="17"/>
      <c r="LGM36" s="18"/>
      <c r="LGN36" s="16"/>
      <c r="LGO36" s="17"/>
      <c r="LGP36" s="18"/>
      <c r="LGQ36" s="16"/>
      <c r="LGR36" s="17"/>
      <c r="LGS36" s="18"/>
      <c r="LGT36" s="16"/>
      <c r="LGU36" s="17"/>
      <c r="LGV36" s="18"/>
      <c r="LGW36" s="16"/>
      <c r="LGX36" s="17"/>
      <c r="LGY36" s="18"/>
      <c r="LGZ36" s="16"/>
      <c r="LHA36" s="17"/>
      <c r="LHB36" s="18"/>
      <c r="LHC36" s="16"/>
      <c r="LHD36" s="17"/>
      <c r="LHE36" s="18"/>
      <c r="LHF36" s="16"/>
      <c r="LHG36" s="17"/>
      <c r="LHH36" s="18"/>
      <c r="LHI36" s="16"/>
      <c r="LHJ36" s="17"/>
      <c r="LHK36" s="18"/>
      <c r="LHL36" s="16"/>
      <c r="LHM36" s="17"/>
      <c r="LHN36" s="18"/>
      <c r="LHO36" s="16"/>
      <c r="LHP36" s="17"/>
      <c r="LHQ36" s="18"/>
      <c r="LHR36" s="16"/>
      <c r="LHS36" s="17"/>
      <c r="LHT36" s="18"/>
      <c r="LHU36" s="16"/>
      <c r="LHV36" s="17"/>
      <c r="LHW36" s="18"/>
      <c r="LHX36" s="16"/>
      <c r="LHY36" s="17"/>
      <c r="LHZ36" s="18"/>
      <c r="LIA36" s="16"/>
      <c r="LIB36" s="17"/>
      <c r="LIC36" s="18"/>
      <c r="LID36" s="16"/>
      <c r="LIE36" s="17"/>
      <c r="LIF36" s="18"/>
      <c r="LIG36" s="16"/>
      <c r="LIH36" s="17"/>
      <c r="LII36" s="18"/>
      <c r="LIJ36" s="16"/>
      <c r="LIK36" s="17"/>
      <c r="LIL36" s="18"/>
      <c r="LIM36" s="16"/>
      <c r="LIN36" s="17"/>
      <c r="LIO36" s="18"/>
      <c r="LIP36" s="16"/>
      <c r="LIQ36" s="17"/>
      <c r="LIR36" s="18"/>
      <c r="LIS36" s="16"/>
      <c r="LIT36" s="17"/>
      <c r="LIU36" s="18"/>
      <c r="LIV36" s="16"/>
      <c r="LIW36" s="17"/>
      <c r="LIX36" s="18"/>
      <c r="LIY36" s="16"/>
      <c r="LIZ36" s="17"/>
      <c r="LJA36" s="18"/>
      <c r="LJB36" s="16"/>
      <c r="LJC36" s="17"/>
      <c r="LJD36" s="18"/>
      <c r="LJE36" s="16"/>
      <c r="LJF36" s="17"/>
      <c r="LJG36" s="18"/>
      <c r="LJH36" s="16"/>
      <c r="LJI36" s="17"/>
      <c r="LJJ36" s="18"/>
      <c r="LJK36" s="16"/>
      <c r="LJL36" s="17"/>
      <c r="LJM36" s="18"/>
      <c r="LJN36" s="16"/>
      <c r="LJO36" s="17"/>
      <c r="LJP36" s="18"/>
      <c r="LJQ36" s="16"/>
      <c r="LJR36" s="17"/>
      <c r="LJS36" s="18"/>
      <c r="LJT36" s="16"/>
      <c r="LJU36" s="17"/>
      <c r="LJV36" s="18"/>
      <c r="LJW36" s="16"/>
      <c r="LJX36" s="17"/>
      <c r="LJY36" s="18"/>
      <c r="LJZ36" s="16"/>
      <c r="LKA36" s="17"/>
      <c r="LKB36" s="18"/>
      <c r="LKC36" s="16"/>
      <c r="LKD36" s="17"/>
      <c r="LKE36" s="18"/>
      <c r="LKF36" s="16"/>
      <c r="LKG36" s="17"/>
      <c r="LKH36" s="18"/>
      <c r="LKI36" s="16"/>
      <c r="LKJ36" s="17"/>
      <c r="LKK36" s="18"/>
      <c r="LKL36" s="16"/>
      <c r="LKM36" s="17"/>
      <c r="LKN36" s="18"/>
      <c r="LKO36" s="16"/>
      <c r="LKP36" s="17"/>
      <c r="LKQ36" s="18"/>
      <c r="LKR36" s="16"/>
      <c r="LKS36" s="17"/>
      <c r="LKT36" s="18"/>
      <c r="LKU36" s="16"/>
      <c r="LKV36" s="17"/>
      <c r="LKW36" s="18"/>
      <c r="LKX36" s="16"/>
      <c r="LKY36" s="17"/>
      <c r="LKZ36" s="18"/>
      <c r="LLA36" s="16"/>
      <c r="LLB36" s="17"/>
      <c r="LLC36" s="18"/>
      <c r="LLD36" s="16"/>
      <c r="LLE36" s="17"/>
      <c r="LLF36" s="18"/>
      <c r="LLG36" s="16"/>
      <c r="LLH36" s="17"/>
      <c r="LLI36" s="18"/>
      <c r="LLJ36" s="16"/>
      <c r="LLK36" s="17"/>
      <c r="LLL36" s="18"/>
      <c r="LLM36" s="16"/>
      <c r="LLN36" s="17"/>
      <c r="LLO36" s="18"/>
      <c r="LLP36" s="16"/>
      <c r="LLQ36" s="17"/>
      <c r="LLR36" s="18"/>
      <c r="LLS36" s="16"/>
      <c r="LLT36" s="17"/>
      <c r="LLU36" s="18"/>
      <c r="LLV36" s="16"/>
      <c r="LLW36" s="17"/>
      <c r="LLX36" s="18"/>
      <c r="LLY36" s="16"/>
      <c r="LLZ36" s="17"/>
      <c r="LMA36" s="18"/>
      <c r="LMB36" s="16"/>
      <c r="LMC36" s="17"/>
      <c r="LMD36" s="18"/>
      <c r="LME36" s="16"/>
      <c r="LMF36" s="17"/>
      <c r="LMG36" s="18"/>
      <c r="LMH36" s="16"/>
      <c r="LMI36" s="17"/>
      <c r="LMJ36" s="18"/>
      <c r="LMK36" s="16"/>
      <c r="LML36" s="17"/>
      <c r="LMM36" s="18"/>
      <c r="LMN36" s="16"/>
      <c r="LMO36" s="17"/>
      <c r="LMP36" s="18"/>
      <c r="LMQ36" s="16"/>
      <c r="LMR36" s="17"/>
      <c r="LMS36" s="18"/>
      <c r="LMT36" s="16"/>
      <c r="LMU36" s="17"/>
      <c r="LMV36" s="18"/>
      <c r="LMW36" s="16"/>
      <c r="LMX36" s="17"/>
      <c r="LMY36" s="18"/>
      <c r="LMZ36" s="16"/>
      <c r="LNA36" s="17"/>
      <c r="LNB36" s="18"/>
      <c r="LNC36" s="16"/>
      <c r="LND36" s="17"/>
      <c r="LNE36" s="18"/>
      <c r="LNF36" s="16"/>
      <c r="LNG36" s="17"/>
      <c r="LNH36" s="18"/>
      <c r="LNI36" s="16"/>
      <c r="LNJ36" s="17"/>
      <c r="LNK36" s="18"/>
      <c r="LNL36" s="16"/>
      <c r="LNM36" s="17"/>
      <c r="LNN36" s="18"/>
      <c r="LNO36" s="16"/>
      <c r="LNP36" s="17"/>
      <c r="LNQ36" s="18"/>
      <c r="LNR36" s="16"/>
      <c r="LNS36" s="17"/>
      <c r="LNT36" s="18"/>
      <c r="LNU36" s="16"/>
      <c r="LNV36" s="17"/>
      <c r="LNW36" s="18"/>
      <c r="LNX36" s="16"/>
      <c r="LNY36" s="17"/>
      <c r="LNZ36" s="18"/>
      <c r="LOA36" s="16"/>
      <c r="LOB36" s="17"/>
      <c r="LOC36" s="18"/>
      <c r="LOD36" s="16"/>
      <c r="LOE36" s="17"/>
      <c r="LOF36" s="18"/>
      <c r="LOG36" s="16"/>
      <c r="LOH36" s="17"/>
      <c r="LOI36" s="18"/>
      <c r="LOJ36" s="16"/>
      <c r="LOK36" s="17"/>
      <c r="LOL36" s="18"/>
      <c r="LOM36" s="16"/>
      <c r="LON36" s="17"/>
      <c r="LOO36" s="18"/>
      <c r="LOP36" s="16"/>
      <c r="LOQ36" s="17"/>
      <c r="LOR36" s="18"/>
      <c r="LOS36" s="16"/>
      <c r="LOT36" s="17"/>
      <c r="LOU36" s="18"/>
      <c r="LOV36" s="16"/>
      <c r="LOW36" s="17"/>
      <c r="LOX36" s="18"/>
      <c r="LOY36" s="16"/>
      <c r="LOZ36" s="17"/>
      <c r="LPA36" s="18"/>
      <c r="LPB36" s="16"/>
      <c r="LPC36" s="17"/>
      <c r="LPD36" s="18"/>
      <c r="LPE36" s="16"/>
      <c r="LPF36" s="17"/>
      <c r="LPG36" s="18"/>
      <c r="LPH36" s="16"/>
      <c r="LPI36" s="17"/>
      <c r="LPJ36" s="18"/>
      <c r="LPK36" s="16"/>
      <c r="LPL36" s="17"/>
      <c r="LPM36" s="18"/>
      <c r="LPN36" s="16"/>
      <c r="LPO36" s="17"/>
      <c r="LPP36" s="18"/>
      <c r="LPQ36" s="16"/>
      <c r="LPR36" s="17"/>
      <c r="LPS36" s="18"/>
      <c r="LPT36" s="16"/>
      <c r="LPU36" s="17"/>
      <c r="LPV36" s="18"/>
      <c r="LPW36" s="16"/>
      <c r="LPX36" s="17"/>
      <c r="LPY36" s="18"/>
      <c r="LPZ36" s="16"/>
      <c r="LQA36" s="17"/>
      <c r="LQB36" s="18"/>
      <c r="LQC36" s="16"/>
      <c r="LQD36" s="17"/>
      <c r="LQE36" s="18"/>
      <c r="LQF36" s="16"/>
      <c r="LQG36" s="17"/>
      <c r="LQH36" s="18"/>
      <c r="LQI36" s="16"/>
      <c r="LQJ36" s="17"/>
      <c r="LQK36" s="18"/>
      <c r="LQL36" s="16"/>
      <c r="LQM36" s="17"/>
      <c r="LQN36" s="18"/>
      <c r="LQO36" s="16"/>
      <c r="LQP36" s="17"/>
      <c r="LQQ36" s="18"/>
      <c r="LQR36" s="16"/>
      <c r="LQS36" s="17"/>
      <c r="LQT36" s="18"/>
      <c r="LQU36" s="16"/>
      <c r="LQV36" s="17"/>
      <c r="LQW36" s="18"/>
      <c r="LQX36" s="16"/>
      <c r="LQY36" s="17"/>
      <c r="LQZ36" s="18"/>
      <c r="LRA36" s="16"/>
      <c r="LRB36" s="17"/>
      <c r="LRC36" s="18"/>
      <c r="LRD36" s="16"/>
      <c r="LRE36" s="17"/>
      <c r="LRF36" s="18"/>
      <c r="LRG36" s="16"/>
      <c r="LRH36" s="17"/>
      <c r="LRI36" s="18"/>
      <c r="LRJ36" s="16"/>
      <c r="LRK36" s="17"/>
      <c r="LRL36" s="18"/>
      <c r="LRM36" s="16"/>
      <c r="LRN36" s="17"/>
      <c r="LRO36" s="18"/>
      <c r="LRP36" s="16"/>
      <c r="LRQ36" s="17"/>
      <c r="LRR36" s="18"/>
      <c r="LRS36" s="16"/>
      <c r="LRT36" s="17"/>
      <c r="LRU36" s="18"/>
      <c r="LRV36" s="16"/>
      <c r="LRW36" s="17"/>
      <c r="LRX36" s="18"/>
      <c r="LRY36" s="16"/>
      <c r="LRZ36" s="17"/>
      <c r="LSA36" s="18"/>
      <c r="LSB36" s="16"/>
      <c r="LSC36" s="17"/>
      <c r="LSD36" s="18"/>
      <c r="LSE36" s="16"/>
      <c r="LSF36" s="17"/>
      <c r="LSG36" s="18"/>
      <c r="LSH36" s="16"/>
      <c r="LSI36" s="17"/>
      <c r="LSJ36" s="18"/>
      <c r="LSK36" s="16"/>
      <c r="LSL36" s="17"/>
      <c r="LSM36" s="18"/>
      <c r="LSN36" s="16"/>
      <c r="LSO36" s="17"/>
      <c r="LSP36" s="18"/>
      <c r="LSQ36" s="16"/>
      <c r="LSR36" s="17"/>
      <c r="LSS36" s="18"/>
      <c r="LST36" s="16"/>
      <c r="LSU36" s="17"/>
      <c r="LSV36" s="18"/>
      <c r="LSW36" s="16"/>
      <c r="LSX36" s="17"/>
      <c r="LSY36" s="18"/>
      <c r="LSZ36" s="16"/>
      <c r="LTA36" s="17"/>
      <c r="LTB36" s="18"/>
      <c r="LTC36" s="16"/>
      <c r="LTD36" s="17"/>
      <c r="LTE36" s="18"/>
      <c r="LTF36" s="16"/>
      <c r="LTG36" s="17"/>
      <c r="LTH36" s="18"/>
      <c r="LTI36" s="16"/>
      <c r="LTJ36" s="17"/>
      <c r="LTK36" s="18"/>
      <c r="LTL36" s="16"/>
      <c r="LTM36" s="17"/>
      <c r="LTN36" s="18"/>
      <c r="LTO36" s="16"/>
      <c r="LTP36" s="17"/>
      <c r="LTQ36" s="18"/>
      <c r="LTR36" s="16"/>
      <c r="LTS36" s="17"/>
      <c r="LTT36" s="18"/>
      <c r="LTU36" s="16"/>
      <c r="LTV36" s="17"/>
      <c r="LTW36" s="18"/>
      <c r="LTX36" s="16"/>
      <c r="LTY36" s="17"/>
      <c r="LTZ36" s="18"/>
      <c r="LUA36" s="16"/>
      <c r="LUB36" s="17"/>
      <c r="LUC36" s="18"/>
      <c r="LUD36" s="16"/>
      <c r="LUE36" s="17"/>
      <c r="LUF36" s="18"/>
      <c r="LUG36" s="16"/>
      <c r="LUH36" s="17"/>
      <c r="LUI36" s="18"/>
      <c r="LUJ36" s="16"/>
      <c r="LUK36" s="17"/>
      <c r="LUL36" s="18"/>
      <c r="LUM36" s="16"/>
      <c r="LUN36" s="17"/>
      <c r="LUO36" s="18"/>
      <c r="LUP36" s="16"/>
      <c r="LUQ36" s="17"/>
      <c r="LUR36" s="18"/>
      <c r="LUS36" s="16"/>
      <c r="LUT36" s="17"/>
      <c r="LUU36" s="18"/>
      <c r="LUV36" s="16"/>
      <c r="LUW36" s="17"/>
      <c r="LUX36" s="18"/>
      <c r="LUY36" s="16"/>
      <c r="LUZ36" s="17"/>
      <c r="LVA36" s="18"/>
      <c r="LVB36" s="16"/>
      <c r="LVC36" s="17"/>
      <c r="LVD36" s="18"/>
      <c r="LVE36" s="16"/>
      <c r="LVF36" s="17"/>
      <c r="LVG36" s="18"/>
      <c r="LVH36" s="16"/>
      <c r="LVI36" s="17"/>
      <c r="LVJ36" s="18"/>
      <c r="LVK36" s="16"/>
      <c r="LVL36" s="17"/>
      <c r="LVM36" s="18"/>
      <c r="LVN36" s="16"/>
      <c r="LVO36" s="17"/>
      <c r="LVP36" s="18"/>
      <c r="LVQ36" s="16"/>
      <c r="LVR36" s="17"/>
      <c r="LVS36" s="18"/>
      <c r="LVT36" s="16"/>
      <c r="LVU36" s="17"/>
      <c r="LVV36" s="18"/>
      <c r="LVW36" s="16"/>
      <c r="LVX36" s="17"/>
      <c r="LVY36" s="18"/>
      <c r="LVZ36" s="16"/>
      <c r="LWA36" s="17"/>
      <c r="LWB36" s="18"/>
      <c r="LWC36" s="16"/>
      <c r="LWD36" s="17"/>
      <c r="LWE36" s="18"/>
      <c r="LWF36" s="16"/>
      <c r="LWG36" s="17"/>
      <c r="LWH36" s="18"/>
      <c r="LWI36" s="16"/>
      <c r="LWJ36" s="17"/>
      <c r="LWK36" s="18"/>
      <c r="LWL36" s="16"/>
      <c r="LWM36" s="17"/>
      <c r="LWN36" s="18"/>
      <c r="LWO36" s="16"/>
      <c r="LWP36" s="17"/>
      <c r="LWQ36" s="18"/>
      <c r="LWR36" s="16"/>
      <c r="LWS36" s="17"/>
      <c r="LWT36" s="18"/>
      <c r="LWU36" s="16"/>
      <c r="LWV36" s="17"/>
      <c r="LWW36" s="18"/>
      <c r="LWX36" s="16"/>
      <c r="LWY36" s="17"/>
      <c r="LWZ36" s="18"/>
      <c r="LXA36" s="16"/>
      <c r="LXB36" s="17"/>
      <c r="LXC36" s="18"/>
      <c r="LXD36" s="16"/>
      <c r="LXE36" s="17"/>
      <c r="LXF36" s="18"/>
      <c r="LXG36" s="16"/>
      <c r="LXH36" s="17"/>
      <c r="LXI36" s="18"/>
      <c r="LXJ36" s="16"/>
      <c r="LXK36" s="17"/>
      <c r="LXL36" s="18"/>
      <c r="LXM36" s="16"/>
      <c r="LXN36" s="17"/>
      <c r="LXO36" s="18"/>
      <c r="LXP36" s="16"/>
      <c r="LXQ36" s="17"/>
      <c r="LXR36" s="18"/>
      <c r="LXS36" s="16"/>
      <c r="LXT36" s="17"/>
      <c r="LXU36" s="18"/>
      <c r="LXV36" s="16"/>
      <c r="LXW36" s="17"/>
      <c r="LXX36" s="18"/>
      <c r="LXY36" s="16"/>
      <c r="LXZ36" s="17"/>
      <c r="LYA36" s="18"/>
      <c r="LYB36" s="16"/>
      <c r="LYC36" s="17"/>
      <c r="LYD36" s="18"/>
      <c r="LYE36" s="16"/>
      <c r="LYF36" s="17"/>
      <c r="LYG36" s="18"/>
      <c r="LYH36" s="16"/>
      <c r="LYI36" s="17"/>
      <c r="LYJ36" s="18"/>
      <c r="LYK36" s="16"/>
      <c r="LYL36" s="17"/>
      <c r="LYM36" s="18"/>
      <c r="LYN36" s="16"/>
      <c r="LYO36" s="17"/>
      <c r="LYP36" s="18"/>
      <c r="LYQ36" s="16"/>
      <c r="LYR36" s="17"/>
      <c r="LYS36" s="18"/>
      <c r="LYT36" s="16"/>
      <c r="LYU36" s="17"/>
      <c r="LYV36" s="18"/>
      <c r="LYW36" s="16"/>
      <c r="LYX36" s="17"/>
      <c r="LYY36" s="18"/>
      <c r="LYZ36" s="16"/>
      <c r="LZA36" s="17"/>
      <c r="LZB36" s="18"/>
      <c r="LZC36" s="16"/>
      <c r="LZD36" s="17"/>
      <c r="LZE36" s="18"/>
      <c r="LZF36" s="16"/>
      <c r="LZG36" s="17"/>
      <c r="LZH36" s="18"/>
      <c r="LZI36" s="16"/>
      <c r="LZJ36" s="17"/>
      <c r="LZK36" s="18"/>
      <c r="LZL36" s="16"/>
      <c r="LZM36" s="17"/>
      <c r="LZN36" s="18"/>
      <c r="LZO36" s="16"/>
      <c r="LZP36" s="17"/>
      <c r="LZQ36" s="18"/>
      <c r="LZR36" s="16"/>
      <c r="LZS36" s="17"/>
      <c r="LZT36" s="18"/>
      <c r="LZU36" s="16"/>
      <c r="LZV36" s="17"/>
      <c r="LZW36" s="18"/>
      <c r="LZX36" s="16"/>
      <c r="LZY36" s="17"/>
      <c r="LZZ36" s="18"/>
      <c r="MAA36" s="16"/>
      <c r="MAB36" s="17"/>
      <c r="MAC36" s="18"/>
      <c r="MAD36" s="16"/>
      <c r="MAE36" s="17"/>
      <c r="MAF36" s="18"/>
      <c r="MAG36" s="16"/>
      <c r="MAH36" s="17"/>
      <c r="MAI36" s="18"/>
      <c r="MAJ36" s="16"/>
      <c r="MAK36" s="17"/>
      <c r="MAL36" s="18"/>
      <c r="MAM36" s="16"/>
      <c r="MAN36" s="17"/>
      <c r="MAO36" s="18"/>
      <c r="MAP36" s="16"/>
      <c r="MAQ36" s="17"/>
      <c r="MAR36" s="18"/>
      <c r="MAS36" s="16"/>
      <c r="MAT36" s="17"/>
      <c r="MAU36" s="18"/>
      <c r="MAV36" s="16"/>
      <c r="MAW36" s="17"/>
      <c r="MAX36" s="18"/>
      <c r="MAY36" s="16"/>
      <c r="MAZ36" s="17"/>
      <c r="MBA36" s="18"/>
      <c r="MBB36" s="16"/>
      <c r="MBC36" s="17"/>
      <c r="MBD36" s="18"/>
      <c r="MBE36" s="16"/>
      <c r="MBF36" s="17"/>
      <c r="MBG36" s="18"/>
      <c r="MBH36" s="16"/>
      <c r="MBI36" s="17"/>
      <c r="MBJ36" s="18"/>
      <c r="MBK36" s="16"/>
      <c r="MBL36" s="17"/>
      <c r="MBM36" s="18"/>
      <c r="MBN36" s="16"/>
      <c r="MBO36" s="17"/>
      <c r="MBP36" s="18"/>
      <c r="MBQ36" s="16"/>
      <c r="MBR36" s="17"/>
      <c r="MBS36" s="18"/>
      <c r="MBT36" s="16"/>
      <c r="MBU36" s="17"/>
      <c r="MBV36" s="18"/>
      <c r="MBW36" s="16"/>
      <c r="MBX36" s="17"/>
      <c r="MBY36" s="18"/>
      <c r="MBZ36" s="16"/>
      <c r="MCA36" s="17"/>
      <c r="MCB36" s="18"/>
      <c r="MCC36" s="16"/>
      <c r="MCD36" s="17"/>
      <c r="MCE36" s="18"/>
      <c r="MCF36" s="16"/>
      <c r="MCG36" s="17"/>
      <c r="MCH36" s="18"/>
      <c r="MCI36" s="16"/>
      <c r="MCJ36" s="17"/>
      <c r="MCK36" s="18"/>
      <c r="MCL36" s="16"/>
      <c r="MCM36" s="17"/>
      <c r="MCN36" s="18"/>
      <c r="MCO36" s="16"/>
      <c r="MCP36" s="17"/>
      <c r="MCQ36" s="18"/>
      <c r="MCR36" s="16"/>
      <c r="MCS36" s="17"/>
      <c r="MCT36" s="18"/>
      <c r="MCU36" s="16"/>
      <c r="MCV36" s="17"/>
      <c r="MCW36" s="18"/>
      <c r="MCX36" s="16"/>
      <c r="MCY36" s="17"/>
      <c r="MCZ36" s="18"/>
      <c r="MDA36" s="16"/>
      <c r="MDB36" s="17"/>
      <c r="MDC36" s="18"/>
      <c r="MDD36" s="16"/>
      <c r="MDE36" s="17"/>
      <c r="MDF36" s="18"/>
      <c r="MDG36" s="16"/>
      <c r="MDH36" s="17"/>
      <c r="MDI36" s="18"/>
      <c r="MDJ36" s="16"/>
      <c r="MDK36" s="17"/>
      <c r="MDL36" s="18"/>
      <c r="MDM36" s="16"/>
      <c r="MDN36" s="17"/>
      <c r="MDO36" s="18"/>
      <c r="MDP36" s="16"/>
      <c r="MDQ36" s="17"/>
      <c r="MDR36" s="18"/>
      <c r="MDS36" s="16"/>
      <c r="MDT36" s="17"/>
      <c r="MDU36" s="18"/>
      <c r="MDV36" s="16"/>
      <c r="MDW36" s="17"/>
      <c r="MDX36" s="18"/>
      <c r="MDY36" s="16"/>
      <c r="MDZ36" s="17"/>
      <c r="MEA36" s="18"/>
      <c r="MEB36" s="16"/>
      <c r="MEC36" s="17"/>
      <c r="MED36" s="18"/>
      <c r="MEE36" s="16"/>
      <c r="MEF36" s="17"/>
      <c r="MEG36" s="18"/>
      <c r="MEH36" s="16"/>
      <c r="MEI36" s="17"/>
      <c r="MEJ36" s="18"/>
      <c r="MEK36" s="16"/>
      <c r="MEL36" s="17"/>
      <c r="MEM36" s="18"/>
      <c r="MEN36" s="16"/>
      <c r="MEO36" s="17"/>
      <c r="MEP36" s="18"/>
      <c r="MEQ36" s="16"/>
      <c r="MER36" s="17"/>
      <c r="MES36" s="18"/>
      <c r="MET36" s="16"/>
      <c r="MEU36" s="17"/>
      <c r="MEV36" s="18"/>
      <c r="MEW36" s="16"/>
      <c r="MEX36" s="17"/>
      <c r="MEY36" s="18"/>
      <c r="MEZ36" s="16"/>
      <c r="MFA36" s="17"/>
      <c r="MFB36" s="18"/>
      <c r="MFC36" s="16"/>
      <c r="MFD36" s="17"/>
      <c r="MFE36" s="18"/>
      <c r="MFF36" s="16"/>
      <c r="MFG36" s="17"/>
      <c r="MFH36" s="18"/>
      <c r="MFI36" s="16"/>
      <c r="MFJ36" s="17"/>
      <c r="MFK36" s="18"/>
      <c r="MFL36" s="16"/>
      <c r="MFM36" s="17"/>
      <c r="MFN36" s="18"/>
      <c r="MFO36" s="16"/>
      <c r="MFP36" s="17"/>
      <c r="MFQ36" s="18"/>
      <c r="MFR36" s="16"/>
      <c r="MFS36" s="17"/>
      <c r="MFT36" s="18"/>
      <c r="MFU36" s="16"/>
      <c r="MFV36" s="17"/>
      <c r="MFW36" s="18"/>
      <c r="MFX36" s="16"/>
      <c r="MFY36" s="17"/>
      <c r="MFZ36" s="18"/>
      <c r="MGA36" s="16"/>
      <c r="MGB36" s="17"/>
      <c r="MGC36" s="18"/>
      <c r="MGD36" s="16"/>
      <c r="MGE36" s="17"/>
      <c r="MGF36" s="18"/>
      <c r="MGG36" s="16"/>
      <c r="MGH36" s="17"/>
      <c r="MGI36" s="18"/>
      <c r="MGJ36" s="16"/>
      <c r="MGK36" s="17"/>
      <c r="MGL36" s="18"/>
      <c r="MGM36" s="16"/>
      <c r="MGN36" s="17"/>
      <c r="MGO36" s="18"/>
      <c r="MGP36" s="16"/>
      <c r="MGQ36" s="17"/>
      <c r="MGR36" s="18"/>
      <c r="MGS36" s="16"/>
      <c r="MGT36" s="17"/>
      <c r="MGU36" s="18"/>
      <c r="MGV36" s="16"/>
      <c r="MGW36" s="17"/>
      <c r="MGX36" s="18"/>
      <c r="MGY36" s="16"/>
      <c r="MGZ36" s="17"/>
      <c r="MHA36" s="18"/>
      <c r="MHB36" s="16"/>
      <c r="MHC36" s="17"/>
      <c r="MHD36" s="18"/>
      <c r="MHE36" s="16"/>
      <c r="MHF36" s="17"/>
      <c r="MHG36" s="18"/>
      <c r="MHH36" s="16"/>
      <c r="MHI36" s="17"/>
      <c r="MHJ36" s="18"/>
      <c r="MHK36" s="16"/>
      <c r="MHL36" s="17"/>
      <c r="MHM36" s="18"/>
      <c r="MHN36" s="16"/>
      <c r="MHO36" s="17"/>
      <c r="MHP36" s="18"/>
      <c r="MHQ36" s="16"/>
      <c r="MHR36" s="17"/>
      <c r="MHS36" s="18"/>
      <c r="MHT36" s="16"/>
      <c r="MHU36" s="17"/>
      <c r="MHV36" s="18"/>
      <c r="MHW36" s="16"/>
      <c r="MHX36" s="17"/>
      <c r="MHY36" s="18"/>
      <c r="MHZ36" s="16"/>
      <c r="MIA36" s="17"/>
      <c r="MIB36" s="18"/>
      <c r="MIC36" s="16"/>
      <c r="MID36" s="17"/>
      <c r="MIE36" s="18"/>
      <c r="MIF36" s="16"/>
      <c r="MIG36" s="17"/>
      <c r="MIH36" s="18"/>
      <c r="MII36" s="16"/>
      <c r="MIJ36" s="17"/>
      <c r="MIK36" s="18"/>
      <c r="MIL36" s="16"/>
      <c r="MIM36" s="17"/>
      <c r="MIN36" s="18"/>
      <c r="MIO36" s="16"/>
      <c r="MIP36" s="17"/>
      <c r="MIQ36" s="18"/>
      <c r="MIR36" s="16"/>
      <c r="MIS36" s="17"/>
      <c r="MIT36" s="18"/>
      <c r="MIU36" s="16"/>
      <c r="MIV36" s="17"/>
      <c r="MIW36" s="18"/>
      <c r="MIX36" s="16"/>
      <c r="MIY36" s="17"/>
      <c r="MIZ36" s="18"/>
      <c r="MJA36" s="16"/>
      <c r="MJB36" s="17"/>
      <c r="MJC36" s="18"/>
      <c r="MJD36" s="16"/>
      <c r="MJE36" s="17"/>
      <c r="MJF36" s="18"/>
      <c r="MJG36" s="16"/>
      <c r="MJH36" s="17"/>
      <c r="MJI36" s="18"/>
      <c r="MJJ36" s="16"/>
      <c r="MJK36" s="17"/>
      <c r="MJL36" s="18"/>
      <c r="MJM36" s="16"/>
      <c r="MJN36" s="17"/>
      <c r="MJO36" s="18"/>
      <c r="MJP36" s="16"/>
      <c r="MJQ36" s="17"/>
      <c r="MJR36" s="18"/>
      <c r="MJS36" s="16"/>
      <c r="MJT36" s="17"/>
      <c r="MJU36" s="18"/>
      <c r="MJV36" s="16"/>
      <c r="MJW36" s="17"/>
      <c r="MJX36" s="18"/>
      <c r="MJY36" s="16"/>
      <c r="MJZ36" s="17"/>
      <c r="MKA36" s="18"/>
      <c r="MKB36" s="16"/>
      <c r="MKC36" s="17"/>
      <c r="MKD36" s="18"/>
      <c r="MKE36" s="16"/>
      <c r="MKF36" s="17"/>
      <c r="MKG36" s="18"/>
      <c r="MKH36" s="16"/>
      <c r="MKI36" s="17"/>
      <c r="MKJ36" s="18"/>
      <c r="MKK36" s="16"/>
      <c r="MKL36" s="17"/>
      <c r="MKM36" s="18"/>
      <c r="MKN36" s="16"/>
      <c r="MKO36" s="17"/>
      <c r="MKP36" s="18"/>
      <c r="MKQ36" s="16"/>
      <c r="MKR36" s="17"/>
      <c r="MKS36" s="18"/>
      <c r="MKT36" s="16"/>
      <c r="MKU36" s="17"/>
      <c r="MKV36" s="18"/>
      <c r="MKW36" s="16"/>
      <c r="MKX36" s="17"/>
      <c r="MKY36" s="18"/>
      <c r="MKZ36" s="16"/>
      <c r="MLA36" s="17"/>
      <c r="MLB36" s="18"/>
      <c r="MLC36" s="16"/>
      <c r="MLD36" s="17"/>
      <c r="MLE36" s="18"/>
      <c r="MLF36" s="16"/>
      <c r="MLG36" s="17"/>
      <c r="MLH36" s="18"/>
      <c r="MLI36" s="16"/>
      <c r="MLJ36" s="17"/>
      <c r="MLK36" s="18"/>
      <c r="MLL36" s="16"/>
      <c r="MLM36" s="17"/>
      <c r="MLN36" s="18"/>
      <c r="MLO36" s="16"/>
      <c r="MLP36" s="17"/>
      <c r="MLQ36" s="18"/>
      <c r="MLR36" s="16"/>
      <c r="MLS36" s="17"/>
      <c r="MLT36" s="18"/>
      <c r="MLU36" s="16"/>
      <c r="MLV36" s="17"/>
      <c r="MLW36" s="18"/>
      <c r="MLX36" s="16"/>
      <c r="MLY36" s="17"/>
      <c r="MLZ36" s="18"/>
      <c r="MMA36" s="16"/>
      <c r="MMB36" s="17"/>
      <c r="MMC36" s="18"/>
      <c r="MMD36" s="16"/>
      <c r="MME36" s="17"/>
      <c r="MMF36" s="18"/>
      <c r="MMG36" s="16"/>
      <c r="MMH36" s="17"/>
      <c r="MMI36" s="18"/>
      <c r="MMJ36" s="16"/>
      <c r="MMK36" s="17"/>
      <c r="MML36" s="18"/>
      <c r="MMM36" s="16"/>
      <c r="MMN36" s="17"/>
      <c r="MMO36" s="18"/>
      <c r="MMP36" s="16"/>
      <c r="MMQ36" s="17"/>
      <c r="MMR36" s="18"/>
      <c r="MMS36" s="16"/>
      <c r="MMT36" s="17"/>
      <c r="MMU36" s="18"/>
      <c r="MMV36" s="16"/>
      <c r="MMW36" s="17"/>
      <c r="MMX36" s="18"/>
      <c r="MMY36" s="16"/>
      <c r="MMZ36" s="17"/>
      <c r="MNA36" s="18"/>
      <c r="MNB36" s="16"/>
      <c r="MNC36" s="17"/>
      <c r="MND36" s="18"/>
      <c r="MNE36" s="16"/>
      <c r="MNF36" s="17"/>
      <c r="MNG36" s="18"/>
      <c r="MNH36" s="16"/>
      <c r="MNI36" s="17"/>
      <c r="MNJ36" s="18"/>
      <c r="MNK36" s="16"/>
      <c r="MNL36" s="17"/>
      <c r="MNM36" s="18"/>
      <c r="MNN36" s="16"/>
      <c r="MNO36" s="17"/>
      <c r="MNP36" s="18"/>
      <c r="MNQ36" s="16"/>
      <c r="MNR36" s="17"/>
      <c r="MNS36" s="18"/>
      <c r="MNT36" s="16"/>
      <c r="MNU36" s="17"/>
      <c r="MNV36" s="18"/>
      <c r="MNW36" s="16"/>
      <c r="MNX36" s="17"/>
      <c r="MNY36" s="18"/>
      <c r="MNZ36" s="16"/>
      <c r="MOA36" s="17"/>
      <c r="MOB36" s="18"/>
      <c r="MOC36" s="16"/>
      <c r="MOD36" s="17"/>
      <c r="MOE36" s="18"/>
      <c r="MOF36" s="16"/>
      <c r="MOG36" s="17"/>
      <c r="MOH36" s="18"/>
      <c r="MOI36" s="16"/>
      <c r="MOJ36" s="17"/>
      <c r="MOK36" s="18"/>
      <c r="MOL36" s="16"/>
      <c r="MOM36" s="17"/>
      <c r="MON36" s="18"/>
      <c r="MOO36" s="16"/>
      <c r="MOP36" s="17"/>
      <c r="MOQ36" s="18"/>
      <c r="MOR36" s="16"/>
      <c r="MOS36" s="17"/>
      <c r="MOT36" s="18"/>
      <c r="MOU36" s="16"/>
      <c r="MOV36" s="17"/>
      <c r="MOW36" s="18"/>
      <c r="MOX36" s="16"/>
      <c r="MOY36" s="17"/>
      <c r="MOZ36" s="18"/>
      <c r="MPA36" s="16"/>
      <c r="MPB36" s="17"/>
      <c r="MPC36" s="18"/>
      <c r="MPD36" s="16"/>
      <c r="MPE36" s="17"/>
      <c r="MPF36" s="18"/>
      <c r="MPG36" s="16"/>
      <c r="MPH36" s="17"/>
      <c r="MPI36" s="18"/>
      <c r="MPJ36" s="16"/>
      <c r="MPK36" s="17"/>
      <c r="MPL36" s="18"/>
      <c r="MPM36" s="16"/>
      <c r="MPN36" s="17"/>
      <c r="MPO36" s="18"/>
      <c r="MPP36" s="16"/>
      <c r="MPQ36" s="17"/>
      <c r="MPR36" s="18"/>
      <c r="MPS36" s="16"/>
      <c r="MPT36" s="17"/>
      <c r="MPU36" s="18"/>
      <c r="MPV36" s="16"/>
      <c r="MPW36" s="17"/>
      <c r="MPX36" s="18"/>
      <c r="MPY36" s="16"/>
      <c r="MPZ36" s="17"/>
      <c r="MQA36" s="18"/>
      <c r="MQB36" s="16"/>
      <c r="MQC36" s="17"/>
      <c r="MQD36" s="18"/>
      <c r="MQE36" s="16"/>
      <c r="MQF36" s="17"/>
      <c r="MQG36" s="18"/>
      <c r="MQH36" s="16"/>
      <c r="MQI36" s="17"/>
      <c r="MQJ36" s="18"/>
      <c r="MQK36" s="16"/>
      <c r="MQL36" s="17"/>
      <c r="MQM36" s="18"/>
      <c r="MQN36" s="16"/>
      <c r="MQO36" s="17"/>
      <c r="MQP36" s="18"/>
      <c r="MQQ36" s="16"/>
      <c r="MQR36" s="17"/>
      <c r="MQS36" s="18"/>
      <c r="MQT36" s="16"/>
      <c r="MQU36" s="17"/>
      <c r="MQV36" s="18"/>
      <c r="MQW36" s="16"/>
      <c r="MQX36" s="17"/>
      <c r="MQY36" s="18"/>
      <c r="MQZ36" s="16"/>
      <c r="MRA36" s="17"/>
      <c r="MRB36" s="18"/>
      <c r="MRC36" s="16"/>
      <c r="MRD36" s="17"/>
      <c r="MRE36" s="18"/>
      <c r="MRF36" s="16"/>
      <c r="MRG36" s="17"/>
      <c r="MRH36" s="18"/>
      <c r="MRI36" s="16"/>
      <c r="MRJ36" s="17"/>
      <c r="MRK36" s="18"/>
      <c r="MRL36" s="16"/>
      <c r="MRM36" s="17"/>
      <c r="MRN36" s="18"/>
      <c r="MRO36" s="16"/>
      <c r="MRP36" s="17"/>
      <c r="MRQ36" s="18"/>
      <c r="MRR36" s="16"/>
      <c r="MRS36" s="17"/>
      <c r="MRT36" s="18"/>
      <c r="MRU36" s="16"/>
      <c r="MRV36" s="17"/>
      <c r="MRW36" s="18"/>
      <c r="MRX36" s="16"/>
      <c r="MRY36" s="17"/>
      <c r="MRZ36" s="18"/>
      <c r="MSA36" s="16"/>
      <c r="MSB36" s="17"/>
      <c r="MSC36" s="18"/>
      <c r="MSD36" s="16"/>
      <c r="MSE36" s="17"/>
      <c r="MSF36" s="18"/>
      <c r="MSG36" s="16"/>
      <c r="MSH36" s="17"/>
      <c r="MSI36" s="18"/>
      <c r="MSJ36" s="16"/>
      <c r="MSK36" s="17"/>
      <c r="MSL36" s="18"/>
      <c r="MSM36" s="16"/>
      <c r="MSN36" s="17"/>
      <c r="MSO36" s="18"/>
      <c r="MSP36" s="16"/>
      <c r="MSQ36" s="17"/>
      <c r="MSR36" s="18"/>
      <c r="MSS36" s="16"/>
      <c r="MST36" s="17"/>
      <c r="MSU36" s="18"/>
      <c r="MSV36" s="16"/>
      <c r="MSW36" s="17"/>
      <c r="MSX36" s="18"/>
      <c r="MSY36" s="16"/>
      <c r="MSZ36" s="17"/>
      <c r="MTA36" s="18"/>
      <c r="MTB36" s="16"/>
      <c r="MTC36" s="17"/>
      <c r="MTD36" s="18"/>
      <c r="MTE36" s="16"/>
      <c r="MTF36" s="17"/>
      <c r="MTG36" s="18"/>
      <c r="MTH36" s="16"/>
      <c r="MTI36" s="17"/>
      <c r="MTJ36" s="18"/>
      <c r="MTK36" s="16"/>
      <c r="MTL36" s="17"/>
      <c r="MTM36" s="18"/>
      <c r="MTN36" s="16"/>
      <c r="MTO36" s="17"/>
      <c r="MTP36" s="18"/>
      <c r="MTQ36" s="16"/>
      <c r="MTR36" s="17"/>
      <c r="MTS36" s="18"/>
      <c r="MTT36" s="16"/>
      <c r="MTU36" s="17"/>
      <c r="MTV36" s="18"/>
      <c r="MTW36" s="16"/>
      <c r="MTX36" s="17"/>
      <c r="MTY36" s="18"/>
      <c r="MTZ36" s="16"/>
      <c r="MUA36" s="17"/>
      <c r="MUB36" s="18"/>
      <c r="MUC36" s="16"/>
      <c r="MUD36" s="17"/>
      <c r="MUE36" s="18"/>
      <c r="MUF36" s="16"/>
      <c r="MUG36" s="17"/>
      <c r="MUH36" s="18"/>
      <c r="MUI36" s="16"/>
      <c r="MUJ36" s="17"/>
      <c r="MUK36" s="18"/>
      <c r="MUL36" s="16"/>
      <c r="MUM36" s="17"/>
      <c r="MUN36" s="18"/>
      <c r="MUO36" s="16"/>
      <c r="MUP36" s="17"/>
      <c r="MUQ36" s="18"/>
      <c r="MUR36" s="16"/>
      <c r="MUS36" s="17"/>
      <c r="MUT36" s="18"/>
      <c r="MUU36" s="16"/>
      <c r="MUV36" s="17"/>
      <c r="MUW36" s="18"/>
      <c r="MUX36" s="16"/>
      <c r="MUY36" s="17"/>
      <c r="MUZ36" s="18"/>
      <c r="MVA36" s="16"/>
      <c r="MVB36" s="17"/>
      <c r="MVC36" s="18"/>
      <c r="MVD36" s="16"/>
      <c r="MVE36" s="17"/>
      <c r="MVF36" s="18"/>
      <c r="MVG36" s="16"/>
      <c r="MVH36" s="17"/>
      <c r="MVI36" s="18"/>
      <c r="MVJ36" s="16"/>
      <c r="MVK36" s="17"/>
      <c r="MVL36" s="18"/>
      <c r="MVM36" s="16"/>
      <c r="MVN36" s="17"/>
      <c r="MVO36" s="18"/>
      <c r="MVP36" s="16"/>
      <c r="MVQ36" s="17"/>
      <c r="MVR36" s="18"/>
      <c r="MVS36" s="16"/>
      <c r="MVT36" s="17"/>
      <c r="MVU36" s="18"/>
      <c r="MVV36" s="16"/>
      <c r="MVW36" s="17"/>
      <c r="MVX36" s="18"/>
      <c r="MVY36" s="16"/>
      <c r="MVZ36" s="17"/>
      <c r="MWA36" s="18"/>
      <c r="MWB36" s="16"/>
      <c r="MWC36" s="17"/>
      <c r="MWD36" s="18"/>
      <c r="MWE36" s="16"/>
      <c r="MWF36" s="17"/>
      <c r="MWG36" s="18"/>
      <c r="MWH36" s="16"/>
      <c r="MWI36" s="17"/>
      <c r="MWJ36" s="18"/>
      <c r="MWK36" s="16"/>
      <c r="MWL36" s="17"/>
      <c r="MWM36" s="18"/>
      <c r="MWN36" s="16"/>
      <c r="MWO36" s="17"/>
      <c r="MWP36" s="18"/>
      <c r="MWQ36" s="16"/>
      <c r="MWR36" s="17"/>
      <c r="MWS36" s="18"/>
      <c r="MWT36" s="16"/>
      <c r="MWU36" s="17"/>
      <c r="MWV36" s="18"/>
      <c r="MWW36" s="16"/>
      <c r="MWX36" s="17"/>
      <c r="MWY36" s="18"/>
      <c r="MWZ36" s="16"/>
      <c r="MXA36" s="17"/>
      <c r="MXB36" s="18"/>
      <c r="MXC36" s="16"/>
      <c r="MXD36" s="17"/>
      <c r="MXE36" s="18"/>
      <c r="MXF36" s="16"/>
      <c r="MXG36" s="17"/>
      <c r="MXH36" s="18"/>
      <c r="MXI36" s="16"/>
      <c r="MXJ36" s="17"/>
      <c r="MXK36" s="18"/>
      <c r="MXL36" s="16"/>
      <c r="MXM36" s="17"/>
      <c r="MXN36" s="18"/>
      <c r="MXO36" s="16"/>
      <c r="MXP36" s="17"/>
      <c r="MXQ36" s="18"/>
      <c r="MXR36" s="16"/>
      <c r="MXS36" s="17"/>
      <c r="MXT36" s="18"/>
      <c r="MXU36" s="16"/>
      <c r="MXV36" s="17"/>
      <c r="MXW36" s="18"/>
      <c r="MXX36" s="16"/>
      <c r="MXY36" s="17"/>
      <c r="MXZ36" s="18"/>
      <c r="MYA36" s="16"/>
      <c r="MYB36" s="17"/>
      <c r="MYC36" s="18"/>
      <c r="MYD36" s="16"/>
      <c r="MYE36" s="17"/>
      <c r="MYF36" s="18"/>
      <c r="MYG36" s="16"/>
      <c r="MYH36" s="17"/>
      <c r="MYI36" s="18"/>
      <c r="MYJ36" s="16"/>
      <c r="MYK36" s="17"/>
      <c r="MYL36" s="18"/>
      <c r="MYM36" s="16"/>
      <c r="MYN36" s="17"/>
      <c r="MYO36" s="18"/>
      <c r="MYP36" s="16"/>
      <c r="MYQ36" s="17"/>
      <c r="MYR36" s="18"/>
      <c r="MYS36" s="16"/>
      <c r="MYT36" s="17"/>
      <c r="MYU36" s="18"/>
      <c r="MYV36" s="16"/>
      <c r="MYW36" s="17"/>
      <c r="MYX36" s="18"/>
      <c r="MYY36" s="16"/>
      <c r="MYZ36" s="17"/>
      <c r="MZA36" s="18"/>
      <c r="MZB36" s="16"/>
      <c r="MZC36" s="17"/>
      <c r="MZD36" s="18"/>
      <c r="MZE36" s="16"/>
      <c r="MZF36" s="17"/>
      <c r="MZG36" s="18"/>
      <c r="MZH36" s="16"/>
      <c r="MZI36" s="17"/>
      <c r="MZJ36" s="18"/>
      <c r="MZK36" s="16"/>
      <c r="MZL36" s="17"/>
      <c r="MZM36" s="18"/>
      <c r="MZN36" s="16"/>
      <c r="MZO36" s="17"/>
      <c r="MZP36" s="18"/>
      <c r="MZQ36" s="16"/>
      <c r="MZR36" s="17"/>
      <c r="MZS36" s="18"/>
      <c r="MZT36" s="16"/>
      <c r="MZU36" s="17"/>
      <c r="MZV36" s="18"/>
      <c r="MZW36" s="16"/>
      <c r="MZX36" s="17"/>
      <c r="MZY36" s="18"/>
      <c r="MZZ36" s="16"/>
      <c r="NAA36" s="17"/>
      <c r="NAB36" s="18"/>
      <c r="NAC36" s="16"/>
      <c r="NAD36" s="17"/>
      <c r="NAE36" s="18"/>
      <c r="NAF36" s="16"/>
      <c r="NAG36" s="17"/>
      <c r="NAH36" s="18"/>
      <c r="NAI36" s="16"/>
      <c r="NAJ36" s="17"/>
      <c r="NAK36" s="18"/>
      <c r="NAL36" s="16"/>
      <c r="NAM36" s="17"/>
      <c r="NAN36" s="18"/>
      <c r="NAO36" s="16"/>
      <c r="NAP36" s="17"/>
      <c r="NAQ36" s="18"/>
      <c r="NAR36" s="16"/>
      <c r="NAS36" s="17"/>
      <c r="NAT36" s="18"/>
      <c r="NAU36" s="16"/>
      <c r="NAV36" s="17"/>
      <c r="NAW36" s="18"/>
      <c r="NAX36" s="16"/>
      <c r="NAY36" s="17"/>
      <c r="NAZ36" s="18"/>
      <c r="NBA36" s="16"/>
      <c r="NBB36" s="17"/>
      <c r="NBC36" s="18"/>
      <c r="NBD36" s="16"/>
      <c r="NBE36" s="17"/>
      <c r="NBF36" s="18"/>
      <c r="NBG36" s="16"/>
      <c r="NBH36" s="17"/>
      <c r="NBI36" s="18"/>
      <c r="NBJ36" s="16"/>
      <c r="NBK36" s="17"/>
      <c r="NBL36" s="18"/>
      <c r="NBM36" s="16"/>
      <c r="NBN36" s="17"/>
      <c r="NBO36" s="18"/>
      <c r="NBP36" s="16"/>
      <c r="NBQ36" s="17"/>
      <c r="NBR36" s="18"/>
      <c r="NBS36" s="16"/>
      <c r="NBT36" s="17"/>
      <c r="NBU36" s="18"/>
      <c r="NBV36" s="16"/>
      <c r="NBW36" s="17"/>
      <c r="NBX36" s="18"/>
      <c r="NBY36" s="16"/>
      <c r="NBZ36" s="17"/>
      <c r="NCA36" s="18"/>
      <c r="NCB36" s="16"/>
      <c r="NCC36" s="17"/>
      <c r="NCD36" s="18"/>
      <c r="NCE36" s="16"/>
      <c r="NCF36" s="17"/>
      <c r="NCG36" s="18"/>
      <c r="NCH36" s="16"/>
      <c r="NCI36" s="17"/>
      <c r="NCJ36" s="18"/>
      <c r="NCK36" s="16"/>
      <c r="NCL36" s="17"/>
      <c r="NCM36" s="18"/>
      <c r="NCN36" s="16"/>
      <c r="NCO36" s="17"/>
      <c r="NCP36" s="18"/>
      <c r="NCQ36" s="16"/>
      <c r="NCR36" s="17"/>
      <c r="NCS36" s="18"/>
      <c r="NCT36" s="16"/>
      <c r="NCU36" s="17"/>
      <c r="NCV36" s="18"/>
      <c r="NCW36" s="16"/>
      <c r="NCX36" s="17"/>
      <c r="NCY36" s="18"/>
      <c r="NCZ36" s="16"/>
      <c r="NDA36" s="17"/>
      <c r="NDB36" s="18"/>
      <c r="NDC36" s="16"/>
      <c r="NDD36" s="17"/>
      <c r="NDE36" s="18"/>
      <c r="NDF36" s="16"/>
      <c r="NDG36" s="17"/>
      <c r="NDH36" s="18"/>
      <c r="NDI36" s="16"/>
      <c r="NDJ36" s="17"/>
      <c r="NDK36" s="18"/>
      <c r="NDL36" s="16"/>
      <c r="NDM36" s="17"/>
      <c r="NDN36" s="18"/>
      <c r="NDO36" s="16"/>
      <c r="NDP36" s="17"/>
      <c r="NDQ36" s="18"/>
      <c r="NDR36" s="16"/>
      <c r="NDS36" s="17"/>
      <c r="NDT36" s="18"/>
      <c r="NDU36" s="16"/>
      <c r="NDV36" s="17"/>
      <c r="NDW36" s="18"/>
      <c r="NDX36" s="16"/>
      <c r="NDY36" s="17"/>
      <c r="NDZ36" s="18"/>
      <c r="NEA36" s="16"/>
      <c r="NEB36" s="17"/>
      <c r="NEC36" s="18"/>
      <c r="NED36" s="16"/>
      <c r="NEE36" s="17"/>
      <c r="NEF36" s="18"/>
      <c r="NEG36" s="16"/>
      <c r="NEH36" s="17"/>
      <c r="NEI36" s="18"/>
      <c r="NEJ36" s="16"/>
      <c r="NEK36" s="17"/>
      <c r="NEL36" s="18"/>
      <c r="NEM36" s="16"/>
      <c r="NEN36" s="17"/>
      <c r="NEO36" s="18"/>
      <c r="NEP36" s="16"/>
      <c r="NEQ36" s="17"/>
      <c r="NER36" s="18"/>
      <c r="NES36" s="16"/>
      <c r="NET36" s="17"/>
      <c r="NEU36" s="18"/>
      <c r="NEV36" s="16"/>
      <c r="NEW36" s="17"/>
      <c r="NEX36" s="18"/>
      <c r="NEY36" s="16"/>
      <c r="NEZ36" s="17"/>
      <c r="NFA36" s="18"/>
      <c r="NFB36" s="16"/>
      <c r="NFC36" s="17"/>
      <c r="NFD36" s="18"/>
      <c r="NFE36" s="16"/>
      <c r="NFF36" s="17"/>
      <c r="NFG36" s="18"/>
      <c r="NFH36" s="16"/>
      <c r="NFI36" s="17"/>
      <c r="NFJ36" s="18"/>
      <c r="NFK36" s="16"/>
      <c r="NFL36" s="17"/>
      <c r="NFM36" s="18"/>
      <c r="NFN36" s="16"/>
      <c r="NFO36" s="17"/>
      <c r="NFP36" s="18"/>
      <c r="NFQ36" s="16"/>
      <c r="NFR36" s="17"/>
      <c r="NFS36" s="18"/>
      <c r="NFT36" s="16"/>
      <c r="NFU36" s="17"/>
      <c r="NFV36" s="18"/>
      <c r="NFW36" s="16"/>
      <c r="NFX36" s="17"/>
      <c r="NFY36" s="18"/>
      <c r="NFZ36" s="16"/>
      <c r="NGA36" s="17"/>
      <c r="NGB36" s="18"/>
      <c r="NGC36" s="16"/>
      <c r="NGD36" s="17"/>
      <c r="NGE36" s="18"/>
      <c r="NGF36" s="16"/>
      <c r="NGG36" s="17"/>
      <c r="NGH36" s="18"/>
      <c r="NGI36" s="16"/>
      <c r="NGJ36" s="17"/>
      <c r="NGK36" s="18"/>
      <c r="NGL36" s="16"/>
      <c r="NGM36" s="17"/>
      <c r="NGN36" s="18"/>
      <c r="NGO36" s="16"/>
      <c r="NGP36" s="17"/>
      <c r="NGQ36" s="18"/>
      <c r="NGR36" s="16"/>
      <c r="NGS36" s="17"/>
      <c r="NGT36" s="18"/>
      <c r="NGU36" s="16"/>
      <c r="NGV36" s="17"/>
      <c r="NGW36" s="18"/>
      <c r="NGX36" s="16"/>
      <c r="NGY36" s="17"/>
      <c r="NGZ36" s="18"/>
      <c r="NHA36" s="16"/>
      <c r="NHB36" s="17"/>
      <c r="NHC36" s="18"/>
      <c r="NHD36" s="16"/>
      <c r="NHE36" s="17"/>
      <c r="NHF36" s="18"/>
      <c r="NHG36" s="16"/>
      <c r="NHH36" s="17"/>
      <c r="NHI36" s="18"/>
      <c r="NHJ36" s="16"/>
      <c r="NHK36" s="17"/>
      <c r="NHL36" s="18"/>
      <c r="NHM36" s="16"/>
      <c r="NHN36" s="17"/>
      <c r="NHO36" s="18"/>
      <c r="NHP36" s="16"/>
      <c r="NHQ36" s="17"/>
      <c r="NHR36" s="18"/>
      <c r="NHS36" s="16"/>
      <c r="NHT36" s="17"/>
      <c r="NHU36" s="18"/>
      <c r="NHV36" s="16"/>
      <c r="NHW36" s="17"/>
      <c r="NHX36" s="18"/>
      <c r="NHY36" s="16"/>
      <c r="NHZ36" s="17"/>
      <c r="NIA36" s="18"/>
      <c r="NIB36" s="16"/>
      <c r="NIC36" s="17"/>
      <c r="NID36" s="18"/>
      <c r="NIE36" s="16"/>
      <c r="NIF36" s="17"/>
      <c r="NIG36" s="18"/>
      <c r="NIH36" s="16"/>
      <c r="NII36" s="17"/>
      <c r="NIJ36" s="18"/>
      <c r="NIK36" s="16"/>
      <c r="NIL36" s="17"/>
      <c r="NIM36" s="18"/>
      <c r="NIN36" s="16"/>
      <c r="NIO36" s="17"/>
      <c r="NIP36" s="18"/>
      <c r="NIQ36" s="16"/>
      <c r="NIR36" s="17"/>
      <c r="NIS36" s="18"/>
      <c r="NIT36" s="16"/>
      <c r="NIU36" s="17"/>
      <c r="NIV36" s="18"/>
      <c r="NIW36" s="16"/>
      <c r="NIX36" s="17"/>
      <c r="NIY36" s="18"/>
      <c r="NIZ36" s="16"/>
      <c r="NJA36" s="17"/>
      <c r="NJB36" s="18"/>
      <c r="NJC36" s="16"/>
      <c r="NJD36" s="17"/>
      <c r="NJE36" s="18"/>
      <c r="NJF36" s="16"/>
      <c r="NJG36" s="17"/>
      <c r="NJH36" s="18"/>
      <c r="NJI36" s="16"/>
      <c r="NJJ36" s="17"/>
      <c r="NJK36" s="18"/>
      <c r="NJL36" s="16"/>
      <c r="NJM36" s="17"/>
      <c r="NJN36" s="18"/>
      <c r="NJO36" s="16"/>
      <c r="NJP36" s="17"/>
      <c r="NJQ36" s="18"/>
      <c r="NJR36" s="16"/>
      <c r="NJS36" s="17"/>
      <c r="NJT36" s="18"/>
      <c r="NJU36" s="16"/>
      <c r="NJV36" s="17"/>
      <c r="NJW36" s="18"/>
      <c r="NJX36" s="16"/>
      <c r="NJY36" s="17"/>
      <c r="NJZ36" s="18"/>
      <c r="NKA36" s="16"/>
      <c r="NKB36" s="17"/>
      <c r="NKC36" s="18"/>
      <c r="NKD36" s="16"/>
      <c r="NKE36" s="17"/>
      <c r="NKF36" s="18"/>
      <c r="NKG36" s="16"/>
      <c r="NKH36" s="17"/>
      <c r="NKI36" s="18"/>
      <c r="NKJ36" s="16"/>
      <c r="NKK36" s="17"/>
      <c r="NKL36" s="18"/>
      <c r="NKM36" s="16"/>
      <c r="NKN36" s="17"/>
      <c r="NKO36" s="18"/>
      <c r="NKP36" s="16"/>
      <c r="NKQ36" s="17"/>
      <c r="NKR36" s="18"/>
      <c r="NKS36" s="16"/>
      <c r="NKT36" s="17"/>
      <c r="NKU36" s="18"/>
      <c r="NKV36" s="16"/>
      <c r="NKW36" s="17"/>
      <c r="NKX36" s="18"/>
      <c r="NKY36" s="16"/>
      <c r="NKZ36" s="17"/>
      <c r="NLA36" s="18"/>
      <c r="NLB36" s="16"/>
      <c r="NLC36" s="17"/>
      <c r="NLD36" s="18"/>
      <c r="NLE36" s="16"/>
      <c r="NLF36" s="17"/>
      <c r="NLG36" s="18"/>
      <c r="NLH36" s="16"/>
      <c r="NLI36" s="17"/>
      <c r="NLJ36" s="18"/>
      <c r="NLK36" s="16"/>
      <c r="NLL36" s="17"/>
      <c r="NLM36" s="18"/>
      <c r="NLN36" s="16"/>
      <c r="NLO36" s="17"/>
      <c r="NLP36" s="18"/>
      <c r="NLQ36" s="16"/>
      <c r="NLR36" s="17"/>
      <c r="NLS36" s="18"/>
      <c r="NLT36" s="16"/>
      <c r="NLU36" s="17"/>
      <c r="NLV36" s="18"/>
      <c r="NLW36" s="16"/>
      <c r="NLX36" s="17"/>
      <c r="NLY36" s="18"/>
      <c r="NLZ36" s="16"/>
      <c r="NMA36" s="17"/>
      <c r="NMB36" s="18"/>
      <c r="NMC36" s="16"/>
      <c r="NMD36" s="17"/>
      <c r="NME36" s="18"/>
      <c r="NMF36" s="16"/>
      <c r="NMG36" s="17"/>
      <c r="NMH36" s="18"/>
      <c r="NMI36" s="16"/>
      <c r="NMJ36" s="17"/>
      <c r="NMK36" s="18"/>
      <c r="NML36" s="16"/>
      <c r="NMM36" s="17"/>
      <c r="NMN36" s="18"/>
      <c r="NMO36" s="16"/>
      <c r="NMP36" s="17"/>
      <c r="NMQ36" s="18"/>
      <c r="NMR36" s="16"/>
      <c r="NMS36" s="17"/>
      <c r="NMT36" s="18"/>
      <c r="NMU36" s="16"/>
      <c r="NMV36" s="17"/>
      <c r="NMW36" s="18"/>
      <c r="NMX36" s="16"/>
      <c r="NMY36" s="17"/>
      <c r="NMZ36" s="18"/>
      <c r="NNA36" s="16"/>
      <c r="NNB36" s="17"/>
      <c r="NNC36" s="18"/>
      <c r="NND36" s="16"/>
      <c r="NNE36" s="17"/>
      <c r="NNF36" s="18"/>
      <c r="NNG36" s="16"/>
      <c r="NNH36" s="17"/>
      <c r="NNI36" s="18"/>
      <c r="NNJ36" s="16"/>
      <c r="NNK36" s="17"/>
      <c r="NNL36" s="18"/>
      <c r="NNM36" s="16"/>
      <c r="NNN36" s="17"/>
      <c r="NNO36" s="18"/>
      <c r="NNP36" s="16"/>
      <c r="NNQ36" s="17"/>
      <c r="NNR36" s="18"/>
      <c r="NNS36" s="16"/>
      <c r="NNT36" s="17"/>
      <c r="NNU36" s="18"/>
      <c r="NNV36" s="16"/>
      <c r="NNW36" s="17"/>
      <c r="NNX36" s="18"/>
      <c r="NNY36" s="16"/>
      <c r="NNZ36" s="17"/>
      <c r="NOA36" s="18"/>
      <c r="NOB36" s="16"/>
      <c r="NOC36" s="17"/>
      <c r="NOD36" s="18"/>
      <c r="NOE36" s="16"/>
      <c r="NOF36" s="17"/>
      <c r="NOG36" s="18"/>
      <c r="NOH36" s="16"/>
      <c r="NOI36" s="17"/>
      <c r="NOJ36" s="18"/>
      <c r="NOK36" s="16"/>
      <c r="NOL36" s="17"/>
      <c r="NOM36" s="18"/>
      <c r="NON36" s="16"/>
      <c r="NOO36" s="17"/>
      <c r="NOP36" s="18"/>
      <c r="NOQ36" s="16"/>
      <c r="NOR36" s="17"/>
      <c r="NOS36" s="18"/>
      <c r="NOT36" s="16"/>
      <c r="NOU36" s="17"/>
      <c r="NOV36" s="18"/>
      <c r="NOW36" s="16"/>
      <c r="NOX36" s="17"/>
      <c r="NOY36" s="18"/>
      <c r="NOZ36" s="16"/>
      <c r="NPA36" s="17"/>
      <c r="NPB36" s="18"/>
      <c r="NPC36" s="16"/>
      <c r="NPD36" s="17"/>
      <c r="NPE36" s="18"/>
      <c r="NPF36" s="16"/>
      <c r="NPG36" s="17"/>
      <c r="NPH36" s="18"/>
      <c r="NPI36" s="16"/>
      <c r="NPJ36" s="17"/>
      <c r="NPK36" s="18"/>
      <c r="NPL36" s="16"/>
      <c r="NPM36" s="17"/>
      <c r="NPN36" s="18"/>
      <c r="NPO36" s="16"/>
      <c r="NPP36" s="17"/>
      <c r="NPQ36" s="18"/>
      <c r="NPR36" s="16"/>
      <c r="NPS36" s="17"/>
      <c r="NPT36" s="18"/>
      <c r="NPU36" s="16"/>
      <c r="NPV36" s="17"/>
      <c r="NPW36" s="18"/>
      <c r="NPX36" s="16"/>
      <c r="NPY36" s="17"/>
      <c r="NPZ36" s="18"/>
      <c r="NQA36" s="16"/>
      <c r="NQB36" s="17"/>
      <c r="NQC36" s="18"/>
      <c r="NQD36" s="16"/>
      <c r="NQE36" s="17"/>
      <c r="NQF36" s="18"/>
      <c r="NQG36" s="16"/>
      <c r="NQH36" s="17"/>
      <c r="NQI36" s="18"/>
      <c r="NQJ36" s="16"/>
      <c r="NQK36" s="17"/>
      <c r="NQL36" s="18"/>
      <c r="NQM36" s="16"/>
      <c r="NQN36" s="17"/>
      <c r="NQO36" s="18"/>
      <c r="NQP36" s="16"/>
      <c r="NQQ36" s="17"/>
      <c r="NQR36" s="18"/>
      <c r="NQS36" s="16"/>
      <c r="NQT36" s="17"/>
      <c r="NQU36" s="18"/>
      <c r="NQV36" s="16"/>
      <c r="NQW36" s="17"/>
      <c r="NQX36" s="18"/>
      <c r="NQY36" s="16"/>
      <c r="NQZ36" s="17"/>
      <c r="NRA36" s="18"/>
      <c r="NRB36" s="16"/>
      <c r="NRC36" s="17"/>
      <c r="NRD36" s="18"/>
      <c r="NRE36" s="16"/>
      <c r="NRF36" s="17"/>
      <c r="NRG36" s="18"/>
      <c r="NRH36" s="16"/>
      <c r="NRI36" s="17"/>
      <c r="NRJ36" s="18"/>
      <c r="NRK36" s="16"/>
      <c r="NRL36" s="17"/>
      <c r="NRM36" s="18"/>
      <c r="NRN36" s="16"/>
      <c r="NRO36" s="17"/>
      <c r="NRP36" s="18"/>
      <c r="NRQ36" s="16"/>
      <c r="NRR36" s="17"/>
      <c r="NRS36" s="18"/>
      <c r="NRT36" s="16"/>
      <c r="NRU36" s="17"/>
      <c r="NRV36" s="18"/>
      <c r="NRW36" s="16"/>
      <c r="NRX36" s="17"/>
      <c r="NRY36" s="18"/>
      <c r="NRZ36" s="16"/>
      <c r="NSA36" s="17"/>
      <c r="NSB36" s="18"/>
      <c r="NSC36" s="16"/>
      <c r="NSD36" s="17"/>
      <c r="NSE36" s="18"/>
      <c r="NSF36" s="16"/>
      <c r="NSG36" s="17"/>
      <c r="NSH36" s="18"/>
      <c r="NSI36" s="16"/>
      <c r="NSJ36" s="17"/>
      <c r="NSK36" s="18"/>
      <c r="NSL36" s="16"/>
      <c r="NSM36" s="17"/>
      <c r="NSN36" s="18"/>
      <c r="NSO36" s="16"/>
      <c r="NSP36" s="17"/>
      <c r="NSQ36" s="18"/>
      <c r="NSR36" s="16"/>
      <c r="NSS36" s="17"/>
      <c r="NST36" s="18"/>
      <c r="NSU36" s="16"/>
      <c r="NSV36" s="17"/>
      <c r="NSW36" s="18"/>
      <c r="NSX36" s="16"/>
      <c r="NSY36" s="17"/>
      <c r="NSZ36" s="18"/>
      <c r="NTA36" s="16"/>
      <c r="NTB36" s="17"/>
      <c r="NTC36" s="18"/>
      <c r="NTD36" s="16"/>
      <c r="NTE36" s="17"/>
      <c r="NTF36" s="18"/>
      <c r="NTG36" s="16"/>
      <c r="NTH36" s="17"/>
      <c r="NTI36" s="18"/>
      <c r="NTJ36" s="16"/>
      <c r="NTK36" s="17"/>
      <c r="NTL36" s="18"/>
      <c r="NTM36" s="16"/>
      <c r="NTN36" s="17"/>
      <c r="NTO36" s="18"/>
      <c r="NTP36" s="16"/>
      <c r="NTQ36" s="17"/>
      <c r="NTR36" s="18"/>
      <c r="NTS36" s="16"/>
      <c r="NTT36" s="17"/>
      <c r="NTU36" s="18"/>
      <c r="NTV36" s="16"/>
      <c r="NTW36" s="17"/>
      <c r="NTX36" s="18"/>
      <c r="NTY36" s="16"/>
      <c r="NTZ36" s="17"/>
      <c r="NUA36" s="18"/>
      <c r="NUB36" s="16"/>
      <c r="NUC36" s="17"/>
      <c r="NUD36" s="18"/>
      <c r="NUE36" s="16"/>
      <c r="NUF36" s="17"/>
      <c r="NUG36" s="18"/>
      <c r="NUH36" s="16"/>
      <c r="NUI36" s="17"/>
      <c r="NUJ36" s="18"/>
      <c r="NUK36" s="16"/>
      <c r="NUL36" s="17"/>
      <c r="NUM36" s="18"/>
      <c r="NUN36" s="16"/>
      <c r="NUO36" s="17"/>
      <c r="NUP36" s="18"/>
      <c r="NUQ36" s="16"/>
      <c r="NUR36" s="17"/>
      <c r="NUS36" s="18"/>
      <c r="NUT36" s="16"/>
      <c r="NUU36" s="17"/>
      <c r="NUV36" s="18"/>
      <c r="NUW36" s="16"/>
      <c r="NUX36" s="17"/>
      <c r="NUY36" s="18"/>
      <c r="NUZ36" s="16"/>
      <c r="NVA36" s="17"/>
      <c r="NVB36" s="18"/>
      <c r="NVC36" s="16"/>
      <c r="NVD36" s="17"/>
      <c r="NVE36" s="18"/>
      <c r="NVF36" s="16"/>
      <c r="NVG36" s="17"/>
      <c r="NVH36" s="18"/>
      <c r="NVI36" s="16"/>
      <c r="NVJ36" s="17"/>
      <c r="NVK36" s="18"/>
      <c r="NVL36" s="16"/>
      <c r="NVM36" s="17"/>
      <c r="NVN36" s="18"/>
      <c r="NVO36" s="16"/>
      <c r="NVP36" s="17"/>
      <c r="NVQ36" s="18"/>
      <c r="NVR36" s="16"/>
      <c r="NVS36" s="17"/>
      <c r="NVT36" s="18"/>
      <c r="NVU36" s="16"/>
      <c r="NVV36" s="17"/>
      <c r="NVW36" s="18"/>
      <c r="NVX36" s="16"/>
      <c r="NVY36" s="17"/>
      <c r="NVZ36" s="18"/>
      <c r="NWA36" s="16"/>
      <c r="NWB36" s="17"/>
      <c r="NWC36" s="18"/>
      <c r="NWD36" s="16"/>
      <c r="NWE36" s="17"/>
      <c r="NWF36" s="18"/>
      <c r="NWG36" s="16"/>
      <c r="NWH36" s="17"/>
      <c r="NWI36" s="18"/>
      <c r="NWJ36" s="16"/>
      <c r="NWK36" s="17"/>
      <c r="NWL36" s="18"/>
      <c r="NWM36" s="16"/>
      <c r="NWN36" s="17"/>
      <c r="NWO36" s="18"/>
      <c r="NWP36" s="16"/>
      <c r="NWQ36" s="17"/>
      <c r="NWR36" s="18"/>
      <c r="NWS36" s="16"/>
      <c r="NWT36" s="17"/>
      <c r="NWU36" s="18"/>
      <c r="NWV36" s="16"/>
      <c r="NWW36" s="17"/>
      <c r="NWX36" s="18"/>
      <c r="NWY36" s="16"/>
      <c r="NWZ36" s="17"/>
      <c r="NXA36" s="18"/>
      <c r="NXB36" s="16"/>
      <c r="NXC36" s="17"/>
      <c r="NXD36" s="18"/>
      <c r="NXE36" s="16"/>
      <c r="NXF36" s="17"/>
      <c r="NXG36" s="18"/>
      <c r="NXH36" s="16"/>
      <c r="NXI36" s="17"/>
      <c r="NXJ36" s="18"/>
      <c r="NXK36" s="16"/>
      <c r="NXL36" s="17"/>
      <c r="NXM36" s="18"/>
      <c r="NXN36" s="16"/>
      <c r="NXO36" s="17"/>
      <c r="NXP36" s="18"/>
      <c r="NXQ36" s="16"/>
      <c r="NXR36" s="17"/>
      <c r="NXS36" s="18"/>
      <c r="NXT36" s="16"/>
      <c r="NXU36" s="17"/>
      <c r="NXV36" s="18"/>
      <c r="NXW36" s="16"/>
      <c r="NXX36" s="17"/>
      <c r="NXY36" s="18"/>
      <c r="NXZ36" s="16"/>
      <c r="NYA36" s="17"/>
      <c r="NYB36" s="18"/>
      <c r="NYC36" s="16"/>
      <c r="NYD36" s="17"/>
      <c r="NYE36" s="18"/>
      <c r="NYF36" s="16"/>
      <c r="NYG36" s="17"/>
      <c r="NYH36" s="18"/>
      <c r="NYI36" s="16"/>
      <c r="NYJ36" s="17"/>
      <c r="NYK36" s="18"/>
      <c r="NYL36" s="16"/>
      <c r="NYM36" s="17"/>
      <c r="NYN36" s="18"/>
      <c r="NYO36" s="16"/>
      <c r="NYP36" s="17"/>
      <c r="NYQ36" s="18"/>
      <c r="NYR36" s="16"/>
      <c r="NYS36" s="17"/>
      <c r="NYT36" s="18"/>
      <c r="NYU36" s="16"/>
      <c r="NYV36" s="17"/>
      <c r="NYW36" s="18"/>
      <c r="NYX36" s="16"/>
      <c r="NYY36" s="17"/>
      <c r="NYZ36" s="18"/>
      <c r="NZA36" s="16"/>
      <c r="NZB36" s="17"/>
      <c r="NZC36" s="18"/>
      <c r="NZD36" s="16"/>
      <c r="NZE36" s="17"/>
      <c r="NZF36" s="18"/>
      <c r="NZG36" s="16"/>
      <c r="NZH36" s="17"/>
      <c r="NZI36" s="18"/>
      <c r="NZJ36" s="16"/>
      <c r="NZK36" s="17"/>
      <c r="NZL36" s="18"/>
      <c r="NZM36" s="16"/>
      <c r="NZN36" s="17"/>
      <c r="NZO36" s="18"/>
      <c r="NZP36" s="16"/>
      <c r="NZQ36" s="17"/>
      <c r="NZR36" s="18"/>
      <c r="NZS36" s="16"/>
      <c r="NZT36" s="17"/>
      <c r="NZU36" s="18"/>
      <c r="NZV36" s="16"/>
      <c r="NZW36" s="17"/>
      <c r="NZX36" s="18"/>
      <c r="NZY36" s="16"/>
      <c r="NZZ36" s="17"/>
      <c r="OAA36" s="18"/>
      <c r="OAB36" s="16"/>
      <c r="OAC36" s="17"/>
      <c r="OAD36" s="18"/>
      <c r="OAE36" s="16"/>
      <c r="OAF36" s="17"/>
      <c r="OAG36" s="18"/>
      <c r="OAH36" s="16"/>
      <c r="OAI36" s="17"/>
      <c r="OAJ36" s="18"/>
      <c r="OAK36" s="16"/>
      <c r="OAL36" s="17"/>
      <c r="OAM36" s="18"/>
      <c r="OAN36" s="16"/>
      <c r="OAO36" s="17"/>
      <c r="OAP36" s="18"/>
      <c r="OAQ36" s="16"/>
      <c r="OAR36" s="17"/>
      <c r="OAS36" s="18"/>
      <c r="OAT36" s="16"/>
      <c r="OAU36" s="17"/>
      <c r="OAV36" s="18"/>
      <c r="OAW36" s="16"/>
      <c r="OAX36" s="17"/>
      <c r="OAY36" s="18"/>
      <c r="OAZ36" s="16"/>
      <c r="OBA36" s="17"/>
      <c r="OBB36" s="18"/>
      <c r="OBC36" s="16"/>
      <c r="OBD36" s="17"/>
      <c r="OBE36" s="18"/>
      <c r="OBF36" s="16"/>
      <c r="OBG36" s="17"/>
      <c r="OBH36" s="18"/>
      <c r="OBI36" s="16"/>
      <c r="OBJ36" s="17"/>
      <c r="OBK36" s="18"/>
      <c r="OBL36" s="16"/>
      <c r="OBM36" s="17"/>
      <c r="OBN36" s="18"/>
      <c r="OBO36" s="16"/>
      <c r="OBP36" s="17"/>
      <c r="OBQ36" s="18"/>
      <c r="OBR36" s="16"/>
      <c r="OBS36" s="17"/>
      <c r="OBT36" s="18"/>
      <c r="OBU36" s="16"/>
      <c r="OBV36" s="17"/>
      <c r="OBW36" s="18"/>
      <c r="OBX36" s="16"/>
      <c r="OBY36" s="17"/>
      <c r="OBZ36" s="18"/>
      <c r="OCA36" s="16"/>
      <c r="OCB36" s="17"/>
      <c r="OCC36" s="18"/>
      <c r="OCD36" s="16"/>
      <c r="OCE36" s="17"/>
      <c r="OCF36" s="18"/>
      <c r="OCG36" s="16"/>
      <c r="OCH36" s="17"/>
      <c r="OCI36" s="18"/>
      <c r="OCJ36" s="16"/>
      <c r="OCK36" s="17"/>
      <c r="OCL36" s="18"/>
      <c r="OCM36" s="16"/>
      <c r="OCN36" s="17"/>
      <c r="OCO36" s="18"/>
      <c r="OCP36" s="16"/>
      <c r="OCQ36" s="17"/>
      <c r="OCR36" s="18"/>
      <c r="OCS36" s="16"/>
      <c r="OCT36" s="17"/>
      <c r="OCU36" s="18"/>
      <c r="OCV36" s="16"/>
      <c r="OCW36" s="17"/>
      <c r="OCX36" s="18"/>
      <c r="OCY36" s="16"/>
      <c r="OCZ36" s="17"/>
      <c r="ODA36" s="18"/>
      <c r="ODB36" s="16"/>
      <c r="ODC36" s="17"/>
      <c r="ODD36" s="18"/>
      <c r="ODE36" s="16"/>
      <c r="ODF36" s="17"/>
      <c r="ODG36" s="18"/>
      <c r="ODH36" s="16"/>
      <c r="ODI36" s="17"/>
      <c r="ODJ36" s="18"/>
      <c r="ODK36" s="16"/>
      <c r="ODL36" s="17"/>
      <c r="ODM36" s="18"/>
      <c r="ODN36" s="16"/>
      <c r="ODO36" s="17"/>
      <c r="ODP36" s="18"/>
      <c r="ODQ36" s="16"/>
      <c r="ODR36" s="17"/>
      <c r="ODS36" s="18"/>
      <c r="ODT36" s="16"/>
      <c r="ODU36" s="17"/>
      <c r="ODV36" s="18"/>
      <c r="ODW36" s="16"/>
      <c r="ODX36" s="17"/>
      <c r="ODY36" s="18"/>
      <c r="ODZ36" s="16"/>
      <c r="OEA36" s="17"/>
      <c r="OEB36" s="18"/>
      <c r="OEC36" s="16"/>
      <c r="OED36" s="17"/>
      <c r="OEE36" s="18"/>
      <c r="OEF36" s="16"/>
      <c r="OEG36" s="17"/>
      <c r="OEH36" s="18"/>
      <c r="OEI36" s="16"/>
      <c r="OEJ36" s="17"/>
      <c r="OEK36" s="18"/>
      <c r="OEL36" s="16"/>
      <c r="OEM36" s="17"/>
      <c r="OEN36" s="18"/>
      <c r="OEO36" s="16"/>
      <c r="OEP36" s="17"/>
      <c r="OEQ36" s="18"/>
      <c r="OER36" s="16"/>
      <c r="OES36" s="17"/>
      <c r="OET36" s="18"/>
      <c r="OEU36" s="16"/>
      <c r="OEV36" s="17"/>
      <c r="OEW36" s="18"/>
      <c r="OEX36" s="16"/>
      <c r="OEY36" s="17"/>
      <c r="OEZ36" s="18"/>
      <c r="OFA36" s="16"/>
      <c r="OFB36" s="17"/>
      <c r="OFC36" s="18"/>
      <c r="OFD36" s="16"/>
      <c r="OFE36" s="17"/>
      <c r="OFF36" s="18"/>
      <c r="OFG36" s="16"/>
      <c r="OFH36" s="17"/>
      <c r="OFI36" s="18"/>
      <c r="OFJ36" s="16"/>
      <c r="OFK36" s="17"/>
      <c r="OFL36" s="18"/>
      <c r="OFM36" s="16"/>
      <c r="OFN36" s="17"/>
      <c r="OFO36" s="18"/>
      <c r="OFP36" s="16"/>
      <c r="OFQ36" s="17"/>
      <c r="OFR36" s="18"/>
      <c r="OFS36" s="16"/>
      <c r="OFT36" s="17"/>
      <c r="OFU36" s="18"/>
      <c r="OFV36" s="16"/>
      <c r="OFW36" s="17"/>
      <c r="OFX36" s="18"/>
      <c r="OFY36" s="16"/>
      <c r="OFZ36" s="17"/>
      <c r="OGA36" s="18"/>
      <c r="OGB36" s="16"/>
      <c r="OGC36" s="17"/>
      <c r="OGD36" s="18"/>
      <c r="OGE36" s="16"/>
      <c r="OGF36" s="17"/>
      <c r="OGG36" s="18"/>
      <c r="OGH36" s="16"/>
      <c r="OGI36" s="17"/>
      <c r="OGJ36" s="18"/>
      <c r="OGK36" s="16"/>
      <c r="OGL36" s="17"/>
      <c r="OGM36" s="18"/>
      <c r="OGN36" s="16"/>
      <c r="OGO36" s="17"/>
      <c r="OGP36" s="18"/>
      <c r="OGQ36" s="16"/>
      <c r="OGR36" s="17"/>
      <c r="OGS36" s="18"/>
      <c r="OGT36" s="16"/>
      <c r="OGU36" s="17"/>
      <c r="OGV36" s="18"/>
      <c r="OGW36" s="16"/>
      <c r="OGX36" s="17"/>
      <c r="OGY36" s="18"/>
      <c r="OGZ36" s="16"/>
      <c r="OHA36" s="17"/>
      <c r="OHB36" s="18"/>
      <c r="OHC36" s="16"/>
      <c r="OHD36" s="17"/>
      <c r="OHE36" s="18"/>
      <c r="OHF36" s="16"/>
      <c r="OHG36" s="17"/>
      <c r="OHH36" s="18"/>
      <c r="OHI36" s="16"/>
      <c r="OHJ36" s="17"/>
      <c r="OHK36" s="18"/>
      <c r="OHL36" s="16"/>
      <c r="OHM36" s="17"/>
      <c r="OHN36" s="18"/>
      <c r="OHO36" s="16"/>
      <c r="OHP36" s="17"/>
      <c r="OHQ36" s="18"/>
      <c r="OHR36" s="16"/>
      <c r="OHS36" s="17"/>
      <c r="OHT36" s="18"/>
      <c r="OHU36" s="16"/>
      <c r="OHV36" s="17"/>
      <c r="OHW36" s="18"/>
      <c r="OHX36" s="16"/>
      <c r="OHY36" s="17"/>
      <c r="OHZ36" s="18"/>
      <c r="OIA36" s="16"/>
      <c r="OIB36" s="17"/>
      <c r="OIC36" s="18"/>
      <c r="OID36" s="16"/>
      <c r="OIE36" s="17"/>
      <c r="OIF36" s="18"/>
      <c r="OIG36" s="16"/>
      <c r="OIH36" s="17"/>
      <c r="OII36" s="18"/>
      <c r="OIJ36" s="16"/>
      <c r="OIK36" s="17"/>
      <c r="OIL36" s="18"/>
      <c r="OIM36" s="16"/>
      <c r="OIN36" s="17"/>
      <c r="OIO36" s="18"/>
      <c r="OIP36" s="16"/>
      <c r="OIQ36" s="17"/>
      <c r="OIR36" s="18"/>
      <c r="OIS36" s="16"/>
      <c r="OIT36" s="17"/>
      <c r="OIU36" s="18"/>
      <c r="OIV36" s="16"/>
      <c r="OIW36" s="17"/>
      <c r="OIX36" s="18"/>
      <c r="OIY36" s="16"/>
      <c r="OIZ36" s="17"/>
      <c r="OJA36" s="18"/>
      <c r="OJB36" s="16"/>
      <c r="OJC36" s="17"/>
      <c r="OJD36" s="18"/>
      <c r="OJE36" s="16"/>
      <c r="OJF36" s="17"/>
      <c r="OJG36" s="18"/>
      <c r="OJH36" s="16"/>
      <c r="OJI36" s="17"/>
      <c r="OJJ36" s="18"/>
      <c r="OJK36" s="16"/>
      <c r="OJL36" s="17"/>
      <c r="OJM36" s="18"/>
      <c r="OJN36" s="16"/>
      <c r="OJO36" s="17"/>
      <c r="OJP36" s="18"/>
      <c r="OJQ36" s="16"/>
      <c r="OJR36" s="17"/>
      <c r="OJS36" s="18"/>
      <c r="OJT36" s="16"/>
      <c r="OJU36" s="17"/>
      <c r="OJV36" s="18"/>
      <c r="OJW36" s="16"/>
      <c r="OJX36" s="17"/>
      <c r="OJY36" s="18"/>
      <c r="OJZ36" s="16"/>
      <c r="OKA36" s="17"/>
      <c r="OKB36" s="18"/>
      <c r="OKC36" s="16"/>
      <c r="OKD36" s="17"/>
      <c r="OKE36" s="18"/>
      <c r="OKF36" s="16"/>
      <c r="OKG36" s="17"/>
      <c r="OKH36" s="18"/>
      <c r="OKI36" s="16"/>
      <c r="OKJ36" s="17"/>
      <c r="OKK36" s="18"/>
      <c r="OKL36" s="16"/>
      <c r="OKM36" s="17"/>
      <c r="OKN36" s="18"/>
      <c r="OKO36" s="16"/>
      <c r="OKP36" s="17"/>
      <c r="OKQ36" s="18"/>
      <c r="OKR36" s="16"/>
      <c r="OKS36" s="17"/>
      <c r="OKT36" s="18"/>
      <c r="OKU36" s="16"/>
      <c r="OKV36" s="17"/>
      <c r="OKW36" s="18"/>
      <c r="OKX36" s="16"/>
      <c r="OKY36" s="17"/>
      <c r="OKZ36" s="18"/>
      <c r="OLA36" s="16"/>
      <c r="OLB36" s="17"/>
      <c r="OLC36" s="18"/>
      <c r="OLD36" s="16"/>
      <c r="OLE36" s="17"/>
      <c r="OLF36" s="18"/>
      <c r="OLG36" s="16"/>
      <c r="OLH36" s="17"/>
      <c r="OLI36" s="18"/>
      <c r="OLJ36" s="16"/>
      <c r="OLK36" s="17"/>
      <c r="OLL36" s="18"/>
      <c r="OLM36" s="16"/>
      <c r="OLN36" s="17"/>
      <c r="OLO36" s="18"/>
      <c r="OLP36" s="16"/>
      <c r="OLQ36" s="17"/>
      <c r="OLR36" s="18"/>
      <c r="OLS36" s="16"/>
      <c r="OLT36" s="17"/>
      <c r="OLU36" s="18"/>
      <c r="OLV36" s="16"/>
      <c r="OLW36" s="17"/>
      <c r="OLX36" s="18"/>
      <c r="OLY36" s="16"/>
      <c r="OLZ36" s="17"/>
      <c r="OMA36" s="18"/>
      <c r="OMB36" s="16"/>
      <c r="OMC36" s="17"/>
      <c r="OMD36" s="18"/>
      <c r="OME36" s="16"/>
      <c r="OMF36" s="17"/>
      <c r="OMG36" s="18"/>
      <c r="OMH36" s="16"/>
      <c r="OMI36" s="17"/>
      <c r="OMJ36" s="18"/>
      <c r="OMK36" s="16"/>
      <c r="OML36" s="17"/>
      <c r="OMM36" s="18"/>
      <c r="OMN36" s="16"/>
      <c r="OMO36" s="17"/>
      <c r="OMP36" s="18"/>
      <c r="OMQ36" s="16"/>
      <c r="OMR36" s="17"/>
      <c r="OMS36" s="18"/>
      <c r="OMT36" s="16"/>
      <c r="OMU36" s="17"/>
      <c r="OMV36" s="18"/>
      <c r="OMW36" s="16"/>
      <c r="OMX36" s="17"/>
      <c r="OMY36" s="18"/>
      <c r="OMZ36" s="16"/>
      <c r="ONA36" s="17"/>
      <c r="ONB36" s="18"/>
      <c r="ONC36" s="16"/>
      <c r="OND36" s="17"/>
      <c r="ONE36" s="18"/>
      <c r="ONF36" s="16"/>
      <c r="ONG36" s="17"/>
      <c r="ONH36" s="18"/>
      <c r="ONI36" s="16"/>
      <c r="ONJ36" s="17"/>
      <c r="ONK36" s="18"/>
      <c r="ONL36" s="16"/>
      <c r="ONM36" s="17"/>
      <c r="ONN36" s="18"/>
      <c r="ONO36" s="16"/>
      <c r="ONP36" s="17"/>
      <c r="ONQ36" s="18"/>
      <c r="ONR36" s="16"/>
      <c r="ONS36" s="17"/>
      <c r="ONT36" s="18"/>
      <c r="ONU36" s="16"/>
      <c r="ONV36" s="17"/>
      <c r="ONW36" s="18"/>
      <c r="ONX36" s="16"/>
      <c r="ONY36" s="17"/>
      <c r="ONZ36" s="18"/>
      <c r="OOA36" s="16"/>
      <c r="OOB36" s="17"/>
      <c r="OOC36" s="18"/>
      <c r="OOD36" s="16"/>
      <c r="OOE36" s="17"/>
      <c r="OOF36" s="18"/>
      <c r="OOG36" s="16"/>
      <c r="OOH36" s="17"/>
      <c r="OOI36" s="18"/>
      <c r="OOJ36" s="16"/>
      <c r="OOK36" s="17"/>
      <c r="OOL36" s="18"/>
      <c r="OOM36" s="16"/>
      <c r="OON36" s="17"/>
      <c r="OOO36" s="18"/>
      <c r="OOP36" s="16"/>
      <c r="OOQ36" s="17"/>
      <c r="OOR36" s="18"/>
      <c r="OOS36" s="16"/>
      <c r="OOT36" s="17"/>
      <c r="OOU36" s="18"/>
      <c r="OOV36" s="16"/>
      <c r="OOW36" s="17"/>
      <c r="OOX36" s="18"/>
      <c r="OOY36" s="16"/>
      <c r="OOZ36" s="17"/>
      <c r="OPA36" s="18"/>
      <c r="OPB36" s="16"/>
      <c r="OPC36" s="17"/>
      <c r="OPD36" s="18"/>
      <c r="OPE36" s="16"/>
      <c r="OPF36" s="17"/>
      <c r="OPG36" s="18"/>
      <c r="OPH36" s="16"/>
      <c r="OPI36" s="17"/>
      <c r="OPJ36" s="18"/>
      <c r="OPK36" s="16"/>
      <c r="OPL36" s="17"/>
      <c r="OPM36" s="18"/>
      <c r="OPN36" s="16"/>
      <c r="OPO36" s="17"/>
      <c r="OPP36" s="18"/>
      <c r="OPQ36" s="16"/>
      <c r="OPR36" s="17"/>
      <c r="OPS36" s="18"/>
      <c r="OPT36" s="16"/>
      <c r="OPU36" s="17"/>
      <c r="OPV36" s="18"/>
      <c r="OPW36" s="16"/>
      <c r="OPX36" s="17"/>
      <c r="OPY36" s="18"/>
      <c r="OPZ36" s="16"/>
      <c r="OQA36" s="17"/>
      <c r="OQB36" s="18"/>
      <c r="OQC36" s="16"/>
      <c r="OQD36" s="17"/>
      <c r="OQE36" s="18"/>
      <c r="OQF36" s="16"/>
      <c r="OQG36" s="17"/>
      <c r="OQH36" s="18"/>
      <c r="OQI36" s="16"/>
      <c r="OQJ36" s="17"/>
      <c r="OQK36" s="18"/>
      <c r="OQL36" s="16"/>
      <c r="OQM36" s="17"/>
      <c r="OQN36" s="18"/>
      <c r="OQO36" s="16"/>
      <c r="OQP36" s="17"/>
      <c r="OQQ36" s="18"/>
      <c r="OQR36" s="16"/>
      <c r="OQS36" s="17"/>
      <c r="OQT36" s="18"/>
      <c r="OQU36" s="16"/>
      <c r="OQV36" s="17"/>
      <c r="OQW36" s="18"/>
      <c r="OQX36" s="16"/>
      <c r="OQY36" s="17"/>
      <c r="OQZ36" s="18"/>
      <c r="ORA36" s="16"/>
      <c r="ORB36" s="17"/>
      <c r="ORC36" s="18"/>
      <c r="ORD36" s="16"/>
      <c r="ORE36" s="17"/>
      <c r="ORF36" s="18"/>
      <c r="ORG36" s="16"/>
      <c r="ORH36" s="17"/>
      <c r="ORI36" s="18"/>
      <c r="ORJ36" s="16"/>
      <c r="ORK36" s="17"/>
      <c r="ORL36" s="18"/>
      <c r="ORM36" s="16"/>
      <c r="ORN36" s="17"/>
      <c r="ORO36" s="18"/>
      <c r="ORP36" s="16"/>
      <c r="ORQ36" s="17"/>
      <c r="ORR36" s="18"/>
      <c r="ORS36" s="16"/>
      <c r="ORT36" s="17"/>
      <c r="ORU36" s="18"/>
      <c r="ORV36" s="16"/>
      <c r="ORW36" s="17"/>
      <c r="ORX36" s="18"/>
      <c r="ORY36" s="16"/>
      <c r="ORZ36" s="17"/>
      <c r="OSA36" s="18"/>
      <c r="OSB36" s="16"/>
      <c r="OSC36" s="17"/>
      <c r="OSD36" s="18"/>
      <c r="OSE36" s="16"/>
      <c r="OSF36" s="17"/>
      <c r="OSG36" s="18"/>
      <c r="OSH36" s="16"/>
      <c r="OSI36" s="17"/>
      <c r="OSJ36" s="18"/>
      <c r="OSK36" s="16"/>
      <c r="OSL36" s="17"/>
      <c r="OSM36" s="18"/>
      <c r="OSN36" s="16"/>
      <c r="OSO36" s="17"/>
      <c r="OSP36" s="18"/>
      <c r="OSQ36" s="16"/>
      <c r="OSR36" s="17"/>
      <c r="OSS36" s="18"/>
      <c r="OST36" s="16"/>
      <c r="OSU36" s="17"/>
      <c r="OSV36" s="18"/>
      <c r="OSW36" s="16"/>
      <c r="OSX36" s="17"/>
      <c r="OSY36" s="18"/>
      <c r="OSZ36" s="16"/>
      <c r="OTA36" s="17"/>
      <c r="OTB36" s="18"/>
      <c r="OTC36" s="16"/>
      <c r="OTD36" s="17"/>
      <c r="OTE36" s="18"/>
      <c r="OTF36" s="16"/>
      <c r="OTG36" s="17"/>
      <c r="OTH36" s="18"/>
      <c r="OTI36" s="16"/>
      <c r="OTJ36" s="17"/>
      <c r="OTK36" s="18"/>
      <c r="OTL36" s="16"/>
      <c r="OTM36" s="17"/>
      <c r="OTN36" s="18"/>
      <c r="OTO36" s="16"/>
      <c r="OTP36" s="17"/>
      <c r="OTQ36" s="18"/>
      <c r="OTR36" s="16"/>
      <c r="OTS36" s="17"/>
      <c r="OTT36" s="18"/>
      <c r="OTU36" s="16"/>
      <c r="OTV36" s="17"/>
      <c r="OTW36" s="18"/>
      <c r="OTX36" s="16"/>
      <c r="OTY36" s="17"/>
      <c r="OTZ36" s="18"/>
      <c r="OUA36" s="16"/>
      <c r="OUB36" s="17"/>
      <c r="OUC36" s="18"/>
      <c r="OUD36" s="16"/>
      <c r="OUE36" s="17"/>
      <c r="OUF36" s="18"/>
      <c r="OUG36" s="16"/>
      <c r="OUH36" s="17"/>
      <c r="OUI36" s="18"/>
      <c r="OUJ36" s="16"/>
      <c r="OUK36" s="17"/>
      <c r="OUL36" s="18"/>
      <c r="OUM36" s="16"/>
      <c r="OUN36" s="17"/>
      <c r="OUO36" s="18"/>
      <c r="OUP36" s="16"/>
      <c r="OUQ36" s="17"/>
      <c r="OUR36" s="18"/>
      <c r="OUS36" s="16"/>
      <c r="OUT36" s="17"/>
      <c r="OUU36" s="18"/>
      <c r="OUV36" s="16"/>
      <c r="OUW36" s="17"/>
      <c r="OUX36" s="18"/>
      <c r="OUY36" s="16"/>
      <c r="OUZ36" s="17"/>
      <c r="OVA36" s="18"/>
      <c r="OVB36" s="16"/>
      <c r="OVC36" s="17"/>
      <c r="OVD36" s="18"/>
      <c r="OVE36" s="16"/>
      <c r="OVF36" s="17"/>
      <c r="OVG36" s="18"/>
      <c r="OVH36" s="16"/>
      <c r="OVI36" s="17"/>
      <c r="OVJ36" s="18"/>
      <c r="OVK36" s="16"/>
      <c r="OVL36" s="17"/>
      <c r="OVM36" s="18"/>
      <c r="OVN36" s="16"/>
      <c r="OVO36" s="17"/>
      <c r="OVP36" s="18"/>
      <c r="OVQ36" s="16"/>
      <c r="OVR36" s="17"/>
      <c r="OVS36" s="18"/>
      <c r="OVT36" s="16"/>
      <c r="OVU36" s="17"/>
      <c r="OVV36" s="18"/>
      <c r="OVW36" s="16"/>
      <c r="OVX36" s="17"/>
      <c r="OVY36" s="18"/>
      <c r="OVZ36" s="16"/>
      <c r="OWA36" s="17"/>
      <c r="OWB36" s="18"/>
      <c r="OWC36" s="16"/>
      <c r="OWD36" s="17"/>
      <c r="OWE36" s="18"/>
      <c r="OWF36" s="16"/>
      <c r="OWG36" s="17"/>
      <c r="OWH36" s="18"/>
      <c r="OWI36" s="16"/>
      <c r="OWJ36" s="17"/>
      <c r="OWK36" s="18"/>
      <c r="OWL36" s="16"/>
      <c r="OWM36" s="17"/>
      <c r="OWN36" s="18"/>
      <c r="OWO36" s="16"/>
      <c r="OWP36" s="17"/>
      <c r="OWQ36" s="18"/>
      <c r="OWR36" s="16"/>
      <c r="OWS36" s="17"/>
      <c r="OWT36" s="18"/>
      <c r="OWU36" s="16"/>
      <c r="OWV36" s="17"/>
      <c r="OWW36" s="18"/>
      <c r="OWX36" s="16"/>
      <c r="OWY36" s="17"/>
      <c r="OWZ36" s="18"/>
      <c r="OXA36" s="16"/>
      <c r="OXB36" s="17"/>
      <c r="OXC36" s="18"/>
      <c r="OXD36" s="16"/>
      <c r="OXE36" s="17"/>
      <c r="OXF36" s="18"/>
      <c r="OXG36" s="16"/>
      <c r="OXH36" s="17"/>
      <c r="OXI36" s="18"/>
      <c r="OXJ36" s="16"/>
      <c r="OXK36" s="17"/>
      <c r="OXL36" s="18"/>
      <c r="OXM36" s="16"/>
      <c r="OXN36" s="17"/>
      <c r="OXO36" s="18"/>
      <c r="OXP36" s="16"/>
      <c r="OXQ36" s="17"/>
      <c r="OXR36" s="18"/>
      <c r="OXS36" s="16"/>
      <c r="OXT36" s="17"/>
      <c r="OXU36" s="18"/>
      <c r="OXV36" s="16"/>
      <c r="OXW36" s="17"/>
      <c r="OXX36" s="18"/>
      <c r="OXY36" s="16"/>
      <c r="OXZ36" s="17"/>
      <c r="OYA36" s="18"/>
      <c r="OYB36" s="16"/>
      <c r="OYC36" s="17"/>
      <c r="OYD36" s="18"/>
      <c r="OYE36" s="16"/>
      <c r="OYF36" s="17"/>
      <c r="OYG36" s="18"/>
      <c r="OYH36" s="16"/>
      <c r="OYI36" s="17"/>
      <c r="OYJ36" s="18"/>
      <c r="OYK36" s="16"/>
      <c r="OYL36" s="17"/>
      <c r="OYM36" s="18"/>
      <c r="OYN36" s="16"/>
      <c r="OYO36" s="17"/>
      <c r="OYP36" s="18"/>
      <c r="OYQ36" s="16"/>
      <c r="OYR36" s="17"/>
      <c r="OYS36" s="18"/>
      <c r="OYT36" s="16"/>
      <c r="OYU36" s="17"/>
      <c r="OYV36" s="18"/>
      <c r="OYW36" s="16"/>
      <c r="OYX36" s="17"/>
      <c r="OYY36" s="18"/>
      <c r="OYZ36" s="16"/>
      <c r="OZA36" s="17"/>
      <c r="OZB36" s="18"/>
      <c r="OZC36" s="16"/>
      <c r="OZD36" s="17"/>
      <c r="OZE36" s="18"/>
      <c r="OZF36" s="16"/>
      <c r="OZG36" s="17"/>
      <c r="OZH36" s="18"/>
      <c r="OZI36" s="16"/>
      <c r="OZJ36" s="17"/>
      <c r="OZK36" s="18"/>
      <c r="OZL36" s="16"/>
      <c r="OZM36" s="17"/>
      <c r="OZN36" s="18"/>
      <c r="OZO36" s="16"/>
      <c r="OZP36" s="17"/>
      <c r="OZQ36" s="18"/>
      <c r="OZR36" s="16"/>
      <c r="OZS36" s="17"/>
      <c r="OZT36" s="18"/>
      <c r="OZU36" s="16"/>
      <c r="OZV36" s="17"/>
      <c r="OZW36" s="18"/>
      <c r="OZX36" s="16"/>
      <c r="OZY36" s="17"/>
      <c r="OZZ36" s="18"/>
      <c r="PAA36" s="16"/>
      <c r="PAB36" s="17"/>
      <c r="PAC36" s="18"/>
      <c r="PAD36" s="16"/>
      <c r="PAE36" s="17"/>
      <c r="PAF36" s="18"/>
      <c r="PAG36" s="16"/>
      <c r="PAH36" s="17"/>
      <c r="PAI36" s="18"/>
      <c r="PAJ36" s="16"/>
      <c r="PAK36" s="17"/>
      <c r="PAL36" s="18"/>
      <c r="PAM36" s="16"/>
      <c r="PAN36" s="17"/>
      <c r="PAO36" s="18"/>
      <c r="PAP36" s="16"/>
      <c r="PAQ36" s="17"/>
      <c r="PAR36" s="18"/>
      <c r="PAS36" s="16"/>
      <c r="PAT36" s="17"/>
      <c r="PAU36" s="18"/>
      <c r="PAV36" s="16"/>
      <c r="PAW36" s="17"/>
      <c r="PAX36" s="18"/>
      <c r="PAY36" s="16"/>
      <c r="PAZ36" s="17"/>
      <c r="PBA36" s="18"/>
      <c r="PBB36" s="16"/>
      <c r="PBC36" s="17"/>
      <c r="PBD36" s="18"/>
      <c r="PBE36" s="16"/>
      <c r="PBF36" s="17"/>
      <c r="PBG36" s="18"/>
      <c r="PBH36" s="16"/>
      <c r="PBI36" s="17"/>
      <c r="PBJ36" s="18"/>
      <c r="PBK36" s="16"/>
      <c r="PBL36" s="17"/>
      <c r="PBM36" s="18"/>
      <c r="PBN36" s="16"/>
      <c r="PBO36" s="17"/>
      <c r="PBP36" s="18"/>
      <c r="PBQ36" s="16"/>
      <c r="PBR36" s="17"/>
      <c r="PBS36" s="18"/>
      <c r="PBT36" s="16"/>
      <c r="PBU36" s="17"/>
      <c r="PBV36" s="18"/>
      <c r="PBW36" s="16"/>
      <c r="PBX36" s="17"/>
      <c r="PBY36" s="18"/>
      <c r="PBZ36" s="16"/>
      <c r="PCA36" s="17"/>
      <c r="PCB36" s="18"/>
      <c r="PCC36" s="16"/>
      <c r="PCD36" s="17"/>
      <c r="PCE36" s="18"/>
      <c r="PCF36" s="16"/>
      <c r="PCG36" s="17"/>
      <c r="PCH36" s="18"/>
      <c r="PCI36" s="16"/>
      <c r="PCJ36" s="17"/>
      <c r="PCK36" s="18"/>
      <c r="PCL36" s="16"/>
      <c r="PCM36" s="17"/>
      <c r="PCN36" s="18"/>
      <c r="PCO36" s="16"/>
      <c r="PCP36" s="17"/>
      <c r="PCQ36" s="18"/>
      <c r="PCR36" s="16"/>
      <c r="PCS36" s="17"/>
      <c r="PCT36" s="18"/>
      <c r="PCU36" s="16"/>
      <c r="PCV36" s="17"/>
      <c r="PCW36" s="18"/>
      <c r="PCX36" s="16"/>
      <c r="PCY36" s="17"/>
      <c r="PCZ36" s="18"/>
      <c r="PDA36" s="16"/>
      <c r="PDB36" s="17"/>
      <c r="PDC36" s="18"/>
      <c r="PDD36" s="16"/>
      <c r="PDE36" s="17"/>
      <c r="PDF36" s="18"/>
      <c r="PDG36" s="16"/>
      <c r="PDH36" s="17"/>
      <c r="PDI36" s="18"/>
      <c r="PDJ36" s="16"/>
      <c r="PDK36" s="17"/>
      <c r="PDL36" s="18"/>
      <c r="PDM36" s="16"/>
      <c r="PDN36" s="17"/>
      <c r="PDO36" s="18"/>
      <c r="PDP36" s="16"/>
      <c r="PDQ36" s="17"/>
      <c r="PDR36" s="18"/>
      <c r="PDS36" s="16"/>
      <c r="PDT36" s="17"/>
      <c r="PDU36" s="18"/>
      <c r="PDV36" s="16"/>
      <c r="PDW36" s="17"/>
      <c r="PDX36" s="18"/>
      <c r="PDY36" s="16"/>
      <c r="PDZ36" s="17"/>
      <c r="PEA36" s="18"/>
      <c r="PEB36" s="16"/>
      <c r="PEC36" s="17"/>
      <c r="PED36" s="18"/>
      <c r="PEE36" s="16"/>
      <c r="PEF36" s="17"/>
      <c r="PEG36" s="18"/>
      <c r="PEH36" s="16"/>
      <c r="PEI36" s="17"/>
      <c r="PEJ36" s="18"/>
      <c r="PEK36" s="16"/>
      <c r="PEL36" s="17"/>
      <c r="PEM36" s="18"/>
      <c r="PEN36" s="16"/>
      <c r="PEO36" s="17"/>
      <c r="PEP36" s="18"/>
      <c r="PEQ36" s="16"/>
      <c r="PER36" s="17"/>
      <c r="PES36" s="18"/>
      <c r="PET36" s="16"/>
      <c r="PEU36" s="17"/>
      <c r="PEV36" s="18"/>
      <c r="PEW36" s="16"/>
      <c r="PEX36" s="17"/>
      <c r="PEY36" s="18"/>
      <c r="PEZ36" s="16"/>
      <c r="PFA36" s="17"/>
      <c r="PFB36" s="18"/>
      <c r="PFC36" s="16"/>
      <c r="PFD36" s="17"/>
      <c r="PFE36" s="18"/>
      <c r="PFF36" s="16"/>
      <c r="PFG36" s="17"/>
      <c r="PFH36" s="18"/>
      <c r="PFI36" s="16"/>
      <c r="PFJ36" s="17"/>
      <c r="PFK36" s="18"/>
      <c r="PFL36" s="16"/>
      <c r="PFM36" s="17"/>
      <c r="PFN36" s="18"/>
      <c r="PFO36" s="16"/>
      <c r="PFP36" s="17"/>
      <c r="PFQ36" s="18"/>
      <c r="PFR36" s="16"/>
      <c r="PFS36" s="17"/>
      <c r="PFT36" s="18"/>
      <c r="PFU36" s="16"/>
      <c r="PFV36" s="17"/>
      <c r="PFW36" s="18"/>
      <c r="PFX36" s="16"/>
      <c r="PFY36" s="17"/>
      <c r="PFZ36" s="18"/>
      <c r="PGA36" s="16"/>
      <c r="PGB36" s="17"/>
      <c r="PGC36" s="18"/>
      <c r="PGD36" s="16"/>
      <c r="PGE36" s="17"/>
      <c r="PGF36" s="18"/>
      <c r="PGG36" s="16"/>
      <c r="PGH36" s="17"/>
      <c r="PGI36" s="18"/>
      <c r="PGJ36" s="16"/>
      <c r="PGK36" s="17"/>
      <c r="PGL36" s="18"/>
      <c r="PGM36" s="16"/>
      <c r="PGN36" s="17"/>
      <c r="PGO36" s="18"/>
      <c r="PGP36" s="16"/>
      <c r="PGQ36" s="17"/>
      <c r="PGR36" s="18"/>
      <c r="PGS36" s="16"/>
      <c r="PGT36" s="17"/>
      <c r="PGU36" s="18"/>
      <c r="PGV36" s="16"/>
      <c r="PGW36" s="17"/>
      <c r="PGX36" s="18"/>
      <c r="PGY36" s="16"/>
      <c r="PGZ36" s="17"/>
      <c r="PHA36" s="18"/>
      <c r="PHB36" s="16"/>
      <c r="PHC36" s="17"/>
      <c r="PHD36" s="18"/>
      <c r="PHE36" s="16"/>
      <c r="PHF36" s="17"/>
      <c r="PHG36" s="18"/>
      <c r="PHH36" s="16"/>
      <c r="PHI36" s="17"/>
      <c r="PHJ36" s="18"/>
      <c r="PHK36" s="16"/>
      <c r="PHL36" s="17"/>
      <c r="PHM36" s="18"/>
      <c r="PHN36" s="16"/>
      <c r="PHO36" s="17"/>
      <c r="PHP36" s="18"/>
      <c r="PHQ36" s="16"/>
      <c r="PHR36" s="17"/>
      <c r="PHS36" s="18"/>
      <c r="PHT36" s="16"/>
      <c r="PHU36" s="17"/>
      <c r="PHV36" s="18"/>
      <c r="PHW36" s="16"/>
      <c r="PHX36" s="17"/>
      <c r="PHY36" s="18"/>
      <c r="PHZ36" s="16"/>
      <c r="PIA36" s="17"/>
      <c r="PIB36" s="18"/>
      <c r="PIC36" s="16"/>
      <c r="PID36" s="17"/>
      <c r="PIE36" s="18"/>
      <c r="PIF36" s="16"/>
      <c r="PIG36" s="17"/>
      <c r="PIH36" s="18"/>
      <c r="PII36" s="16"/>
      <c r="PIJ36" s="17"/>
      <c r="PIK36" s="18"/>
      <c r="PIL36" s="16"/>
      <c r="PIM36" s="17"/>
      <c r="PIN36" s="18"/>
      <c r="PIO36" s="16"/>
      <c r="PIP36" s="17"/>
      <c r="PIQ36" s="18"/>
      <c r="PIR36" s="16"/>
      <c r="PIS36" s="17"/>
      <c r="PIT36" s="18"/>
      <c r="PIU36" s="16"/>
      <c r="PIV36" s="17"/>
      <c r="PIW36" s="18"/>
      <c r="PIX36" s="16"/>
      <c r="PIY36" s="17"/>
      <c r="PIZ36" s="18"/>
      <c r="PJA36" s="16"/>
      <c r="PJB36" s="17"/>
      <c r="PJC36" s="18"/>
      <c r="PJD36" s="16"/>
      <c r="PJE36" s="17"/>
      <c r="PJF36" s="18"/>
      <c r="PJG36" s="16"/>
      <c r="PJH36" s="17"/>
      <c r="PJI36" s="18"/>
      <c r="PJJ36" s="16"/>
      <c r="PJK36" s="17"/>
      <c r="PJL36" s="18"/>
      <c r="PJM36" s="16"/>
      <c r="PJN36" s="17"/>
      <c r="PJO36" s="18"/>
      <c r="PJP36" s="16"/>
      <c r="PJQ36" s="17"/>
      <c r="PJR36" s="18"/>
      <c r="PJS36" s="16"/>
      <c r="PJT36" s="17"/>
      <c r="PJU36" s="18"/>
      <c r="PJV36" s="16"/>
      <c r="PJW36" s="17"/>
      <c r="PJX36" s="18"/>
      <c r="PJY36" s="16"/>
      <c r="PJZ36" s="17"/>
      <c r="PKA36" s="18"/>
      <c r="PKB36" s="16"/>
      <c r="PKC36" s="17"/>
      <c r="PKD36" s="18"/>
      <c r="PKE36" s="16"/>
      <c r="PKF36" s="17"/>
      <c r="PKG36" s="18"/>
      <c r="PKH36" s="16"/>
      <c r="PKI36" s="17"/>
      <c r="PKJ36" s="18"/>
      <c r="PKK36" s="16"/>
      <c r="PKL36" s="17"/>
      <c r="PKM36" s="18"/>
      <c r="PKN36" s="16"/>
      <c r="PKO36" s="17"/>
      <c r="PKP36" s="18"/>
      <c r="PKQ36" s="16"/>
      <c r="PKR36" s="17"/>
      <c r="PKS36" s="18"/>
      <c r="PKT36" s="16"/>
      <c r="PKU36" s="17"/>
      <c r="PKV36" s="18"/>
      <c r="PKW36" s="16"/>
      <c r="PKX36" s="17"/>
      <c r="PKY36" s="18"/>
      <c r="PKZ36" s="16"/>
      <c r="PLA36" s="17"/>
      <c r="PLB36" s="18"/>
      <c r="PLC36" s="16"/>
      <c r="PLD36" s="17"/>
      <c r="PLE36" s="18"/>
      <c r="PLF36" s="16"/>
      <c r="PLG36" s="17"/>
      <c r="PLH36" s="18"/>
      <c r="PLI36" s="16"/>
      <c r="PLJ36" s="17"/>
      <c r="PLK36" s="18"/>
      <c r="PLL36" s="16"/>
      <c r="PLM36" s="17"/>
      <c r="PLN36" s="18"/>
      <c r="PLO36" s="16"/>
      <c r="PLP36" s="17"/>
      <c r="PLQ36" s="18"/>
      <c r="PLR36" s="16"/>
      <c r="PLS36" s="17"/>
      <c r="PLT36" s="18"/>
      <c r="PLU36" s="16"/>
      <c r="PLV36" s="17"/>
      <c r="PLW36" s="18"/>
      <c r="PLX36" s="16"/>
      <c r="PLY36" s="17"/>
      <c r="PLZ36" s="18"/>
      <c r="PMA36" s="16"/>
      <c r="PMB36" s="17"/>
      <c r="PMC36" s="18"/>
      <c r="PMD36" s="16"/>
      <c r="PME36" s="17"/>
      <c r="PMF36" s="18"/>
      <c r="PMG36" s="16"/>
      <c r="PMH36" s="17"/>
      <c r="PMI36" s="18"/>
      <c r="PMJ36" s="16"/>
      <c r="PMK36" s="17"/>
      <c r="PML36" s="18"/>
      <c r="PMM36" s="16"/>
      <c r="PMN36" s="17"/>
      <c r="PMO36" s="18"/>
      <c r="PMP36" s="16"/>
      <c r="PMQ36" s="17"/>
      <c r="PMR36" s="18"/>
      <c r="PMS36" s="16"/>
      <c r="PMT36" s="17"/>
      <c r="PMU36" s="18"/>
      <c r="PMV36" s="16"/>
      <c r="PMW36" s="17"/>
      <c r="PMX36" s="18"/>
      <c r="PMY36" s="16"/>
      <c r="PMZ36" s="17"/>
      <c r="PNA36" s="18"/>
      <c r="PNB36" s="16"/>
      <c r="PNC36" s="17"/>
      <c r="PND36" s="18"/>
      <c r="PNE36" s="16"/>
      <c r="PNF36" s="17"/>
      <c r="PNG36" s="18"/>
      <c r="PNH36" s="16"/>
      <c r="PNI36" s="17"/>
      <c r="PNJ36" s="18"/>
      <c r="PNK36" s="16"/>
      <c r="PNL36" s="17"/>
      <c r="PNM36" s="18"/>
      <c r="PNN36" s="16"/>
      <c r="PNO36" s="17"/>
      <c r="PNP36" s="18"/>
      <c r="PNQ36" s="16"/>
      <c r="PNR36" s="17"/>
      <c r="PNS36" s="18"/>
      <c r="PNT36" s="16"/>
      <c r="PNU36" s="17"/>
      <c r="PNV36" s="18"/>
      <c r="PNW36" s="16"/>
      <c r="PNX36" s="17"/>
      <c r="PNY36" s="18"/>
      <c r="PNZ36" s="16"/>
      <c r="POA36" s="17"/>
      <c r="POB36" s="18"/>
      <c r="POC36" s="16"/>
      <c r="POD36" s="17"/>
      <c r="POE36" s="18"/>
      <c r="POF36" s="16"/>
      <c r="POG36" s="17"/>
      <c r="POH36" s="18"/>
      <c r="POI36" s="16"/>
      <c r="POJ36" s="17"/>
      <c r="POK36" s="18"/>
      <c r="POL36" s="16"/>
      <c r="POM36" s="17"/>
      <c r="PON36" s="18"/>
      <c r="POO36" s="16"/>
      <c r="POP36" s="17"/>
      <c r="POQ36" s="18"/>
      <c r="POR36" s="16"/>
      <c r="POS36" s="17"/>
      <c r="POT36" s="18"/>
      <c r="POU36" s="16"/>
      <c r="POV36" s="17"/>
      <c r="POW36" s="18"/>
      <c r="POX36" s="16"/>
      <c r="POY36" s="17"/>
      <c r="POZ36" s="18"/>
      <c r="PPA36" s="16"/>
      <c r="PPB36" s="17"/>
      <c r="PPC36" s="18"/>
      <c r="PPD36" s="16"/>
      <c r="PPE36" s="17"/>
      <c r="PPF36" s="18"/>
      <c r="PPG36" s="16"/>
      <c r="PPH36" s="17"/>
      <c r="PPI36" s="18"/>
      <c r="PPJ36" s="16"/>
      <c r="PPK36" s="17"/>
      <c r="PPL36" s="18"/>
      <c r="PPM36" s="16"/>
      <c r="PPN36" s="17"/>
      <c r="PPO36" s="18"/>
      <c r="PPP36" s="16"/>
      <c r="PPQ36" s="17"/>
      <c r="PPR36" s="18"/>
      <c r="PPS36" s="16"/>
      <c r="PPT36" s="17"/>
      <c r="PPU36" s="18"/>
      <c r="PPV36" s="16"/>
      <c r="PPW36" s="17"/>
      <c r="PPX36" s="18"/>
      <c r="PPY36" s="16"/>
      <c r="PPZ36" s="17"/>
      <c r="PQA36" s="18"/>
      <c r="PQB36" s="16"/>
      <c r="PQC36" s="17"/>
      <c r="PQD36" s="18"/>
      <c r="PQE36" s="16"/>
      <c r="PQF36" s="17"/>
      <c r="PQG36" s="18"/>
      <c r="PQH36" s="16"/>
      <c r="PQI36" s="17"/>
      <c r="PQJ36" s="18"/>
      <c r="PQK36" s="16"/>
      <c r="PQL36" s="17"/>
      <c r="PQM36" s="18"/>
      <c r="PQN36" s="16"/>
      <c r="PQO36" s="17"/>
      <c r="PQP36" s="18"/>
      <c r="PQQ36" s="16"/>
      <c r="PQR36" s="17"/>
      <c r="PQS36" s="18"/>
      <c r="PQT36" s="16"/>
      <c r="PQU36" s="17"/>
      <c r="PQV36" s="18"/>
      <c r="PQW36" s="16"/>
      <c r="PQX36" s="17"/>
      <c r="PQY36" s="18"/>
      <c r="PQZ36" s="16"/>
      <c r="PRA36" s="17"/>
      <c r="PRB36" s="18"/>
      <c r="PRC36" s="16"/>
      <c r="PRD36" s="17"/>
      <c r="PRE36" s="18"/>
      <c r="PRF36" s="16"/>
      <c r="PRG36" s="17"/>
      <c r="PRH36" s="18"/>
      <c r="PRI36" s="16"/>
      <c r="PRJ36" s="17"/>
      <c r="PRK36" s="18"/>
      <c r="PRL36" s="16"/>
      <c r="PRM36" s="17"/>
      <c r="PRN36" s="18"/>
      <c r="PRO36" s="16"/>
      <c r="PRP36" s="17"/>
      <c r="PRQ36" s="18"/>
      <c r="PRR36" s="16"/>
      <c r="PRS36" s="17"/>
      <c r="PRT36" s="18"/>
      <c r="PRU36" s="16"/>
      <c r="PRV36" s="17"/>
      <c r="PRW36" s="18"/>
      <c r="PRX36" s="16"/>
      <c r="PRY36" s="17"/>
      <c r="PRZ36" s="18"/>
      <c r="PSA36" s="16"/>
      <c r="PSB36" s="17"/>
      <c r="PSC36" s="18"/>
      <c r="PSD36" s="16"/>
      <c r="PSE36" s="17"/>
      <c r="PSF36" s="18"/>
      <c r="PSG36" s="16"/>
      <c r="PSH36" s="17"/>
      <c r="PSI36" s="18"/>
      <c r="PSJ36" s="16"/>
      <c r="PSK36" s="17"/>
      <c r="PSL36" s="18"/>
      <c r="PSM36" s="16"/>
      <c r="PSN36" s="17"/>
      <c r="PSO36" s="18"/>
      <c r="PSP36" s="16"/>
      <c r="PSQ36" s="17"/>
      <c r="PSR36" s="18"/>
      <c r="PSS36" s="16"/>
      <c r="PST36" s="17"/>
      <c r="PSU36" s="18"/>
      <c r="PSV36" s="16"/>
      <c r="PSW36" s="17"/>
      <c r="PSX36" s="18"/>
      <c r="PSY36" s="16"/>
      <c r="PSZ36" s="17"/>
      <c r="PTA36" s="18"/>
      <c r="PTB36" s="16"/>
      <c r="PTC36" s="17"/>
      <c r="PTD36" s="18"/>
      <c r="PTE36" s="16"/>
      <c r="PTF36" s="17"/>
      <c r="PTG36" s="18"/>
      <c r="PTH36" s="16"/>
      <c r="PTI36" s="17"/>
      <c r="PTJ36" s="18"/>
      <c r="PTK36" s="16"/>
      <c r="PTL36" s="17"/>
      <c r="PTM36" s="18"/>
      <c r="PTN36" s="16"/>
      <c r="PTO36" s="17"/>
      <c r="PTP36" s="18"/>
      <c r="PTQ36" s="16"/>
      <c r="PTR36" s="17"/>
      <c r="PTS36" s="18"/>
      <c r="PTT36" s="16"/>
      <c r="PTU36" s="17"/>
      <c r="PTV36" s="18"/>
      <c r="PTW36" s="16"/>
      <c r="PTX36" s="17"/>
      <c r="PTY36" s="18"/>
      <c r="PTZ36" s="16"/>
      <c r="PUA36" s="17"/>
      <c r="PUB36" s="18"/>
      <c r="PUC36" s="16"/>
      <c r="PUD36" s="17"/>
      <c r="PUE36" s="18"/>
      <c r="PUF36" s="16"/>
      <c r="PUG36" s="17"/>
      <c r="PUH36" s="18"/>
      <c r="PUI36" s="16"/>
      <c r="PUJ36" s="17"/>
      <c r="PUK36" s="18"/>
      <c r="PUL36" s="16"/>
      <c r="PUM36" s="17"/>
      <c r="PUN36" s="18"/>
      <c r="PUO36" s="16"/>
      <c r="PUP36" s="17"/>
      <c r="PUQ36" s="18"/>
      <c r="PUR36" s="16"/>
      <c r="PUS36" s="17"/>
      <c r="PUT36" s="18"/>
      <c r="PUU36" s="16"/>
      <c r="PUV36" s="17"/>
      <c r="PUW36" s="18"/>
      <c r="PUX36" s="16"/>
      <c r="PUY36" s="17"/>
      <c r="PUZ36" s="18"/>
      <c r="PVA36" s="16"/>
      <c r="PVB36" s="17"/>
      <c r="PVC36" s="18"/>
      <c r="PVD36" s="16"/>
      <c r="PVE36" s="17"/>
      <c r="PVF36" s="18"/>
      <c r="PVG36" s="16"/>
      <c r="PVH36" s="17"/>
      <c r="PVI36" s="18"/>
      <c r="PVJ36" s="16"/>
      <c r="PVK36" s="17"/>
      <c r="PVL36" s="18"/>
      <c r="PVM36" s="16"/>
      <c r="PVN36" s="17"/>
      <c r="PVO36" s="18"/>
      <c r="PVP36" s="16"/>
      <c r="PVQ36" s="17"/>
      <c r="PVR36" s="18"/>
      <c r="PVS36" s="16"/>
      <c r="PVT36" s="17"/>
      <c r="PVU36" s="18"/>
      <c r="PVV36" s="16"/>
      <c r="PVW36" s="17"/>
      <c r="PVX36" s="18"/>
      <c r="PVY36" s="16"/>
      <c r="PVZ36" s="17"/>
      <c r="PWA36" s="18"/>
      <c r="PWB36" s="16"/>
      <c r="PWC36" s="17"/>
      <c r="PWD36" s="18"/>
      <c r="PWE36" s="16"/>
      <c r="PWF36" s="17"/>
      <c r="PWG36" s="18"/>
      <c r="PWH36" s="16"/>
      <c r="PWI36" s="17"/>
      <c r="PWJ36" s="18"/>
      <c r="PWK36" s="16"/>
      <c r="PWL36" s="17"/>
      <c r="PWM36" s="18"/>
      <c r="PWN36" s="16"/>
      <c r="PWO36" s="17"/>
      <c r="PWP36" s="18"/>
      <c r="PWQ36" s="16"/>
      <c r="PWR36" s="17"/>
      <c r="PWS36" s="18"/>
      <c r="PWT36" s="16"/>
      <c r="PWU36" s="17"/>
      <c r="PWV36" s="18"/>
      <c r="PWW36" s="16"/>
      <c r="PWX36" s="17"/>
      <c r="PWY36" s="18"/>
      <c r="PWZ36" s="16"/>
      <c r="PXA36" s="17"/>
      <c r="PXB36" s="18"/>
      <c r="PXC36" s="16"/>
      <c r="PXD36" s="17"/>
      <c r="PXE36" s="18"/>
      <c r="PXF36" s="16"/>
      <c r="PXG36" s="17"/>
      <c r="PXH36" s="18"/>
      <c r="PXI36" s="16"/>
      <c r="PXJ36" s="17"/>
      <c r="PXK36" s="18"/>
      <c r="PXL36" s="16"/>
      <c r="PXM36" s="17"/>
      <c r="PXN36" s="18"/>
      <c r="PXO36" s="16"/>
      <c r="PXP36" s="17"/>
      <c r="PXQ36" s="18"/>
      <c r="PXR36" s="16"/>
      <c r="PXS36" s="17"/>
      <c r="PXT36" s="18"/>
      <c r="PXU36" s="16"/>
      <c r="PXV36" s="17"/>
      <c r="PXW36" s="18"/>
      <c r="PXX36" s="16"/>
      <c r="PXY36" s="17"/>
      <c r="PXZ36" s="18"/>
      <c r="PYA36" s="16"/>
      <c r="PYB36" s="17"/>
      <c r="PYC36" s="18"/>
      <c r="PYD36" s="16"/>
      <c r="PYE36" s="17"/>
      <c r="PYF36" s="18"/>
      <c r="PYG36" s="16"/>
      <c r="PYH36" s="17"/>
      <c r="PYI36" s="18"/>
      <c r="PYJ36" s="16"/>
      <c r="PYK36" s="17"/>
      <c r="PYL36" s="18"/>
      <c r="PYM36" s="16"/>
      <c r="PYN36" s="17"/>
      <c r="PYO36" s="18"/>
      <c r="PYP36" s="16"/>
      <c r="PYQ36" s="17"/>
      <c r="PYR36" s="18"/>
      <c r="PYS36" s="16"/>
      <c r="PYT36" s="17"/>
      <c r="PYU36" s="18"/>
      <c r="PYV36" s="16"/>
      <c r="PYW36" s="17"/>
      <c r="PYX36" s="18"/>
      <c r="PYY36" s="16"/>
      <c r="PYZ36" s="17"/>
      <c r="PZA36" s="18"/>
      <c r="PZB36" s="16"/>
      <c r="PZC36" s="17"/>
      <c r="PZD36" s="18"/>
      <c r="PZE36" s="16"/>
      <c r="PZF36" s="17"/>
      <c r="PZG36" s="18"/>
      <c r="PZH36" s="16"/>
      <c r="PZI36" s="17"/>
      <c r="PZJ36" s="18"/>
      <c r="PZK36" s="16"/>
      <c r="PZL36" s="17"/>
      <c r="PZM36" s="18"/>
      <c r="PZN36" s="16"/>
      <c r="PZO36" s="17"/>
      <c r="PZP36" s="18"/>
      <c r="PZQ36" s="16"/>
      <c r="PZR36" s="17"/>
      <c r="PZS36" s="18"/>
      <c r="PZT36" s="16"/>
      <c r="PZU36" s="17"/>
      <c r="PZV36" s="18"/>
      <c r="PZW36" s="16"/>
      <c r="PZX36" s="17"/>
      <c r="PZY36" s="18"/>
      <c r="PZZ36" s="16"/>
      <c r="QAA36" s="17"/>
      <c r="QAB36" s="18"/>
      <c r="QAC36" s="16"/>
      <c r="QAD36" s="17"/>
      <c r="QAE36" s="18"/>
      <c r="QAF36" s="16"/>
      <c r="QAG36" s="17"/>
      <c r="QAH36" s="18"/>
      <c r="QAI36" s="16"/>
      <c r="QAJ36" s="17"/>
      <c r="QAK36" s="18"/>
      <c r="QAL36" s="16"/>
      <c r="QAM36" s="17"/>
      <c r="QAN36" s="18"/>
      <c r="QAO36" s="16"/>
      <c r="QAP36" s="17"/>
      <c r="QAQ36" s="18"/>
      <c r="QAR36" s="16"/>
      <c r="QAS36" s="17"/>
      <c r="QAT36" s="18"/>
      <c r="QAU36" s="16"/>
      <c r="QAV36" s="17"/>
      <c r="QAW36" s="18"/>
      <c r="QAX36" s="16"/>
      <c r="QAY36" s="17"/>
      <c r="QAZ36" s="18"/>
      <c r="QBA36" s="16"/>
      <c r="QBB36" s="17"/>
      <c r="QBC36" s="18"/>
      <c r="QBD36" s="16"/>
      <c r="QBE36" s="17"/>
      <c r="QBF36" s="18"/>
      <c r="QBG36" s="16"/>
      <c r="QBH36" s="17"/>
      <c r="QBI36" s="18"/>
      <c r="QBJ36" s="16"/>
      <c r="QBK36" s="17"/>
      <c r="QBL36" s="18"/>
      <c r="QBM36" s="16"/>
      <c r="QBN36" s="17"/>
      <c r="QBO36" s="18"/>
      <c r="QBP36" s="16"/>
      <c r="QBQ36" s="17"/>
      <c r="QBR36" s="18"/>
      <c r="QBS36" s="16"/>
      <c r="QBT36" s="17"/>
      <c r="QBU36" s="18"/>
      <c r="QBV36" s="16"/>
      <c r="QBW36" s="17"/>
      <c r="QBX36" s="18"/>
      <c r="QBY36" s="16"/>
      <c r="QBZ36" s="17"/>
      <c r="QCA36" s="18"/>
      <c r="QCB36" s="16"/>
      <c r="QCC36" s="17"/>
      <c r="QCD36" s="18"/>
      <c r="QCE36" s="16"/>
      <c r="QCF36" s="17"/>
      <c r="QCG36" s="18"/>
      <c r="QCH36" s="16"/>
      <c r="QCI36" s="17"/>
      <c r="QCJ36" s="18"/>
      <c r="QCK36" s="16"/>
      <c r="QCL36" s="17"/>
      <c r="QCM36" s="18"/>
      <c r="QCN36" s="16"/>
      <c r="QCO36" s="17"/>
      <c r="QCP36" s="18"/>
      <c r="QCQ36" s="16"/>
      <c r="QCR36" s="17"/>
      <c r="QCS36" s="18"/>
      <c r="QCT36" s="16"/>
      <c r="QCU36" s="17"/>
      <c r="QCV36" s="18"/>
      <c r="QCW36" s="16"/>
      <c r="QCX36" s="17"/>
      <c r="QCY36" s="18"/>
      <c r="QCZ36" s="16"/>
      <c r="QDA36" s="17"/>
      <c r="QDB36" s="18"/>
      <c r="QDC36" s="16"/>
      <c r="QDD36" s="17"/>
      <c r="QDE36" s="18"/>
      <c r="QDF36" s="16"/>
      <c r="QDG36" s="17"/>
      <c r="QDH36" s="18"/>
      <c r="QDI36" s="16"/>
      <c r="QDJ36" s="17"/>
      <c r="QDK36" s="18"/>
      <c r="QDL36" s="16"/>
      <c r="QDM36" s="17"/>
      <c r="QDN36" s="18"/>
      <c r="QDO36" s="16"/>
      <c r="QDP36" s="17"/>
      <c r="QDQ36" s="18"/>
      <c r="QDR36" s="16"/>
      <c r="QDS36" s="17"/>
      <c r="QDT36" s="18"/>
      <c r="QDU36" s="16"/>
      <c r="QDV36" s="17"/>
      <c r="QDW36" s="18"/>
      <c r="QDX36" s="16"/>
      <c r="QDY36" s="17"/>
      <c r="QDZ36" s="18"/>
      <c r="QEA36" s="16"/>
      <c r="QEB36" s="17"/>
      <c r="QEC36" s="18"/>
      <c r="QED36" s="16"/>
      <c r="QEE36" s="17"/>
      <c r="QEF36" s="18"/>
      <c r="QEG36" s="16"/>
      <c r="QEH36" s="17"/>
      <c r="QEI36" s="18"/>
      <c r="QEJ36" s="16"/>
      <c r="QEK36" s="17"/>
      <c r="QEL36" s="18"/>
      <c r="QEM36" s="16"/>
      <c r="QEN36" s="17"/>
      <c r="QEO36" s="18"/>
      <c r="QEP36" s="16"/>
      <c r="QEQ36" s="17"/>
      <c r="QER36" s="18"/>
      <c r="QES36" s="16"/>
      <c r="QET36" s="17"/>
      <c r="QEU36" s="18"/>
      <c r="QEV36" s="16"/>
      <c r="QEW36" s="17"/>
      <c r="QEX36" s="18"/>
      <c r="QEY36" s="16"/>
      <c r="QEZ36" s="17"/>
      <c r="QFA36" s="18"/>
      <c r="QFB36" s="16"/>
      <c r="QFC36" s="17"/>
      <c r="QFD36" s="18"/>
      <c r="QFE36" s="16"/>
      <c r="QFF36" s="17"/>
      <c r="QFG36" s="18"/>
      <c r="QFH36" s="16"/>
      <c r="QFI36" s="17"/>
      <c r="QFJ36" s="18"/>
      <c r="QFK36" s="16"/>
      <c r="QFL36" s="17"/>
      <c r="QFM36" s="18"/>
      <c r="QFN36" s="16"/>
      <c r="QFO36" s="17"/>
      <c r="QFP36" s="18"/>
      <c r="QFQ36" s="16"/>
      <c r="QFR36" s="17"/>
      <c r="QFS36" s="18"/>
      <c r="QFT36" s="16"/>
      <c r="QFU36" s="17"/>
      <c r="QFV36" s="18"/>
      <c r="QFW36" s="16"/>
      <c r="QFX36" s="17"/>
      <c r="QFY36" s="18"/>
      <c r="QFZ36" s="16"/>
      <c r="QGA36" s="17"/>
      <c r="QGB36" s="18"/>
      <c r="QGC36" s="16"/>
      <c r="QGD36" s="17"/>
      <c r="QGE36" s="18"/>
      <c r="QGF36" s="16"/>
      <c r="QGG36" s="17"/>
      <c r="QGH36" s="18"/>
      <c r="QGI36" s="16"/>
      <c r="QGJ36" s="17"/>
      <c r="QGK36" s="18"/>
      <c r="QGL36" s="16"/>
      <c r="QGM36" s="17"/>
      <c r="QGN36" s="18"/>
      <c r="QGO36" s="16"/>
      <c r="QGP36" s="17"/>
      <c r="QGQ36" s="18"/>
      <c r="QGR36" s="16"/>
      <c r="QGS36" s="17"/>
      <c r="QGT36" s="18"/>
      <c r="QGU36" s="16"/>
      <c r="QGV36" s="17"/>
      <c r="QGW36" s="18"/>
      <c r="QGX36" s="16"/>
      <c r="QGY36" s="17"/>
      <c r="QGZ36" s="18"/>
      <c r="QHA36" s="16"/>
      <c r="QHB36" s="17"/>
      <c r="QHC36" s="18"/>
      <c r="QHD36" s="16"/>
      <c r="QHE36" s="17"/>
      <c r="QHF36" s="18"/>
      <c r="QHG36" s="16"/>
      <c r="QHH36" s="17"/>
      <c r="QHI36" s="18"/>
      <c r="QHJ36" s="16"/>
      <c r="QHK36" s="17"/>
      <c r="QHL36" s="18"/>
      <c r="QHM36" s="16"/>
      <c r="QHN36" s="17"/>
      <c r="QHO36" s="18"/>
      <c r="QHP36" s="16"/>
      <c r="QHQ36" s="17"/>
      <c r="QHR36" s="18"/>
      <c r="QHS36" s="16"/>
      <c r="QHT36" s="17"/>
      <c r="QHU36" s="18"/>
      <c r="QHV36" s="16"/>
      <c r="QHW36" s="17"/>
      <c r="QHX36" s="18"/>
      <c r="QHY36" s="16"/>
      <c r="QHZ36" s="17"/>
      <c r="QIA36" s="18"/>
      <c r="QIB36" s="16"/>
      <c r="QIC36" s="17"/>
      <c r="QID36" s="18"/>
      <c r="QIE36" s="16"/>
      <c r="QIF36" s="17"/>
      <c r="QIG36" s="18"/>
      <c r="QIH36" s="16"/>
      <c r="QII36" s="17"/>
      <c r="QIJ36" s="18"/>
      <c r="QIK36" s="16"/>
      <c r="QIL36" s="17"/>
      <c r="QIM36" s="18"/>
      <c r="QIN36" s="16"/>
      <c r="QIO36" s="17"/>
      <c r="QIP36" s="18"/>
      <c r="QIQ36" s="16"/>
      <c r="QIR36" s="17"/>
      <c r="QIS36" s="18"/>
      <c r="QIT36" s="16"/>
      <c r="QIU36" s="17"/>
      <c r="QIV36" s="18"/>
      <c r="QIW36" s="16"/>
      <c r="QIX36" s="17"/>
      <c r="QIY36" s="18"/>
      <c r="QIZ36" s="16"/>
      <c r="QJA36" s="17"/>
      <c r="QJB36" s="18"/>
      <c r="QJC36" s="16"/>
      <c r="QJD36" s="17"/>
      <c r="QJE36" s="18"/>
      <c r="QJF36" s="16"/>
      <c r="QJG36" s="17"/>
      <c r="QJH36" s="18"/>
      <c r="QJI36" s="16"/>
      <c r="QJJ36" s="17"/>
      <c r="QJK36" s="18"/>
      <c r="QJL36" s="16"/>
      <c r="QJM36" s="17"/>
      <c r="QJN36" s="18"/>
      <c r="QJO36" s="16"/>
      <c r="QJP36" s="17"/>
      <c r="QJQ36" s="18"/>
      <c r="QJR36" s="16"/>
      <c r="QJS36" s="17"/>
      <c r="QJT36" s="18"/>
      <c r="QJU36" s="16"/>
      <c r="QJV36" s="17"/>
      <c r="QJW36" s="18"/>
      <c r="QJX36" s="16"/>
      <c r="QJY36" s="17"/>
      <c r="QJZ36" s="18"/>
      <c r="QKA36" s="16"/>
      <c r="QKB36" s="17"/>
      <c r="QKC36" s="18"/>
      <c r="QKD36" s="16"/>
      <c r="QKE36" s="17"/>
      <c r="QKF36" s="18"/>
      <c r="QKG36" s="16"/>
      <c r="QKH36" s="17"/>
      <c r="QKI36" s="18"/>
      <c r="QKJ36" s="16"/>
      <c r="QKK36" s="17"/>
      <c r="QKL36" s="18"/>
      <c r="QKM36" s="16"/>
      <c r="QKN36" s="17"/>
      <c r="QKO36" s="18"/>
      <c r="QKP36" s="16"/>
      <c r="QKQ36" s="17"/>
      <c r="QKR36" s="18"/>
      <c r="QKS36" s="16"/>
      <c r="QKT36" s="17"/>
      <c r="QKU36" s="18"/>
      <c r="QKV36" s="16"/>
      <c r="QKW36" s="17"/>
      <c r="QKX36" s="18"/>
      <c r="QKY36" s="16"/>
      <c r="QKZ36" s="17"/>
      <c r="QLA36" s="18"/>
      <c r="QLB36" s="16"/>
      <c r="QLC36" s="17"/>
      <c r="QLD36" s="18"/>
      <c r="QLE36" s="16"/>
      <c r="QLF36" s="17"/>
      <c r="QLG36" s="18"/>
      <c r="QLH36" s="16"/>
      <c r="QLI36" s="17"/>
      <c r="QLJ36" s="18"/>
      <c r="QLK36" s="16"/>
      <c r="QLL36" s="17"/>
      <c r="QLM36" s="18"/>
      <c r="QLN36" s="16"/>
      <c r="QLO36" s="17"/>
      <c r="QLP36" s="18"/>
      <c r="QLQ36" s="16"/>
      <c r="QLR36" s="17"/>
      <c r="QLS36" s="18"/>
      <c r="QLT36" s="16"/>
      <c r="QLU36" s="17"/>
      <c r="QLV36" s="18"/>
      <c r="QLW36" s="16"/>
      <c r="QLX36" s="17"/>
      <c r="QLY36" s="18"/>
      <c r="QLZ36" s="16"/>
      <c r="QMA36" s="17"/>
      <c r="QMB36" s="18"/>
      <c r="QMC36" s="16"/>
      <c r="QMD36" s="17"/>
      <c r="QME36" s="18"/>
      <c r="QMF36" s="16"/>
      <c r="QMG36" s="17"/>
      <c r="QMH36" s="18"/>
      <c r="QMI36" s="16"/>
      <c r="QMJ36" s="17"/>
      <c r="QMK36" s="18"/>
      <c r="QML36" s="16"/>
      <c r="QMM36" s="17"/>
      <c r="QMN36" s="18"/>
      <c r="QMO36" s="16"/>
      <c r="QMP36" s="17"/>
      <c r="QMQ36" s="18"/>
      <c r="QMR36" s="16"/>
      <c r="QMS36" s="17"/>
      <c r="QMT36" s="18"/>
      <c r="QMU36" s="16"/>
      <c r="QMV36" s="17"/>
      <c r="QMW36" s="18"/>
      <c r="QMX36" s="16"/>
      <c r="QMY36" s="17"/>
      <c r="QMZ36" s="18"/>
      <c r="QNA36" s="16"/>
      <c r="QNB36" s="17"/>
      <c r="QNC36" s="18"/>
      <c r="QND36" s="16"/>
      <c r="QNE36" s="17"/>
      <c r="QNF36" s="18"/>
      <c r="QNG36" s="16"/>
      <c r="QNH36" s="17"/>
      <c r="QNI36" s="18"/>
      <c r="QNJ36" s="16"/>
      <c r="QNK36" s="17"/>
      <c r="QNL36" s="18"/>
      <c r="QNM36" s="16"/>
      <c r="QNN36" s="17"/>
      <c r="QNO36" s="18"/>
      <c r="QNP36" s="16"/>
      <c r="QNQ36" s="17"/>
      <c r="QNR36" s="18"/>
      <c r="QNS36" s="16"/>
      <c r="QNT36" s="17"/>
      <c r="QNU36" s="18"/>
      <c r="QNV36" s="16"/>
      <c r="QNW36" s="17"/>
      <c r="QNX36" s="18"/>
      <c r="QNY36" s="16"/>
      <c r="QNZ36" s="17"/>
      <c r="QOA36" s="18"/>
      <c r="QOB36" s="16"/>
      <c r="QOC36" s="17"/>
      <c r="QOD36" s="18"/>
      <c r="QOE36" s="16"/>
      <c r="QOF36" s="17"/>
      <c r="QOG36" s="18"/>
      <c r="QOH36" s="16"/>
      <c r="QOI36" s="17"/>
      <c r="QOJ36" s="18"/>
      <c r="QOK36" s="16"/>
      <c r="QOL36" s="17"/>
      <c r="QOM36" s="18"/>
      <c r="QON36" s="16"/>
      <c r="QOO36" s="17"/>
      <c r="QOP36" s="18"/>
      <c r="QOQ36" s="16"/>
      <c r="QOR36" s="17"/>
      <c r="QOS36" s="18"/>
      <c r="QOT36" s="16"/>
      <c r="QOU36" s="17"/>
      <c r="QOV36" s="18"/>
      <c r="QOW36" s="16"/>
      <c r="QOX36" s="17"/>
      <c r="QOY36" s="18"/>
      <c r="QOZ36" s="16"/>
      <c r="QPA36" s="17"/>
      <c r="QPB36" s="18"/>
      <c r="QPC36" s="16"/>
      <c r="QPD36" s="17"/>
      <c r="QPE36" s="18"/>
      <c r="QPF36" s="16"/>
      <c r="QPG36" s="17"/>
      <c r="QPH36" s="18"/>
      <c r="QPI36" s="16"/>
      <c r="QPJ36" s="17"/>
      <c r="QPK36" s="18"/>
      <c r="QPL36" s="16"/>
      <c r="QPM36" s="17"/>
      <c r="QPN36" s="18"/>
      <c r="QPO36" s="16"/>
      <c r="QPP36" s="17"/>
      <c r="QPQ36" s="18"/>
      <c r="QPR36" s="16"/>
      <c r="QPS36" s="17"/>
      <c r="QPT36" s="18"/>
      <c r="QPU36" s="16"/>
      <c r="QPV36" s="17"/>
      <c r="QPW36" s="18"/>
      <c r="QPX36" s="16"/>
      <c r="QPY36" s="17"/>
      <c r="QPZ36" s="18"/>
      <c r="QQA36" s="16"/>
      <c r="QQB36" s="17"/>
      <c r="QQC36" s="18"/>
      <c r="QQD36" s="16"/>
      <c r="QQE36" s="17"/>
      <c r="QQF36" s="18"/>
      <c r="QQG36" s="16"/>
      <c r="QQH36" s="17"/>
      <c r="QQI36" s="18"/>
      <c r="QQJ36" s="16"/>
      <c r="QQK36" s="17"/>
      <c r="QQL36" s="18"/>
      <c r="QQM36" s="16"/>
      <c r="QQN36" s="17"/>
      <c r="QQO36" s="18"/>
      <c r="QQP36" s="16"/>
      <c r="QQQ36" s="17"/>
      <c r="QQR36" s="18"/>
      <c r="QQS36" s="16"/>
      <c r="QQT36" s="17"/>
      <c r="QQU36" s="18"/>
      <c r="QQV36" s="16"/>
      <c r="QQW36" s="17"/>
      <c r="QQX36" s="18"/>
      <c r="QQY36" s="16"/>
      <c r="QQZ36" s="17"/>
      <c r="QRA36" s="18"/>
      <c r="QRB36" s="16"/>
      <c r="QRC36" s="17"/>
      <c r="QRD36" s="18"/>
      <c r="QRE36" s="16"/>
      <c r="QRF36" s="17"/>
      <c r="QRG36" s="18"/>
      <c r="QRH36" s="16"/>
      <c r="QRI36" s="17"/>
      <c r="QRJ36" s="18"/>
      <c r="QRK36" s="16"/>
      <c r="QRL36" s="17"/>
      <c r="QRM36" s="18"/>
      <c r="QRN36" s="16"/>
      <c r="QRO36" s="17"/>
      <c r="QRP36" s="18"/>
      <c r="QRQ36" s="16"/>
      <c r="QRR36" s="17"/>
      <c r="QRS36" s="18"/>
      <c r="QRT36" s="16"/>
      <c r="QRU36" s="17"/>
      <c r="QRV36" s="18"/>
      <c r="QRW36" s="16"/>
      <c r="QRX36" s="17"/>
      <c r="QRY36" s="18"/>
      <c r="QRZ36" s="16"/>
      <c r="QSA36" s="17"/>
      <c r="QSB36" s="18"/>
      <c r="QSC36" s="16"/>
      <c r="QSD36" s="17"/>
      <c r="QSE36" s="18"/>
      <c r="QSF36" s="16"/>
      <c r="QSG36" s="17"/>
      <c r="QSH36" s="18"/>
      <c r="QSI36" s="16"/>
      <c r="QSJ36" s="17"/>
      <c r="QSK36" s="18"/>
      <c r="QSL36" s="16"/>
      <c r="QSM36" s="17"/>
      <c r="QSN36" s="18"/>
      <c r="QSO36" s="16"/>
      <c r="QSP36" s="17"/>
      <c r="QSQ36" s="18"/>
      <c r="QSR36" s="16"/>
      <c r="QSS36" s="17"/>
      <c r="QST36" s="18"/>
      <c r="QSU36" s="16"/>
      <c r="QSV36" s="17"/>
      <c r="QSW36" s="18"/>
      <c r="QSX36" s="16"/>
      <c r="QSY36" s="17"/>
      <c r="QSZ36" s="18"/>
      <c r="QTA36" s="16"/>
      <c r="QTB36" s="17"/>
      <c r="QTC36" s="18"/>
      <c r="QTD36" s="16"/>
      <c r="QTE36" s="17"/>
      <c r="QTF36" s="18"/>
      <c r="QTG36" s="16"/>
      <c r="QTH36" s="17"/>
      <c r="QTI36" s="18"/>
      <c r="QTJ36" s="16"/>
      <c r="QTK36" s="17"/>
      <c r="QTL36" s="18"/>
      <c r="QTM36" s="16"/>
      <c r="QTN36" s="17"/>
      <c r="QTO36" s="18"/>
      <c r="QTP36" s="16"/>
      <c r="QTQ36" s="17"/>
      <c r="QTR36" s="18"/>
      <c r="QTS36" s="16"/>
      <c r="QTT36" s="17"/>
      <c r="QTU36" s="18"/>
      <c r="QTV36" s="16"/>
      <c r="QTW36" s="17"/>
      <c r="QTX36" s="18"/>
      <c r="QTY36" s="16"/>
      <c r="QTZ36" s="17"/>
      <c r="QUA36" s="18"/>
      <c r="QUB36" s="16"/>
      <c r="QUC36" s="17"/>
      <c r="QUD36" s="18"/>
      <c r="QUE36" s="16"/>
      <c r="QUF36" s="17"/>
      <c r="QUG36" s="18"/>
      <c r="QUH36" s="16"/>
      <c r="QUI36" s="17"/>
      <c r="QUJ36" s="18"/>
      <c r="QUK36" s="16"/>
      <c r="QUL36" s="17"/>
      <c r="QUM36" s="18"/>
      <c r="QUN36" s="16"/>
      <c r="QUO36" s="17"/>
      <c r="QUP36" s="18"/>
      <c r="QUQ36" s="16"/>
      <c r="QUR36" s="17"/>
      <c r="QUS36" s="18"/>
      <c r="QUT36" s="16"/>
      <c r="QUU36" s="17"/>
      <c r="QUV36" s="18"/>
      <c r="QUW36" s="16"/>
      <c r="QUX36" s="17"/>
      <c r="QUY36" s="18"/>
      <c r="QUZ36" s="16"/>
      <c r="QVA36" s="17"/>
      <c r="QVB36" s="18"/>
      <c r="QVC36" s="16"/>
      <c r="QVD36" s="17"/>
      <c r="QVE36" s="18"/>
      <c r="QVF36" s="16"/>
      <c r="QVG36" s="17"/>
      <c r="QVH36" s="18"/>
      <c r="QVI36" s="16"/>
      <c r="QVJ36" s="17"/>
      <c r="QVK36" s="18"/>
      <c r="QVL36" s="16"/>
      <c r="QVM36" s="17"/>
      <c r="QVN36" s="18"/>
      <c r="QVO36" s="16"/>
      <c r="QVP36" s="17"/>
      <c r="QVQ36" s="18"/>
      <c r="QVR36" s="16"/>
      <c r="QVS36" s="17"/>
      <c r="QVT36" s="18"/>
      <c r="QVU36" s="16"/>
      <c r="QVV36" s="17"/>
      <c r="QVW36" s="18"/>
      <c r="QVX36" s="16"/>
      <c r="QVY36" s="17"/>
      <c r="QVZ36" s="18"/>
      <c r="QWA36" s="16"/>
      <c r="QWB36" s="17"/>
      <c r="QWC36" s="18"/>
      <c r="QWD36" s="16"/>
      <c r="QWE36" s="17"/>
      <c r="QWF36" s="18"/>
      <c r="QWG36" s="16"/>
      <c r="QWH36" s="17"/>
      <c r="QWI36" s="18"/>
      <c r="QWJ36" s="16"/>
      <c r="QWK36" s="17"/>
      <c r="QWL36" s="18"/>
      <c r="QWM36" s="16"/>
      <c r="QWN36" s="17"/>
      <c r="QWO36" s="18"/>
      <c r="QWP36" s="16"/>
      <c r="QWQ36" s="17"/>
      <c r="QWR36" s="18"/>
      <c r="QWS36" s="16"/>
      <c r="QWT36" s="17"/>
      <c r="QWU36" s="18"/>
      <c r="QWV36" s="16"/>
      <c r="QWW36" s="17"/>
      <c r="QWX36" s="18"/>
      <c r="QWY36" s="16"/>
      <c r="QWZ36" s="17"/>
      <c r="QXA36" s="18"/>
      <c r="QXB36" s="16"/>
      <c r="QXC36" s="17"/>
      <c r="QXD36" s="18"/>
      <c r="QXE36" s="16"/>
      <c r="QXF36" s="17"/>
      <c r="QXG36" s="18"/>
      <c r="QXH36" s="16"/>
      <c r="QXI36" s="17"/>
      <c r="QXJ36" s="18"/>
      <c r="QXK36" s="16"/>
      <c r="QXL36" s="17"/>
      <c r="QXM36" s="18"/>
      <c r="QXN36" s="16"/>
      <c r="QXO36" s="17"/>
      <c r="QXP36" s="18"/>
      <c r="QXQ36" s="16"/>
      <c r="QXR36" s="17"/>
      <c r="QXS36" s="18"/>
      <c r="QXT36" s="16"/>
      <c r="QXU36" s="17"/>
      <c r="QXV36" s="18"/>
      <c r="QXW36" s="16"/>
      <c r="QXX36" s="17"/>
      <c r="QXY36" s="18"/>
      <c r="QXZ36" s="16"/>
      <c r="QYA36" s="17"/>
      <c r="QYB36" s="18"/>
      <c r="QYC36" s="16"/>
      <c r="QYD36" s="17"/>
      <c r="QYE36" s="18"/>
      <c r="QYF36" s="16"/>
      <c r="QYG36" s="17"/>
      <c r="QYH36" s="18"/>
      <c r="QYI36" s="16"/>
      <c r="QYJ36" s="17"/>
      <c r="QYK36" s="18"/>
      <c r="QYL36" s="16"/>
      <c r="QYM36" s="17"/>
      <c r="QYN36" s="18"/>
      <c r="QYO36" s="16"/>
      <c r="QYP36" s="17"/>
      <c r="QYQ36" s="18"/>
      <c r="QYR36" s="16"/>
      <c r="QYS36" s="17"/>
      <c r="QYT36" s="18"/>
      <c r="QYU36" s="16"/>
      <c r="QYV36" s="17"/>
      <c r="QYW36" s="18"/>
      <c r="QYX36" s="16"/>
      <c r="QYY36" s="17"/>
      <c r="QYZ36" s="18"/>
      <c r="QZA36" s="16"/>
      <c r="QZB36" s="17"/>
      <c r="QZC36" s="18"/>
      <c r="QZD36" s="16"/>
      <c r="QZE36" s="17"/>
      <c r="QZF36" s="18"/>
      <c r="QZG36" s="16"/>
      <c r="QZH36" s="17"/>
      <c r="QZI36" s="18"/>
      <c r="QZJ36" s="16"/>
      <c r="QZK36" s="17"/>
      <c r="QZL36" s="18"/>
      <c r="QZM36" s="16"/>
      <c r="QZN36" s="17"/>
      <c r="QZO36" s="18"/>
      <c r="QZP36" s="16"/>
      <c r="QZQ36" s="17"/>
      <c r="QZR36" s="18"/>
      <c r="QZS36" s="16"/>
      <c r="QZT36" s="17"/>
      <c r="QZU36" s="18"/>
      <c r="QZV36" s="16"/>
      <c r="QZW36" s="17"/>
      <c r="QZX36" s="18"/>
      <c r="QZY36" s="16"/>
      <c r="QZZ36" s="17"/>
      <c r="RAA36" s="18"/>
      <c r="RAB36" s="16"/>
      <c r="RAC36" s="17"/>
      <c r="RAD36" s="18"/>
      <c r="RAE36" s="16"/>
      <c r="RAF36" s="17"/>
      <c r="RAG36" s="18"/>
      <c r="RAH36" s="16"/>
      <c r="RAI36" s="17"/>
      <c r="RAJ36" s="18"/>
      <c r="RAK36" s="16"/>
      <c r="RAL36" s="17"/>
      <c r="RAM36" s="18"/>
      <c r="RAN36" s="16"/>
      <c r="RAO36" s="17"/>
      <c r="RAP36" s="18"/>
      <c r="RAQ36" s="16"/>
      <c r="RAR36" s="17"/>
      <c r="RAS36" s="18"/>
      <c r="RAT36" s="16"/>
      <c r="RAU36" s="17"/>
      <c r="RAV36" s="18"/>
      <c r="RAW36" s="16"/>
      <c r="RAX36" s="17"/>
      <c r="RAY36" s="18"/>
      <c r="RAZ36" s="16"/>
      <c r="RBA36" s="17"/>
      <c r="RBB36" s="18"/>
      <c r="RBC36" s="16"/>
      <c r="RBD36" s="17"/>
      <c r="RBE36" s="18"/>
      <c r="RBF36" s="16"/>
      <c r="RBG36" s="17"/>
      <c r="RBH36" s="18"/>
      <c r="RBI36" s="16"/>
      <c r="RBJ36" s="17"/>
      <c r="RBK36" s="18"/>
      <c r="RBL36" s="16"/>
      <c r="RBM36" s="17"/>
      <c r="RBN36" s="18"/>
      <c r="RBO36" s="16"/>
      <c r="RBP36" s="17"/>
      <c r="RBQ36" s="18"/>
      <c r="RBR36" s="16"/>
      <c r="RBS36" s="17"/>
      <c r="RBT36" s="18"/>
      <c r="RBU36" s="16"/>
      <c r="RBV36" s="17"/>
      <c r="RBW36" s="18"/>
      <c r="RBX36" s="16"/>
      <c r="RBY36" s="17"/>
      <c r="RBZ36" s="18"/>
      <c r="RCA36" s="16"/>
      <c r="RCB36" s="17"/>
      <c r="RCC36" s="18"/>
      <c r="RCD36" s="16"/>
      <c r="RCE36" s="17"/>
      <c r="RCF36" s="18"/>
      <c r="RCG36" s="16"/>
      <c r="RCH36" s="17"/>
      <c r="RCI36" s="18"/>
      <c r="RCJ36" s="16"/>
      <c r="RCK36" s="17"/>
      <c r="RCL36" s="18"/>
      <c r="RCM36" s="16"/>
      <c r="RCN36" s="17"/>
      <c r="RCO36" s="18"/>
      <c r="RCP36" s="16"/>
      <c r="RCQ36" s="17"/>
      <c r="RCR36" s="18"/>
      <c r="RCS36" s="16"/>
      <c r="RCT36" s="17"/>
      <c r="RCU36" s="18"/>
      <c r="RCV36" s="16"/>
      <c r="RCW36" s="17"/>
      <c r="RCX36" s="18"/>
      <c r="RCY36" s="16"/>
      <c r="RCZ36" s="17"/>
      <c r="RDA36" s="18"/>
      <c r="RDB36" s="16"/>
      <c r="RDC36" s="17"/>
      <c r="RDD36" s="18"/>
      <c r="RDE36" s="16"/>
      <c r="RDF36" s="17"/>
      <c r="RDG36" s="18"/>
      <c r="RDH36" s="16"/>
      <c r="RDI36" s="17"/>
      <c r="RDJ36" s="18"/>
      <c r="RDK36" s="16"/>
      <c r="RDL36" s="17"/>
      <c r="RDM36" s="18"/>
      <c r="RDN36" s="16"/>
      <c r="RDO36" s="17"/>
      <c r="RDP36" s="18"/>
      <c r="RDQ36" s="16"/>
      <c r="RDR36" s="17"/>
      <c r="RDS36" s="18"/>
      <c r="RDT36" s="16"/>
      <c r="RDU36" s="17"/>
      <c r="RDV36" s="18"/>
      <c r="RDW36" s="16"/>
      <c r="RDX36" s="17"/>
      <c r="RDY36" s="18"/>
      <c r="RDZ36" s="16"/>
      <c r="REA36" s="17"/>
      <c r="REB36" s="18"/>
      <c r="REC36" s="16"/>
      <c r="RED36" s="17"/>
      <c r="REE36" s="18"/>
      <c r="REF36" s="16"/>
      <c r="REG36" s="17"/>
      <c r="REH36" s="18"/>
      <c r="REI36" s="16"/>
      <c r="REJ36" s="17"/>
      <c r="REK36" s="18"/>
      <c r="REL36" s="16"/>
      <c r="REM36" s="17"/>
      <c r="REN36" s="18"/>
      <c r="REO36" s="16"/>
      <c r="REP36" s="17"/>
      <c r="REQ36" s="18"/>
      <c r="RER36" s="16"/>
      <c r="RES36" s="17"/>
      <c r="RET36" s="18"/>
      <c r="REU36" s="16"/>
      <c r="REV36" s="17"/>
      <c r="REW36" s="18"/>
      <c r="REX36" s="16"/>
      <c r="REY36" s="17"/>
      <c r="REZ36" s="18"/>
      <c r="RFA36" s="16"/>
      <c r="RFB36" s="17"/>
      <c r="RFC36" s="18"/>
      <c r="RFD36" s="16"/>
      <c r="RFE36" s="17"/>
      <c r="RFF36" s="18"/>
      <c r="RFG36" s="16"/>
      <c r="RFH36" s="17"/>
      <c r="RFI36" s="18"/>
      <c r="RFJ36" s="16"/>
      <c r="RFK36" s="17"/>
      <c r="RFL36" s="18"/>
      <c r="RFM36" s="16"/>
      <c r="RFN36" s="17"/>
      <c r="RFO36" s="18"/>
      <c r="RFP36" s="16"/>
      <c r="RFQ36" s="17"/>
      <c r="RFR36" s="18"/>
      <c r="RFS36" s="16"/>
      <c r="RFT36" s="17"/>
      <c r="RFU36" s="18"/>
      <c r="RFV36" s="16"/>
      <c r="RFW36" s="17"/>
      <c r="RFX36" s="18"/>
      <c r="RFY36" s="16"/>
      <c r="RFZ36" s="17"/>
      <c r="RGA36" s="18"/>
      <c r="RGB36" s="16"/>
      <c r="RGC36" s="17"/>
      <c r="RGD36" s="18"/>
      <c r="RGE36" s="16"/>
      <c r="RGF36" s="17"/>
      <c r="RGG36" s="18"/>
      <c r="RGH36" s="16"/>
      <c r="RGI36" s="17"/>
      <c r="RGJ36" s="18"/>
      <c r="RGK36" s="16"/>
      <c r="RGL36" s="17"/>
      <c r="RGM36" s="18"/>
      <c r="RGN36" s="16"/>
      <c r="RGO36" s="17"/>
      <c r="RGP36" s="18"/>
      <c r="RGQ36" s="16"/>
      <c r="RGR36" s="17"/>
      <c r="RGS36" s="18"/>
      <c r="RGT36" s="16"/>
      <c r="RGU36" s="17"/>
      <c r="RGV36" s="18"/>
      <c r="RGW36" s="16"/>
      <c r="RGX36" s="17"/>
      <c r="RGY36" s="18"/>
      <c r="RGZ36" s="16"/>
      <c r="RHA36" s="17"/>
      <c r="RHB36" s="18"/>
      <c r="RHC36" s="16"/>
      <c r="RHD36" s="17"/>
      <c r="RHE36" s="18"/>
      <c r="RHF36" s="16"/>
      <c r="RHG36" s="17"/>
      <c r="RHH36" s="18"/>
      <c r="RHI36" s="16"/>
      <c r="RHJ36" s="17"/>
      <c r="RHK36" s="18"/>
      <c r="RHL36" s="16"/>
      <c r="RHM36" s="17"/>
      <c r="RHN36" s="18"/>
      <c r="RHO36" s="16"/>
      <c r="RHP36" s="17"/>
      <c r="RHQ36" s="18"/>
      <c r="RHR36" s="16"/>
      <c r="RHS36" s="17"/>
      <c r="RHT36" s="18"/>
      <c r="RHU36" s="16"/>
      <c r="RHV36" s="17"/>
      <c r="RHW36" s="18"/>
      <c r="RHX36" s="16"/>
      <c r="RHY36" s="17"/>
      <c r="RHZ36" s="18"/>
      <c r="RIA36" s="16"/>
      <c r="RIB36" s="17"/>
      <c r="RIC36" s="18"/>
      <c r="RID36" s="16"/>
      <c r="RIE36" s="17"/>
      <c r="RIF36" s="18"/>
      <c r="RIG36" s="16"/>
      <c r="RIH36" s="17"/>
      <c r="RII36" s="18"/>
      <c r="RIJ36" s="16"/>
      <c r="RIK36" s="17"/>
      <c r="RIL36" s="18"/>
      <c r="RIM36" s="16"/>
      <c r="RIN36" s="17"/>
      <c r="RIO36" s="18"/>
      <c r="RIP36" s="16"/>
      <c r="RIQ36" s="17"/>
      <c r="RIR36" s="18"/>
      <c r="RIS36" s="16"/>
      <c r="RIT36" s="17"/>
      <c r="RIU36" s="18"/>
      <c r="RIV36" s="16"/>
      <c r="RIW36" s="17"/>
      <c r="RIX36" s="18"/>
      <c r="RIY36" s="16"/>
      <c r="RIZ36" s="17"/>
      <c r="RJA36" s="18"/>
      <c r="RJB36" s="16"/>
      <c r="RJC36" s="17"/>
      <c r="RJD36" s="18"/>
      <c r="RJE36" s="16"/>
      <c r="RJF36" s="17"/>
      <c r="RJG36" s="18"/>
      <c r="RJH36" s="16"/>
      <c r="RJI36" s="17"/>
      <c r="RJJ36" s="18"/>
      <c r="RJK36" s="16"/>
      <c r="RJL36" s="17"/>
      <c r="RJM36" s="18"/>
      <c r="RJN36" s="16"/>
      <c r="RJO36" s="17"/>
      <c r="RJP36" s="18"/>
      <c r="RJQ36" s="16"/>
      <c r="RJR36" s="17"/>
      <c r="RJS36" s="18"/>
      <c r="RJT36" s="16"/>
      <c r="RJU36" s="17"/>
      <c r="RJV36" s="18"/>
      <c r="RJW36" s="16"/>
      <c r="RJX36" s="17"/>
      <c r="RJY36" s="18"/>
      <c r="RJZ36" s="16"/>
      <c r="RKA36" s="17"/>
      <c r="RKB36" s="18"/>
      <c r="RKC36" s="16"/>
      <c r="RKD36" s="17"/>
      <c r="RKE36" s="18"/>
      <c r="RKF36" s="16"/>
      <c r="RKG36" s="17"/>
      <c r="RKH36" s="18"/>
      <c r="RKI36" s="16"/>
      <c r="RKJ36" s="17"/>
      <c r="RKK36" s="18"/>
      <c r="RKL36" s="16"/>
      <c r="RKM36" s="17"/>
      <c r="RKN36" s="18"/>
      <c r="RKO36" s="16"/>
      <c r="RKP36" s="17"/>
      <c r="RKQ36" s="18"/>
      <c r="RKR36" s="16"/>
      <c r="RKS36" s="17"/>
      <c r="RKT36" s="18"/>
      <c r="RKU36" s="16"/>
      <c r="RKV36" s="17"/>
      <c r="RKW36" s="18"/>
      <c r="RKX36" s="16"/>
      <c r="RKY36" s="17"/>
      <c r="RKZ36" s="18"/>
      <c r="RLA36" s="16"/>
      <c r="RLB36" s="17"/>
      <c r="RLC36" s="18"/>
      <c r="RLD36" s="16"/>
      <c r="RLE36" s="17"/>
      <c r="RLF36" s="18"/>
      <c r="RLG36" s="16"/>
      <c r="RLH36" s="17"/>
      <c r="RLI36" s="18"/>
      <c r="RLJ36" s="16"/>
      <c r="RLK36" s="17"/>
      <c r="RLL36" s="18"/>
      <c r="RLM36" s="16"/>
      <c r="RLN36" s="17"/>
      <c r="RLO36" s="18"/>
      <c r="RLP36" s="16"/>
      <c r="RLQ36" s="17"/>
      <c r="RLR36" s="18"/>
      <c r="RLS36" s="16"/>
      <c r="RLT36" s="17"/>
      <c r="RLU36" s="18"/>
      <c r="RLV36" s="16"/>
      <c r="RLW36" s="17"/>
      <c r="RLX36" s="18"/>
      <c r="RLY36" s="16"/>
      <c r="RLZ36" s="17"/>
      <c r="RMA36" s="18"/>
      <c r="RMB36" s="16"/>
      <c r="RMC36" s="17"/>
      <c r="RMD36" s="18"/>
      <c r="RME36" s="16"/>
      <c r="RMF36" s="17"/>
      <c r="RMG36" s="18"/>
      <c r="RMH36" s="16"/>
      <c r="RMI36" s="17"/>
      <c r="RMJ36" s="18"/>
      <c r="RMK36" s="16"/>
      <c r="RML36" s="17"/>
      <c r="RMM36" s="18"/>
      <c r="RMN36" s="16"/>
      <c r="RMO36" s="17"/>
      <c r="RMP36" s="18"/>
      <c r="RMQ36" s="16"/>
      <c r="RMR36" s="17"/>
      <c r="RMS36" s="18"/>
      <c r="RMT36" s="16"/>
      <c r="RMU36" s="17"/>
      <c r="RMV36" s="18"/>
      <c r="RMW36" s="16"/>
      <c r="RMX36" s="17"/>
      <c r="RMY36" s="18"/>
      <c r="RMZ36" s="16"/>
      <c r="RNA36" s="17"/>
      <c r="RNB36" s="18"/>
      <c r="RNC36" s="16"/>
      <c r="RND36" s="17"/>
      <c r="RNE36" s="18"/>
      <c r="RNF36" s="16"/>
      <c r="RNG36" s="17"/>
      <c r="RNH36" s="18"/>
      <c r="RNI36" s="16"/>
      <c r="RNJ36" s="17"/>
      <c r="RNK36" s="18"/>
      <c r="RNL36" s="16"/>
      <c r="RNM36" s="17"/>
      <c r="RNN36" s="18"/>
      <c r="RNO36" s="16"/>
      <c r="RNP36" s="17"/>
      <c r="RNQ36" s="18"/>
      <c r="RNR36" s="16"/>
      <c r="RNS36" s="17"/>
      <c r="RNT36" s="18"/>
      <c r="RNU36" s="16"/>
      <c r="RNV36" s="17"/>
      <c r="RNW36" s="18"/>
      <c r="RNX36" s="16"/>
      <c r="RNY36" s="17"/>
      <c r="RNZ36" s="18"/>
      <c r="ROA36" s="16"/>
      <c r="ROB36" s="17"/>
      <c r="ROC36" s="18"/>
      <c r="ROD36" s="16"/>
      <c r="ROE36" s="17"/>
      <c r="ROF36" s="18"/>
      <c r="ROG36" s="16"/>
      <c r="ROH36" s="17"/>
      <c r="ROI36" s="18"/>
      <c r="ROJ36" s="16"/>
      <c r="ROK36" s="17"/>
      <c r="ROL36" s="18"/>
      <c r="ROM36" s="16"/>
      <c r="RON36" s="17"/>
      <c r="ROO36" s="18"/>
      <c r="ROP36" s="16"/>
      <c r="ROQ36" s="17"/>
      <c r="ROR36" s="18"/>
      <c r="ROS36" s="16"/>
      <c r="ROT36" s="17"/>
      <c r="ROU36" s="18"/>
      <c r="ROV36" s="16"/>
      <c r="ROW36" s="17"/>
      <c r="ROX36" s="18"/>
      <c r="ROY36" s="16"/>
      <c r="ROZ36" s="17"/>
      <c r="RPA36" s="18"/>
      <c r="RPB36" s="16"/>
      <c r="RPC36" s="17"/>
      <c r="RPD36" s="18"/>
      <c r="RPE36" s="16"/>
      <c r="RPF36" s="17"/>
      <c r="RPG36" s="18"/>
      <c r="RPH36" s="16"/>
      <c r="RPI36" s="17"/>
      <c r="RPJ36" s="18"/>
      <c r="RPK36" s="16"/>
      <c r="RPL36" s="17"/>
      <c r="RPM36" s="18"/>
      <c r="RPN36" s="16"/>
      <c r="RPO36" s="17"/>
      <c r="RPP36" s="18"/>
      <c r="RPQ36" s="16"/>
      <c r="RPR36" s="17"/>
      <c r="RPS36" s="18"/>
      <c r="RPT36" s="16"/>
      <c r="RPU36" s="17"/>
      <c r="RPV36" s="18"/>
      <c r="RPW36" s="16"/>
      <c r="RPX36" s="17"/>
      <c r="RPY36" s="18"/>
      <c r="RPZ36" s="16"/>
      <c r="RQA36" s="17"/>
      <c r="RQB36" s="18"/>
      <c r="RQC36" s="16"/>
      <c r="RQD36" s="17"/>
      <c r="RQE36" s="18"/>
      <c r="RQF36" s="16"/>
      <c r="RQG36" s="17"/>
      <c r="RQH36" s="18"/>
      <c r="RQI36" s="16"/>
      <c r="RQJ36" s="17"/>
      <c r="RQK36" s="18"/>
      <c r="RQL36" s="16"/>
      <c r="RQM36" s="17"/>
      <c r="RQN36" s="18"/>
      <c r="RQO36" s="16"/>
      <c r="RQP36" s="17"/>
      <c r="RQQ36" s="18"/>
      <c r="RQR36" s="16"/>
      <c r="RQS36" s="17"/>
      <c r="RQT36" s="18"/>
      <c r="RQU36" s="16"/>
      <c r="RQV36" s="17"/>
      <c r="RQW36" s="18"/>
      <c r="RQX36" s="16"/>
      <c r="RQY36" s="17"/>
      <c r="RQZ36" s="18"/>
      <c r="RRA36" s="16"/>
      <c r="RRB36" s="17"/>
      <c r="RRC36" s="18"/>
      <c r="RRD36" s="16"/>
      <c r="RRE36" s="17"/>
      <c r="RRF36" s="18"/>
      <c r="RRG36" s="16"/>
      <c r="RRH36" s="17"/>
      <c r="RRI36" s="18"/>
      <c r="RRJ36" s="16"/>
      <c r="RRK36" s="17"/>
      <c r="RRL36" s="18"/>
      <c r="RRM36" s="16"/>
      <c r="RRN36" s="17"/>
      <c r="RRO36" s="18"/>
      <c r="RRP36" s="16"/>
      <c r="RRQ36" s="17"/>
      <c r="RRR36" s="18"/>
      <c r="RRS36" s="16"/>
      <c r="RRT36" s="17"/>
      <c r="RRU36" s="18"/>
      <c r="RRV36" s="16"/>
      <c r="RRW36" s="17"/>
      <c r="RRX36" s="18"/>
      <c r="RRY36" s="16"/>
      <c r="RRZ36" s="17"/>
      <c r="RSA36" s="18"/>
      <c r="RSB36" s="16"/>
      <c r="RSC36" s="17"/>
      <c r="RSD36" s="18"/>
      <c r="RSE36" s="16"/>
      <c r="RSF36" s="17"/>
      <c r="RSG36" s="18"/>
      <c r="RSH36" s="16"/>
      <c r="RSI36" s="17"/>
      <c r="RSJ36" s="18"/>
      <c r="RSK36" s="16"/>
      <c r="RSL36" s="17"/>
      <c r="RSM36" s="18"/>
      <c r="RSN36" s="16"/>
      <c r="RSO36" s="17"/>
      <c r="RSP36" s="18"/>
      <c r="RSQ36" s="16"/>
      <c r="RSR36" s="17"/>
      <c r="RSS36" s="18"/>
      <c r="RST36" s="16"/>
      <c r="RSU36" s="17"/>
      <c r="RSV36" s="18"/>
      <c r="RSW36" s="16"/>
      <c r="RSX36" s="17"/>
      <c r="RSY36" s="18"/>
      <c r="RSZ36" s="16"/>
      <c r="RTA36" s="17"/>
      <c r="RTB36" s="18"/>
      <c r="RTC36" s="16"/>
      <c r="RTD36" s="17"/>
      <c r="RTE36" s="18"/>
      <c r="RTF36" s="16"/>
      <c r="RTG36" s="17"/>
      <c r="RTH36" s="18"/>
      <c r="RTI36" s="16"/>
      <c r="RTJ36" s="17"/>
      <c r="RTK36" s="18"/>
      <c r="RTL36" s="16"/>
      <c r="RTM36" s="17"/>
      <c r="RTN36" s="18"/>
      <c r="RTO36" s="16"/>
      <c r="RTP36" s="17"/>
      <c r="RTQ36" s="18"/>
      <c r="RTR36" s="16"/>
      <c r="RTS36" s="17"/>
      <c r="RTT36" s="18"/>
      <c r="RTU36" s="16"/>
      <c r="RTV36" s="17"/>
      <c r="RTW36" s="18"/>
      <c r="RTX36" s="16"/>
      <c r="RTY36" s="17"/>
      <c r="RTZ36" s="18"/>
      <c r="RUA36" s="16"/>
      <c r="RUB36" s="17"/>
      <c r="RUC36" s="18"/>
      <c r="RUD36" s="16"/>
      <c r="RUE36" s="17"/>
      <c r="RUF36" s="18"/>
      <c r="RUG36" s="16"/>
      <c r="RUH36" s="17"/>
      <c r="RUI36" s="18"/>
      <c r="RUJ36" s="16"/>
      <c r="RUK36" s="17"/>
      <c r="RUL36" s="18"/>
      <c r="RUM36" s="16"/>
      <c r="RUN36" s="17"/>
      <c r="RUO36" s="18"/>
      <c r="RUP36" s="16"/>
      <c r="RUQ36" s="17"/>
      <c r="RUR36" s="18"/>
      <c r="RUS36" s="16"/>
      <c r="RUT36" s="17"/>
      <c r="RUU36" s="18"/>
      <c r="RUV36" s="16"/>
      <c r="RUW36" s="17"/>
      <c r="RUX36" s="18"/>
      <c r="RUY36" s="16"/>
      <c r="RUZ36" s="17"/>
      <c r="RVA36" s="18"/>
      <c r="RVB36" s="16"/>
      <c r="RVC36" s="17"/>
      <c r="RVD36" s="18"/>
      <c r="RVE36" s="16"/>
      <c r="RVF36" s="17"/>
      <c r="RVG36" s="18"/>
      <c r="RVH36" s="16"/>
      <c r="RVI36" s="17"/>
      <c r="RVJ36" s="18"/>
      <c r="RVK36" s="16"/>
      <c r="RVL36" s="17"/>
      <c r="RVM36" s="18"/>
      <c r="RVN36" s="16"/>
      <c r="RVO36" s="17"/>
      <c r="RVP36" s="18"/>
      <c r="RVQ36" s="16"/>
      <c r="RVR36" s="17"/>
      <c r="RVS36" s="18"/>
      <c r="RVT36" s="16"/>
      <c r="RVU36" s="17"/>
      <c r="RVV36" s="18"/>
      <c r="RVW36" s="16"/>
      <c r="RVX36" s="17"/>
      <c r="RVY36" s="18"/>
      <c r="RVZ36" s="16"/>
      <c r="RWA36" s="17"/>
      <c r="RWB36" s="18"/>
      <c r="RWC36" s="16"/>
      <c r="RWD36" s="17"/>
      <c r="RWE36" s="18"/>
      <c r="RWF36" s="16"/>
      <c r="RWG36" s="17"/>
      <c r="RWH36" s="18"/>
      <c r="RWI36" s="16"/>
      <c r="RWJ36" s="17"/>
      <c r="RWK36" s="18"/>
      <c r="RWL36" s="16"/>
      <c r="RWM36" s="17"/>
      <c r="RWN36" s="18"/>
      <c r="RWO36" s="16"/>
      <c r="RWP36" s="17"/>
      <c r="RWQ36" s="18"/>
      <c r="RWR36" s="16"/>
      <c r="RWS36" s="17"/>
      <c r="RWT36" s="18"/>
      <c r="RWU36" s="16"/>
      <c r="RWV36" s="17"/>
      <c r="RWW36" s="18"/>
      <c r="RWX36" s="16"/>
      <c r="RWY36" s="17"/>
      <c r="RWZ36" s="18"/>
      <c r="RXA36" s="16"/>
      <c r="RXB36" s="17"/>
      <c r="RXC36" s="18"/>
      <c r="RXD36" s="16"/>
      <c r="RXE36" s="17"/>
      <c r="RXF36" s="18"/>
      <c r="RXG36" s="16"/>
      <c r="RXH36" s="17"/>
      <c r="RXI36" s="18"/>
      <c r="RXJ36" s="16"/>
      <c r="RXK36" s="17"/>
      <c r="RXL36" s="18"/>
      <c r="RXM36" s="16"/>
      <c r="RXN36" s="17"/>
      <c r="RXO36" s="18"/>
      <c r="RXP36" s="16"/>
      <c r="RXQ36" s="17"/>
      <c r="RXR36" s="18"/>
      <c r="RXS36" s="16"/>
      <c r="RXT36" s="17"/>
      <c r="RXU36" s="18"/>
      <c r="RXV36" s="16"/>
      <c r="RXW36" s="17"/>
      <c r="RXX36" s="18"/>
      <c r="RXY36" s="16"/>
      <c r="RXZ36" s="17"/>
      <c r="RYA36" s="18"/>
      <c r="RYB36" s="16"/>
      <c r="RYC36" s="17"/>
      <c r="RYD36" s="18"/>
      <c r="RYE36" s="16"/>
      <c r="RYF36" s="17"/>
      <c r="RYG36" s="18"/>
      <c r="RYH36" s="16"/>
      <c r="RYI36" s="17"/>
      <c r="RYJ36" s="18"/>
      <c r="RYK36" s="16"/>
      <c r="RYL36" s="17"/>
      <c r="RYM36" s="18"/>
      <c r="RYN36" s="16"/>
      <c r="RYO36" s="17"/>
      <c r="RYP36" s="18"/>
      <c r="RYQ36" s="16"/>
      <c r="RYR36" s="17"/>
      <c r="RYS36" s="18"/>
      <c r="RYT36" s="16"/>
      <c r="RYU36" s="17"/>
      <c r="RYV36" s="18"/>
      <c r="RYW36" s="16"/>
      <c r="RYX36" s="17"/>
      <c r="RYY36" s="18"/>
      <c r="RYZ36" s="16"/>
      <c r="RZA36" s="17"/>
      <c r="RZB36" s="18"/>
      <c r="RZC36" s="16"/>
      <c r="RZD36" s="17"/>
      <c r="RZE36" s="18"/>
      <c r="RZF36" s="16"/>
      <c r="RZG36" s="17"/>
      <c r="RZH36" s="18"/>
      <c r="RZI36" s="16"/>
      <c r="RZJ36" s="17"/>
      <c r="RZK36" s="18"/>
      <c r="RZL36" s="16"/>
      <c r="RZM36" s="17"/>
      <c r="RZN36" s="18"/>
      <c r="RZO36" s="16"/>
      <c r="RZP36" s="17"/>
      <c r="RZQ36" s="18"/>
      <c r="RZR36" s="16"/>
      <c r="RZS36" s="17"/>
      <c r="RZT36" s="18"/>
      <c r="RZU36" s="16"/>
      <c r="RZV36" s="17"/>
      <c r="RZW36" s="18"/>
      <c r="RZX36" s="16"/>
      <c r="RZY36" s="17"/>
      <c r="RZZ36" s="18"/>
      <c r="SAA36" s="16"/>
      <c r="SAB36" s="17"/>
      <c r="SAC36" s="18"/>
      <c r="SAD36" s="16"/>
      <c r="SAE36" s="17"/>
      <c r="SAF36" s="18"/>
      <c r="SAG36" s="16"/>
      <c r="SAH36" s="17"/>
      <c r="SAI36" s="18"/>
      <c r="SAJ36" s="16"/>
      <c r="SAK36" s="17"/>
      <c r="SAL36" s="18"/>
      <c r="SAM36" s="16"/>
      <c r="SAN36" s="17"/>
      <c r="SAO36" s="18"/>
      <c r="SAP36" s="16"/>
      <c r="SAQ36" s="17"/>
      <c r="SAR36" s="18"/>
      <c r="SAS36" s="16"/>
      <c r="SAT36" s="17"/>
      <c r="SAU36" s="18"/>
      <c r="SAV36" s="16"/>
      <c r="SAW36" s="17"/>
      <c r="SAX36" s="18"/>
      <c r="SAY36" s="16"/>
      <c r="SAZ36" s="17"/>
      <c r="SBA36" s="18"/>
      <c r="SBB36" s="16"/>
      <c r="SBC36" s="17"/>
      <c r="SBD36" s="18"/>
      <c r="SBE36" s="16"/>
      <c r="SBF36" s="17"/>
      <c r="SBG36" s="18"/>
      <c r="SBH36" s="16"/>
      <c r="SBI36" s="17"/>
      <c r="SBJ36" s="18"/>
      <c r="SBK36" s="16"/>
      <c r="SBL36" s="17"/>
      <c r="SBM36" s="18"/>
      <c r="SBN36" s="16"/>
      <c r="SBO36" s="17"/>
      <c r="SBP36" s="18"/>
      <c r="SBQ36" s="16"/>
      <c r="SBR36" s="17"/>
      <c r="SBS36" s="18"/>
      <c r="SBT36" s="16"/>
      <c r="SBU36" s="17"/>
      <c r="SBV36" s="18"/>
      <c r="SBW36" s="16"/>
      <c r="SBX36" s="17"/>
      <c r="SBY36" s="18"/>
      <c r="SBZ36" s="16"/>
      <c r="SCA36" s="17"/>
      <c r="SCB36" s="18"/>
      <c r="SCC36" s="16"/>
      <c r="SCD36" s="17"/>
      <c r="SCE36" s="18"/>
      <c r="SCF36" s="16"/>
      <c r="SCG36" s="17"/>
      <c r="SCH36" s="18"/>
      <c r="SCI36" s="16"/>
      <c r="SCJ36" s="17"/>
      <c r="SCK36" s="18"/>
      <c r="SCL36" s="16"/>
      <c r="SCM36" s="17"/>
      <c r="SCN36" s="18"/>
      <c r="SCO36" s="16"/>
      <c r="SCP36" s="17"/>
      <c r="SCQ36" s="18"/>
      <c r="SCR36" s="16"/>
      <c r="SCS36" s="17"/>
      <c r="SCT36" s="18"/>
      <c r="SCU36" s="16"/>
      <c r="SCV36" s="17"/>
      <c r="SCW36" s="18"/>
      <c r="SCX36" s="16"/>
      <c r="SCY36" s="17"/>
      <c r="SCZ36" s="18"/>
      <c r="SDA36" s="16"/>
      <c r="SDB36" s="17"/>
      <c r="SDC36" s="18"/>
      <c r="SDD36" s="16"/>
      <c r="SDE36" s="17"/>
      <c r="SDF36" s="18"/>
      <c r="SDG36" s="16"/>
      <c r="SDH36" s="17"/>
      <c r="SDI36" s="18"/>
      <c r="SDJ36" s="16"/>
      <c r="SDK36" s="17"/>
      <c r="SDL36" s="18"/>
      <c r="SDM36" s="16"/>
      <c r="SDN36" s="17"/>
      <c r="SDO36" s="18"/>
      <c r="SDP36" s="16"/>
      <c r="SDQ36" s="17"/>
      <c r="SDR36" s="18"/>
      <c r="SDS36" s="16"/>
      <c r="SDT36" s="17"/>
      <c r="SDU36" s="18"/>
      <c r="SDV36" s="16"/>
      <c r="SDW36" s="17"/>
      <c r="SDX36" s="18"/>
      <c r="SDY36" s="16"/>
      <c r="SDZ36" s="17"/>
      <c r="SEA36" s="18"/>
      <c r="SEB36" s="16"/>
      <c r="SEC36" s="17"/>
      <c r="SED36" s="18"/>
      <c r="SEE36" s="16"/>
      <c r="SEF36" s="17"/>
      <c r="SEG36" s="18"/>
      <c r="SEH36" s="16"/>
      <c r="SEI36" s="17"/>
      <c r="SEJ36" s="18"/>
      <c r="SEK36" s="16"/>
      <c r="SEL36" s="17"/>
      <c r="SEM36" s="18"/>
      <c r="SEN36" s="16"/>
      <c r="SEO36" s="17"/>
      <c r="SEP36" s="18"/>
      <c r="SEQ36" s="16"/>
      <c r="SER36" s="17"/>
      <c r="SES36" s="18"/>
      <c r="SET36" s="16"/>
      <c r="SEU36" s="17"/>
      <c r="SEV36" s="18"/>
      <c r="SEW36" s="16"/>
      <c r="SEX36" s="17"/>
      <c r="SEY36" s="18"/>
      <c r="SEZ36" s="16"/>
      <c r="SFA36" s="17"/>
      <c r="SFB36" s="18"/>
      <c r="SFC36" s="16"/>
      <c r="SFD36" s="17"/>
      <c r="SFE36" s="18"/>
      <c r="SFF36" s="16"/>
      <c r="SFG36" s="17"/>
      <c r="SFH36" s="18"/>
      <c r="SFI36" s="16"/>
      <c r="SFJ36" s="17"/>
      <c r="SFK36" s="18"/>
      <c r="SFL36" s="16"/>
      <c r="SFM36" s="17"/>
      <c r="SFN36" s="18"/>
      <c r="SFO36" s="16"/>
      <c r="SFP36" s="17"/>
      <c r="SFQ36" s="18"/>
      <c r="SFR36" s="16"/>
      <c r="SFS36" s="17"/>
      <c r="SFT36" s="18"/>
      <c r="SFU36" s="16"/>
      <c r="SFV36" s="17"/>
      <c r="SFW36" s="18"/>
      <c r="SFX36" s="16"/>
      <c r="SFY36" s="17"/>
      <c r="SFZ36" s="18"/>
      <c r="SGA36" s="16"/>
      <c r="SGB36" s="17"/>
      <c r="SGC36" s="18"/>
      <c r="SGD36" s="16"/>
      <c r="SGE36" s="17"/>
      <c r="SGF36" s="18"/>
      <c r="SGG36" s="16"/>
      <c r="SGH36" s="17"/>
      <c r="SGI36" s="18"/>
      <c r="SGJ36" s="16"/>
      <c r="SGK36" s="17"/>
      <c r="SGL36" s="18"/>
      <c r="SGM36" s="16"/>
      <c r="SGN36" s="17"/>
      <c r="SGO36" s="18"/>
      <c r="SGP36" s="16"/>
      <c r="SGQ36" s="17"/>
      <c r="SGR36" s="18"/>
      <c r="SGS36" s="16"/>
      <c r="SGT36" s="17"/>
      <c r="SGU36" s="18"/>
      <c r="SGV36" s="16"/>
      <c r="SGW36" s="17"/>
      <c r="SGX36" s="18"/>
      <c r="SGY36" s="16"/>
      <c r="SGZ36" s="17"/>
      <c r="SHA36" s="18"/>
      <c r="SHB36" s="16"/>
      <c r="SHC36" s="17"/>
      <c r="SHD36" s="18"/>
      <c r="SHE36" s="16"/>
      <c r="SHF36" s="17"/>
      <c r="SHG36" s="18"/>
      <c r="SHH36" s="16"/>
      <c r="SHI36" s="17"/>
      <c r="SHJ36" s="18"/>
      <c r="SHK36" s="16"/>
      <c r="SHL36" s="17"/>
      <c r="SHM36" s="18"/>
      <c r="SHN36" s="16"/>
      <c r="SHO36" s="17"/>
      <c r="SHP36" s="18"/>
      <c r="SHQ36" s="16"/>
      <c r="SHR36" s="17"/>
      <c r="SHS36" s="18"/>
      <c r="SHT36" s="16"/>
      <c r="SHU36" s="17"/>
      <c r="SHV36" s="18"/>
      <c r="SHW36" s="16"/>
      <c r="SHX36" s="17"/>
      <c r="SHY36" s="18"/>
      <c r="SHZ36" s="16"/>
      <c r="SIA36" s="17"/>
      <c r="SIB36" s="18"/>
      <c r="SIC36" s="16"/>
      <c r="SID36" s="17"/>
      <c r="SIE36" s="18"/>
      <c r="SIF36" s="16"/>
      <c r="SIG36" s="17"/>
      <c r="SIH36" s="18"/>
      <c r="SII36" s="16"/>
      <c r="SIJ36" s="17"/>
      <c r="SIK36" s="18"/>
      <c r="SIL36" s="16"/>
      <c r="SIM36" s="17"/>
      <c r="SIN36" s="18"/>
      <c r="SIO36" s="16"/>
      <c r="SIP36" s="17"/>
      <c r="SIQ36" s="18"/>
      <c r="SIR36" s="16"/>
      <c r="SIS36" s="17"/>
      <c r="SIT36" s="18"/>
      <c r="SIU36" s="16"/>
      <c r="SIV36" s="17"/>
      <c r="SIW36" s="18"/>
      <c r="SIX36" s="16"/>
      <c r="SIY36" s="17"/>
      <c r="SIZ36" s="18"/>
      <c r="SJA36" s="16"/>
      <c r="SJB36" s="17"/>
      <c r="SJC36" s="18"/>
      <c r="SJD36" s="16"/>
      <c r="SJE36" s="17"/>
      <c r="SJF36" s="18"/>
      <c r="SJG36" s="16"/>
      <c r="SJH36" s="17"/>
      <c r="SJI36" s="18"/>
      <c r="SJJ36" s="16"/>
      <c r="SJK36" s="17"/>
      <c r="SJL36" s="18"/>
      <c r="SJM36" s="16"/>
      <c r="SJN36" s="17"/>
      <c r="SJO36" s="18"/>
      <c r="SJP36" s="16"/>
      <c r="SJQ36" s="17"/>
      <c r="SJR36" s="18"/>
      <c r="SJS36" s="16"/>
      <c r="SJT36" s="17"/>
      <c r="SJU36" s="18"/>
      <c r="SJV36" s="16"/>
      <c r="SJW36" s="17"/>
      <c r="SJX36" s="18"/>
      <c r="SJY36" s="16"/>
      <c r="SJZ36" s="17"/>
      <c r="SKA36" s="18"/>
      <c r="SKB36" s="16"/>
      <c r="SKC36" s="17"/>
      <c r="SKD36" s="18"/>
      <c r="SKE36" s="16"/>
      <c r="SKF36" s="17"/>
      <c r="SKG36" s="18"/>
      <c r="SKH36" s="16"/>
      <c r="SKI36" s="17"/>
      <c r="SKJ36" s="18"/>
      <c r="SKK36" s="16"/>
      <c r="SKL36" s="17"/>
      <c r="SKM36" s="18"/>
      <c r="SKN36" s="16"/>
      <c r="SKO36" s="17"/>
      <c r="SKP36" s="18"/>
      <c r="SKQ36" s="16"/>
      <c r="SKR36" s="17"/>
      <c r="SKS36" s="18"/>
      <c r="SKT36" s="16"/>
      <c r="SKU36" s="17"/>
      <c r="SKV36" s="18"/>
      <c r="SKW36" s="16"/>
      <c r="SKX36" s="17"/>
      <c r="SKY36" s="18"/>
      <c r="SKZ36" s="16"/>
      <c r="SLA36" s="17"/>
      <c r="SLB36" s="18"/>
      <c r="SLC36" s="16"/>
      <c r="SLD36" s="17"/>
      <c r="SLE36" s="18"/>
      <c r="SLF36" s="16"/>
      <c r="SLG36" s="17"/>
      <c r="SLH36" s="18"/>
      <c r="SLI36" s="16"/>
      <c r="SLJ36" s="17"/>
      <c r="SLK36" s="18"/>
      <c r="SLL36" s="16"/>
      <c r="SLM36" s="17"/>
      <c r="SLN36" s="18"/>
      <c r="SLO36" s="16"/>
      <c r="SLP36" s="17"/>
      <c r="SLQ36" s="18"/>
      <c r="SLR36" s="16"/>
      <c r="SLS36" s="17"/>
      <c r="SLT36" s="18"/>
      <c r="SLU36" s="16"/>
      <c r="SLV36" s="17"/>
      <c r="SLW36" s="18"/>
      <c r="SLX36" s="16"/>
      <c r="SLY36" s="17"/>
      <c r="SLZ36" s="18"/>
      <c r="SMA36" s="16"/>
      <c r="SMB36" s="17"/>
      <c r="SMC36" s="18"/>
      <c r="SMD36" s="16"/>
      <c r="SME36" s="17"/>
      <c r="SMF36" s="18"/>
      <c r="SMG36" s="16"/>
      <c r="SMH36" s="17"/>
      <c r="SMI36" s="18"/>
      <c r="SMJ36" s="16"/>
      <c r="SMK36" s="17"/>
      <c r="SML36" s="18"/>
      <c r="SMM36" s="16"/>
      <c r="SMN36" s="17"/>
      <c r="SMO36" s="18"/>
      <c r="SMP36" s="16"/>
      <c r="SMQ36" s="17"/>
      <c r="SMR36" s="18"/>
      <c r="SMS36" s="16"/>
      <c r="SMT36" s="17"/>
      <c r="SMU36" s="18"/>
      <c r="SMV36" s="16"/>
      <c r="SMW36" s="17"/>
      <c r="SMX36" s="18"/>
      <c r="SMY36" s="16"/>
      <c r="SMZ36" s="17"/>
      <c r="SNA36" s="18"/>
      <c r="SNB36" s="16"/>
      <c r="SNC36" s="17"/>
      <c r="SND36" s="18"/>
      <c r="SNE36" s="16"/>
      <c r="SNF36" s="17"/>
      <c r="SNG36" s="18"/>
      <c r="SNH36" s="16"/>
      <c r="SNI36" s="17"/>
      <c r="SNJ36" s="18"/>
      <c r="SNK36" s="16"/>
      <c r="SNL36" s="17"/>
      <c r="SNM36" s="18"/>
      <c r="SNN36" s="16"/>
      <c r="SNO36" s="17"/>
      <c r="SNP36" s="18"/>
      <c r="SNQ36" s="16"/>
      <c r="SNR36" s="17"/>
      <c r="SNS36" s="18"/>
      <c r="SNT36" s="16"/>
      <c r="SNU36" s="17"/>
      <c r="SNV36" s="18"/>
      <c r="SNW36" s="16"/>
      <c r="SNX36" s="17"/>
      <c r="SNY36" s="18"/>
      <c r="SNZ36" s="16"/>
      <c r="SOA36" s="17"/>
      <c r="SOB36" s="18"/>
      <c r="SOC36" s="16"/>
      <c r="SOD36" s="17"/>
      <c r="SOE36" s="18"/>
      <c r="SOF36" s="16"/>
      <c r="SOG36" s="17"/>
      <c r="SOH36" s="18"/>
      <c r="SOI36" s="16"/>
      <c r="SOJ36" s="17"/>
      <c r="SOK36" s="18"/>
      <c r="SOL36" s="16"/>
      <c r="SOM36" s="17"/>
      <c r="SON36" s="18"/>
      <c r="SOO36" s="16"/>
      <c r="SOP36" s="17"/>
      <c r="SOQ36" s="18"/>
      <c r="SOR36" s="16"/>
      <c r="SOS36" s="17"/>
      <c r="SOT36" s="18"/>
      <c r="SOU36" s="16"/>
      <c r="SOV36" s="17"/>
      <c r="SOW36" s="18"/>
      <c r="SOX36" s="16"/>
      <c r="SOY36" s="17"/>
      <c r="SOZ36" s="18"/>
      <c r="SPA36" s="16"/>
      <c r="SPB36" s="17"/>
      <c r="SPC36" s="18"/>
      <c r="SPD36" s="16"/>
      <c r="SPE36" s="17"/>
      <c r="SPF36" s="18"/>
      <c r="SPG36" s="16"/>
      <c r="SPH36" s="17"/>
      <c r="SPI36" s="18"/>
      <c r="SPJ36" s="16"/>
      <c r="SPK36" s="17"/>
      <c r="SPL36" s="18"/>
      <c r="SPM36" s="16"/>
      <c r="SPN36" s="17"/>
      <c r="SPO36" s="18"/>
      <c r="SPP36" s="16"/>
      <c r="SPQ36" s="17"/>
      <c r="SPR36" s="18"/>
      <c r="SPS36" s="16"/>
      <c r="SPT36" s="17"/>
      <c r="SPU36" s="18"/>
      <c r="SPV36" s="16"/>
      <c r="SPW36" s="17"/>
      <c r="SPX36" s="18"/>
      <c r="SPY36" s="16"/>
      <c r="SPZ36" s="17"/>
      <c r="SQA36" s="18"/>
      <c r="SQB36" s="16"/>
      <c r="SQC36" s="17"/>
      <c r="SQD36" s="18"/>
      <c r="SQE36" s="16"/>
      <c r="SQF36" s="17"/>
      <c r="SQG36" s="18"/>
      <c r="SQH36" s="16"/>
      <c r="SQI36" s="17"/>
      <c r="SQJ36" s="18"/>
      <c r="SQK36" s="16"/>
      <c r="SQL36" s="17"/>
      <c r="SQM36" s="18"/>
      <c r="SQN36" s="16"/>
      <c r="SQO36" s="17"/>
      <c r="SQP36" s="18"/>
      <c r="SQQ36" s="16"/>
      <c r="SQR36" s="17"/>
      <c r="SQS36" s="18"/>
      <c r="SQT36" s="16"/>
      <c r="SQU36" s="17"/>
      <c r="SQV36" s="18"/>
      <c r="SQW36" s="16"/>
      <c r="SQX36" s="17"/>
      <c r="SQY36" s="18"/>
      <c r="SQZ36" s="16"/>
      <c r="SRA36" s="17"/>
      <c r="SRB36" s="18"/>
      <c r="SRC36" s="16"/>
      <c r="SRD36" s="17"/>
      <c r="SRE36" s="18"/>
      <c r="SRF36" s="16"/>
      <c r="SRG36" s="17"/>
      <c r="SRH36" s="18"/>
      <c r="SRI36" s="16"/>
      <c r="SRJ36" s="17"/>
      <c r="SRK36" s="18"/>
      <c r="SRL36" s="16"/>
      <c r="SRM36" s="17"/>
      <c r="SRN36" s="18"/>
      <c r="SRO36" s="16"/>
      <c r="SRP36" s="17"/>
      <c r="SRQ36" s="18"/>
      <c r="SRR36" s="16"/>
      <c r="SRS36" s="17"/>
      <c r="SRT36" s="18"/>
      <c r="SRU36" s="16"/>
      <c r="SRV36" s="17"/>
      <c r="SRW36" s="18"/>
      <c r="SRX36" s="16"/>
      <c r="SRY36" s="17"/>
      <c r="SRZ36" s="18"/>
      <c r="SSA36" s="16"/>
      <c r="SSB36" s="17"/>
      <c r="SSC36" s="18"/>
      <c r="SSD36" s="16"/>
      <c r="SSE36" s="17"/>
      <c r="SSF36" s="18"/>
      <c r="SSG36" s="16"/>
      <c r="SSH36" s="17"/>
      <c r="SSI36" s="18"/>
      <c r="SSJ36" s="16"/>
      <c r="SSK36" s="17"/>
      <c r="SSL36" s="18"/>
      <c r="SSM36" s="16"/>
      <c r="SSN36" s="17"/>
      <c r="SSO36" s="18"/>
      <c r="SSP36" s="16"/>
      <c r="SSQ36" s="17"/>
      <c r="SSR36" s="18"/>
      <c r="SSS36" s="16"/>
      <c r="SST36" s="17"/>
      <c r="SSU36" s="18"/>
      <c r="SSV36" s="16"/>
      <c r="SSW36" s="17"/>
      <c r="SSX36" s="18"/>
      <c r="SSY36" s="16"/>
      <c r="SSZ36" s="17"/>
      <c r="STA36" s="18"/>
      <c r="STB36" s="16"/>
      <c r="STC36" s="17"/>
      <c r="STD36" s="18"/>
      <c r="STE36" s="16"/>
      <c r="STF36" s="17"/>
      <c r="STG36" s="18"/>
      <c r="STH36" s="16"/>
      <c r="STI36" s="17"/>
      <c r="STJ36" s="18"/>
      <c r="STK36" s="16"/>
      <c r="STL36" s="17"/>
      <c r="STM36" s="18"/>
      <c r="STN36" s="16"/>
      <c r="STO36" s="17"/>
      <c r="STP36" s="18"/>
      <c r="STQ36" s="16"/>
      <c r="STR36" s="17"/>
      <c r="STS36" s="18"/>
      <c r="STT36" s="16"/>
      <c r="STU36" s="17"/>
      <c r="STV36" s="18"/>
      <c r="STW36" s="16"/>
      <c r="STX36" s="17"/>
      <c r="STY36" s="18"/>
      <c r="STZ36" s="16"/>
      <c r="SUA36" s="17"/>
      <c r="SUB36" s="18"/>
      <c r="SUC36" s="16"/>
      <c r="SUD36" s="17"/>
      <c r="SUE36" s="18"/>
      <c r="SUF36" s="16"/>
      <c r="SUG36" s="17"/>
      <c r="SUH36" s="18"/>
      <c r="SUI36" s="16"/>
      <c r="SUJ36" s="17"/>
      <c r="SUK36" s="18"/>
      <c r="SUL36" s="16"/>
      <c r="SUM36" s="17"/>
      <c r="SUN36" s="18"/>
      <c r="SUO36" s="16"/>
      <c r="SUP36" s="17"/>
      <c r="SUQ36" s="18"/>
      <c r="SUR36" s="16"/>
      <c r="SUS36" s="17"/>
      <c r="SUT36" s="18"/>
      <c r="SUU36" s="16"/>
      <c r="SUV36" s="17"/>
      <c r="SUW36" s="18"/>
      <c r="SUX36" s="16"/>
      <c r="SUY36" s="17"/>
      <c r="SUZ36" s="18"/>
      <c r="SVA36" s="16"/>
      <c r="SVB36" s="17"/>
      <c r="SVC36" s="18"/>
      <c r="SVD36" s="16"/>
      <c r="SVE36" s="17"/>
      <c r="SVF36" s="18"/>
      <c r="SVG36" s="16"/>
      <c r="SVH36" s="17"/>
      <c r="SVI36" s="18"/>
      <c r="SVJ36" s="16"/>
      <c r="SVK36" s="17"/>
      <c r="SVL36" s="18"/>
      <c r="SVM36" s="16"/>
      <c r="SVN36" s="17"/>
      <c r="SVO36" s="18"/>
      <c r="SVP36" s="16"/>
      <c r="SVQ36" s="17"/>
      <c r="SVR36" s="18"/>
      <c r="SVS36" s="16"/>
      <c r="SVT36" s="17"/>
      <c r="SVU36" s="18"/>
      <c r="SVV36" s="16"/>
      <c r="SVW36" s="17"/>
      <c r="SVX36" s="18"/>
      <c r="SVY36" s="16"/>
      <c r="SVZ36" s="17"/>
      <c r="SWA36" s="18"/>
      <c r="SWB36" s="16"/>
      <c r="SWC36" s="17"/>
      <c r="SWD36" s="18"/>
      <c r="SWE36" s="16"/>
      <c r="SWF36" s="17"/>
      <c r="SWG36" s="18"/>
      <c r="SWH36" s="16"/>
      <c r="SWI36" s="17"/>
      <c r="SWJ36" s="18"/>
      <c r="SWK36" s="16"/>
      <c r="SWL36" s="17"/>
      <c r="SWM36" s="18"/>
      <c r="SWN36" s="16"/>
      <c r="SWO36" s="17"/>
      <c r="SWP36" s="18"/>
      <c r="SWQ36" s="16"/>
      <c r="SWR36" s="17"/>
      <c r="SWS36" s="18"/>
      <c r="SWT36" s="16"/>
      <c r="SWU36" s="17"/>
      <c r="SWV36" s="18"/>
      <c r="SWW36" s="16"/>
      <c r="SWX36" s="17"/>
      <c r="SWY36" s="18"/>
      <c r="SWZ36" s="16"/>
      <c r="SXA36" s="17"/>
      <c r="SXB36" s="18"/>
      <c r="SXC36" s="16"/>
      <c r="SXD36" s="17"/>
      <c r="SXE36" s="18"/>
      <c r="SXF36" s="16"/>
      <c r="SXG36" s="17"/>
      <c r="SXH36" s="18"/>
      <c r="SXI36" s="16"/>
      <c r="SXJ36" s="17"/>
      <c r="SXK36" s="18"/>
      <c r="SXL36" s="16"/>
      <c r="SXM36" s="17"/>
      <c r="SXN36" s="18"/>
      <c r="SXO36" s="16"/>
      <c r="SXP36" s="17"/>
      <c r="SXQ36" s="18"/>
      <c r="SXR36" s="16"/>
      <c r="SXS36" s="17"/>
      <c r="SXT36" s="18"/>
      <c r="SXU36" s="16"/>
      <c r="SXV36" s="17"/>
      <c r="SXW36" s="18"/>
      <c r="SXX36" s="16"/>
      <c r="SXY36" s="17"/>
      <c r="SXZ36" s="18"/>
      <c r="SYA36" s="16"/>
      <c r="SYB36" s="17"/>
      <c r="SYC36" s="18"/>
      <c r="SYD36" s="16"/>
      <c r="SYE36" s="17"/>
      <c r="SYF36" s="18"/>
      <c r="SYG36" s="16"/>
      <c r="SYH36" s="17"/>
      <c r="SYI36" s="18"/>
      <c r="SYJ36" s="16"/>
      <c r="SYK36" s="17"/>
      <c r="SYL36" s="18"/>
      <c r="SYM36" s="16"/>
      <c r="SYN36" s="17"/>
      <c r="SYO36" s="18"/>
      <c r="SYP36" s="16"/>
      <c r="SYQ36" s="17"/>
      <c r="SYR36" s="18"/>
      <c r="SYS36" s="16"/>
      <c r="SYT36" s="17"/>
      <c r="SYU36" s="18"/>
      <c r="SYV36" s="16"/>
      <c r="SYW36" s="17"/>
      <c r="SYX36" s="18"/>
      <c r="SYY36" s="16"/>
      <c r="SYZ36" s="17"/>
      <c r="SZA36" s="18"/>
      <c r="SZB36" s="16"/>
      <c r="SZC36" s="17"/>
      <c r="SZD36" s="18"/>
      <c r="SZE36" s="16"/>
      <c r="SZF36" s="17"/>
      <c r="SZG36" s="18"/>
      <c r="SZH36" s="16"/>
      <c r="SZI36" s="17"/>
      <c r="SZJ36" s="18"/>
      <c r="SZK36" s="16"/>
      <c r="SZL36" s="17"/>
      <c r="SZM36" s="18"/>
      <c r="SZN36" s="16"/>
      <c r="SZO36" s="17"/>
      <c r="SZP36" s="18"/>
      <c r="SZQ36" s="16"/>
      <c r="SZR36" s="17"/>
      <c r="SZS36" s="18"/>
      <c r="SZT36" s="16"/>
      <c r="SZU36" s="17"/>
      <c r="SZV36" s="18"/>
      <c r="SZW36" s="16"/>
      <c r="SZX36" s="17"/>
      <c r="SZY36" s="18"/>
      <c r="SZZ36" s="16"/>
      <c r="TAA36" s="17"/>
      <c r="TAB36" s="18"/>
      <c r="TAC36" s="16"/>
      <c r="TAD36" s="17"/>
      <c r="TAE36" s="18"/>
      <c r="TAF36" s="16"/>
      <c r="TAG36" s="17"/>
      <c r="TAH36" s="18"/>
      <c r="TAI36" s="16"/>
      <c r="TAJ36" s="17"/>
      <c r="TAK36" s="18"/>
      <c r="TAL36" s="16"/>
      <c r="TAM36" s="17"/>
      <c r="TAN36" s="18"/>
      <c r="TAO36" s="16"/>
      <c r="TAP36" s="17"/>
      <c r="TAQ36" s="18"/>
      <c r="TAR36" s="16"/>
      <c r="TAS36" s="17"/>
      <c r="TAT36" s="18"/>
      <c r="TAU36" s="16"/>
      <c r="TAV36" s="17"/>
      <c r="TAW36" s="18"/>
      <c r="TAX36" s="16"/>
      <c r="TAY36" s="17"/>
      <c r="TAZ36" s="18"/>
      <c r="TBA36" s="16"/>
      <c r="TBB36" s="17"/>
      <c r="TBC36" s="18"/>
      <c r="TBD36" s="16"/>
      <c r="TBE36" s="17"/>
      <c r="TBF36" s="18"/>
      <c r="TBG36" s="16"/>
      <c r="TBH36" s="17"/>
      <c r="TBI36" s="18"/>
      <c r="TBJ36" s="16"/>
      <c r="TBK36" s="17"/>
      <c r="TBL36" s="18"/>
      <c r="TBM36" s="16"/>
      <c r="TBN36" s="17"/>
      <c r="TBO36" s="18"/>
      <c r="TBP36" s="16"/>
      <c r="TBQ36" s="17"/>
      <c r="TBR36" s="18"/>
      <c r="TBS36" s="16"/>
      <c r="TBT36" s="17"/>
      <c r="TBU36" s="18"/>
      <c r="TBV36" s="16"/>
      <c r="TBW36" s="17"/>
      <c r="TBX36" s="18"/>
      <c r="TBY36" s="16"/>
      <c r="TBZ36" s="17"/>
      <c r="TCA36" s="18"/>
      <c r="TCB36" s="16"/>
      <c r="TCC36" s="17"/>
      <c r="TCD36" s="18"/>
      <c r="TCE36" s="16"/>
      <c r="TCF36" s="17"/>
      <c r="TCG36" s="18"/>
      <c r="TCH36" s="16"/>
      <c r="TCI36" s="17"/>
      <c r="TCJ36" s="18"/>
      <c r="TCK36" s="16"/>
      <c r="TCL36" s="17"/>
      <c r="TCM36" s="18"/>
      <c r="TCN36" s="16"/>
      <c r="TCO36" s="17"/>
      <c r="TCP36" s="18"/>
      <c r="TCQ36" s="16"/>
      <c r="TCR36" s="17"/>
      <c r="TCS36" s="18"/>
      <c r="TCT36" s="16"/>
      <c r="TCU36" s="17"/>
      <c r="TCV36" s="18"/>
      <c r="TCW36" s="16"/>
      <c r="TCX36" s="17"/>
      <c r="TCY36" s="18"/>
      <c r="TCZ36" s="16"/>
      <c r="TDA36" s="17"/>
      <c r="TDB36" s="18"/>
      <c r="TDC36" s="16"/>
      <c r="TDD36" s="17"/>
      <c r="TDE36" s="18"/>
      <c r="TDF36" s="16"/>
      <c r="TDG36" s="17"/>
      <c r="TDH36" s="18"/>
      <c r="TDI36" s="16"/>
      <c r="TDJ36" s="17"/>
      <c r="TDK36" s="18"/>
      <c r="TDL36" s="16"/>
      <c r="TDM36" s="17"/>
      <c r="TDN36" s="18"/>
      <c r="TDO36" s="16"/>
      <c r="TDP36" s="17"/>
      <c r="TDQ36" s="18"/>
      <c r="TDR36" s="16"/>
      <c r="TDS36" s="17"/>
      <c r="TDT36" s="18"/>
      <c r="TDU36" s="16"/>
      <c r="TDV36" s="17"/>
      <c r="TDW36" s="18"/>
      <c r="TDX36" s="16"/>
      <c r="TDY36" s="17"/>
      <c r="TDZ36" s="18"/>
      <c r="TEA36" s="16"/>
      <c r="TEB36" s="17"/>
      <c r="TEC36" s="18"/>
      <c r="TED36" s="16"/>
      <c r="TEE36" s="17"/>
      <c r="TEF36" s="18"/>
      <c r="TEG36" s="16"/>
      <c r="TEH36" s="17"/>
      <c r="TEI36" s="18"/>
      <c r="TEJ36" s="16"/>
      <c r="TEK36" s="17"/>
      <c r="TEL36" s="18"/>
      <c r="TEM36" s="16"/>
      <c r="TEN36" s="17"/>
      <c r="TEO36" s="18"/>
      <c r="TEP36" s="16"/>
      <c r="TEQ36" s="17"/>
      <c r="TER36" s="18"/>
      <c r="TES36" s="16"/>
      <c r="TET36" s="17"/>
      <c r="TEU36" s="18"/>
      <c r="TEV36" s="16"/>
      <c r="TEW36" s="17"/>
      <c r="TEX36" s="18"/>
      <c r="TEY36" s="16"/>
      <c r="TEZ36" s="17"/>
      <c r="TFA36" s="18"/>
      <c r="TFB36" s="16"/>
      <c r="TFC36" s="17"/>
      <c r="TFD36" s="18"/>
      <c r="TFE36" s="16"/>
      <c r="TFF36" s="17"/>
      <c r="TFG36" s="18"/>
      <c r="TFH36" s="16"/>
      <c r="TFI36" s="17"/>
      <c r="TFJ36" s="18"/>
      <c r="TFK36" s="16"/>
      <c r="TFL36" s="17"/>
      <c r="TFM36" s="18"/>
      <c r="TFN36" s="16"/>
      <c r="TFO36" s="17"/>
      <c r="TFP36" s="18"/>
      <c r="TFQ36" s="16"/>
      <c r="TFR36" s="17"/>
      <c r="TFS36" s="18"/>
      <c r="TFT36" s="16"/>
      <c r="TFU36" s="17"/>
      <c r="TFV36" s="18"/>
      <c r="TFW36" s="16"/>
      <c r="TFX36" s="17"/>
      <c r="TFY36" s="18"/>
      <c r="TFZ36" s="16"/>
      <c r="TGA36" s="17"/>
      <c r="TGB36" s="18"/>
      <c r="TGC36" s="16"/>
      <c r="TGD36" s="17"/>
      <c r="TGE36" s="18"/>
      <c r="TGF36" s="16"/>
      <c r="TGG36" s="17"/>
      <c r="TGH36" s="18"/>
      <c r="TGI36" s="16"/>
      <c r="TGJ36" s="17"/>
      <c r="TGK36" s="18"/>
      <c r="TGL36" s="16"/>
      <c r="TGM36" s="17"/>
      <c r="TGN36" s="18"/>
      <c r="TGO36" s="16"/>
      <c r="TGP36" s="17"/>
      <c r="TGQ36" s="18"/>
      <c r="TGR36" s="16"/>
      <c r="TGS36" s="17"/>
      <c r="TGT36" s="18"/>
      <c r="TGU36" s="16"/>
      <c r="TGV36" s="17"/>
      <c r="TGW36" s="18"/>
      <c r="TGX36" s="16"/>
      <c r="TGY36" s="17"/>
      <c r="TGZ36" s="18"/>
      <c r="THA36" s="16"/>
      <c r="THB36" s="17"/>
      <c r="THC36" s="18"/>
      <c r="THD36" s="16"/>
      <c r="THE36" s="17"/>
      <c r="THF36" s="18"/>
      <c r="THG36" s="16"/>
      <c r="THH36" s="17"/>
      <c r="THI36" s="18"/>
      <c r="THJ36" s="16"/>
      <c r="THK36" s="17"/>
      <c r="THL36" s="18"/>
      <c r="THM36" s="16"/>
      <c r="THN36" s="17"/>
      <c r="THO36" s="18"/>
      <c r="THP36" s="16"/>
      <c r="THQ36" s="17"/>
      <c r="THR36" s="18"/>
      <c r="THS36" s="16"/>
      <c r="THT36" s="17"/>
      <c r="THU36" s="18"/>
      <c r="THV36" s="16"/>
      <c r="THW36" s="17"/>
      <c r="THX36" s="18"/>
      <c r="THY36" s="16"/>
      <c r="THZ36" s="17"/>
      <c r="TIA36" s="18"/>
      <c r="TIB36" s="16"/>
      <c r="TIC36" s="17"/>
      <c r="TID36" s="18"/>
      <c r="TIE36" s="16"/>
      <c r="TIF36" s="17"/>
      <c r="TIG36" s="18"/>
      <c r="TIH36" s="16"/>
      <c r="TII36" s="17"/>
      <c r="TIJ36" s="18"/>
      <c r="TIK36" s="16"/>
      <c r="TIL36" s="17"/>
      <c r="TIM36" s="18"/>
      <c r="TIN36" s="16"/>
      <c r="TIO36" s="17"/>
      <c r="TIP36" s="18"/>
      <c r="TIQ36" s="16"/>
      <c r="TIR36" s="17"/>
      <c r="TIS36" s="18"/>
      <c r="TIT36" s="16"/>
      <c r="TIU36" s="17"/>
      <c r="TIV36" s="18"/>
      <c r="TIW36" s="16"/>
      <c r="TIX36" s="17"/>
      <c r="TIY36" s="18"/>
      <c r="TIZ36" s="16"/>
      <c r="TJA36" s="17"/>
      <c r="TJB36" s="18"/>
      <c r="TJC36" s="16"/>
      <c r="TJD36" s="17"/>
      <c r="TJE36" s="18"/>
      <c r="TJF36" s="16"/>
      <c r="TJG36" s="17"/>
      <c r="TJH36" s="18"/>
      <c r="TJI36" s="16"/>
      <c r="TJJ36" s="17"/>
      <c r="TJK36" s="18"/>
      <c r="TJL36" s="16"/>
      <c r="TJM36" s="17"/>
      <c r="TJN36" s="18"/>
      <c r="TJO36" s="16"/>
      <c r="TJP36" s="17"/>
      <c r="TJQ36" s="18"/>
      <c r="TJR36" s="16"/>
      <c r="TJS36" s="17"/>
      <c r="TJT36" s="18"/>
      <c r="TJU36" s="16"/>
      <c r="TJV36" s="17"/>
      <c r="TJW36" s="18"/>
      <c r="TJX36" s="16"/>
      <c r="TJY36" s="17"/>
      <c r="TJZ36" s="18"/>
      <c r="TKA36" s="16"/>
      <c r="TKB36" s="17"/>
      <c r="TKC36" s="18"/>
      <c r="TKD36" s="16"/>
      <c r="TKE36" s="17"/>
      <c r="TKF36" s="18"/>
      <c r="TKG36" s="16"/>
      <c r="TKH36" s="17"/>
      <c r="TKI36" s="18"/>
      <c r="TKJ36" s="16"/>
      <c r="TKK36" s="17"/>
      <c r="TKL36" s="18"/>
      <c r="TKM36" s="16"/>
      <c r="TKN36" s="17"/>
      <c r="TKO36" s="18"/>
      <c r="TKP36" s="16"/>
      <c r="TKQ36" s="17"/>
      <c r="TKR36" s="18"/>
      <c r="TKS36" s="16"/>
      <c r="TKT36" s="17"/>
      <c r="TKU36" s="18"/>
      <c r="TKV36" s="16"/>
      <c r="TKW36" s="17"/>
      <c r="TKX36" s="18"/>
      <c r="TKY36" s="16"/>
      <c r="TKZ36" s="17"/>
      <c r="TLA36" s="18"/>
      <c r="TLB36" s="16"/>
      <c r="TLC36" s="17"/>
      <c r="TLD36" s="18"/>
      <c r="TLE36" s="16"/>
      <c r="TLF36" s="17"/>
      <c r="TLG36" s="18"/>
      <c r="TLH36" s="16"/>
      <c r="TLI36" s="17"/>
      <c r="TLJ36" s="18"/>
      <c r="TLK36" s="16"/>
      <c r="TLL36" s="17"/>
      <c r="TLM36" s="18"/>
      <c r="TLN36" s="16"/>
      <c r="TLO36" s="17"/>
      <c r="TLP36" s="18"/>
      <c r="TLQ36" s="16"/>
      <c r="TLR36" s="17"/>
      <c r="TLS36" s="18"/>
      <c r="TLT36" s="16"/>
      <c r="TLU36" s="17"/>
      <c r="TLV36" s="18"/>
      <c r="TLW36" s="16"/>
      <c r="TLX36" s="17"/>
      <c r="TLY36" s="18"/>
      <c r="TLZ36" s="16"/>
      <c r="TMA36" s="17"/>
      <c r="TMB36" s="18"/>
      <c r="TMC36" s="16"/>
      <c r="TMD36" s="17"/>
      <c r="TME36" s="18"/>
      <c r="TMF36" s="16"/>
      <c r="TMG36" s="17"/>
      <c r="TMH36" s="18"/>
      <c r="TMI36" s="16"/>
      <c r="TMJ36" s="17"/>
      <c r="TMK36" s="18"/>
      <c r="TML36" s="16"/>
      <c r="TMM36" s="17"/>
      <c r="TMN36" s="18"/>
      <c r="TMO36" s="16"/>
      <c r="TMP36" s="17"/>
      <c r="TMQ36" s="18"/>
      <c r="TMR36" s="16"/>
      <c r="TMS36" s="17"/>
      <c r="TMT36" s="18"/>
      <c r="TMU36" s="16"/>
      <c r="TMV36" s="17"/>
      <c r="TMW36" s="18"/>
      <c r="TMX36" s="16"/>
      <c r="TMY36" s="17"/>
      <c r="TMZ36" s="18"/>
      <c r="TNA36" s="16"/>
      <c r="TNB36" s="17"/>
      <c r="TNC36" s="18"/>
      <c r="TND36" s="16"/>
      <c r="TNE36" s="17"/>
      <c r="TNF36" s="18"/>
      <c r="TNG36" s="16"/>
      <c r="TNH36" s="17"/>
      <c r="TNI36" s="18"/>
      <c r="TNJ36" s="16"/>
      <c r="TNK36" s="17"/>
      <c r="TNL36" s="18"/>
      <c r="TNM36" s="16"/>
      <c r="TNN36" s="17"/>
      <c r="TNO36" s="18"/>
      <c r="TNP36" s="16"/>
      <c r="TNQ36" s="17"/>
      <c r="TNR36" s="18"/>
      <c r="TNS36" s="16"/>
      <c r="TNT36" s="17"/>
      <c r="TNU36" s="18"/>
      <c r="TNV36" s="16"/>
      <c r="TNW36" s="17"/>
      <c r="TNX36" s="18"/>
      <c r="TNY36" s="16"/>
      <c r="TNZ36" s="17"/>
      <c r="TOA36" s="18"/>
      <c r="TOB36" s="16"/>
      <c r="TOC36" s="17"/>
      <c r="TOD36" s="18"/>
      <c r="TOE36" s="16"/>
      <c r="TOF36" s="17"/>
      <c r="TOG36" s="18"/>
      <c r="TOH36" s="16"/>
      <c r="TOI36" s="17"/>
      <c r="TOJ36" s="18"/>
      <c r="TOK36" s="16"/>
      <c r="TOL36" s="17"/>
      <c r="TOM36" s="18"/>
      <c r="TON36" s="16"/>
      <c r="TOO36" s="17"/>
      <c r="TOP36" s="18"/>
      <c r="TOQ36" s="16"/>
      <c r="TOR36" s="17"/>
      <c r="TOS36" s="18"/>
      <c r="TOT36" s="16"/>
      <c r="TOU36" s="17"/>
      <c r="TOV36" s="18"/>
      <c r="TOW36" s="16"/>
      <c r="TOX36" s="17"/>
      <c r="TOY36" s="18"/>
      <c r="TOZ36" s="16"/>
      <c r="TPA36" s="17"/>
      <c r="TPB36" s="18"/>
      <c r="TPC36" s="16"/>
      <c r="TPD36" s="17"/>
      <c r="TPE36" s="18"/>
      <c r="TPF36" s="16"/>
      <c r="TPG36" s="17"/>
      <c r="TPH36" s="18"/>
      <c r="TPI36" s="16"/>
      <c r="TPJ36" s="17"/>
      <c r="TPK36" s="18"/>
      <c r="TPL36" s="16"/>
      <c r="TPM36" s="17"/>
      <c r="TPN36" s="18"/>
      <c r="TPO36" s="16"/>
      <c r="TPP36" s="17"/>
      <c r="TPQ36" s="18"/>
      <c r="TPR36" s="16"/>
      <c r="TPS36" s="17"/>
      <c r="TPT36" s="18"/>
      <c r="TPU36" s="16"/>
      <c r="TPV36" s="17"/>
      <c r="TPW36" s="18"/>
      <c r="TPX36" s="16"/>
      <c r="TPY36" s="17"/>
      <c r="TPZ36" s="18"/>
      <c r="TQA36" s="16"/>
      <c r="TQB36" s="17"/>
      <c r="TQC36" s="18"/>
      <c r="TQD36" s="16"/>
      <c r="TQE36" s="17"/>
      <c r="TQF36" s="18"/>
      <c r="TQG36" s="16"/>
      <c r="TQH36" s="17"/>
      <c r="TQI36" s="18"/>
      <c r="TQJ36" s="16"/>
      <c r="TQK36" s="17"/>
      <c r="TQL36" s="18"/>
      <c r="TQM36" s="16"/>
      <c r="TQN36" s="17"/>
      <c r="TQO36" s="18"/>
      <c r="TQP36" s="16"/>
      <c r="TQQ36" s="17"/>
      <c r="TQR36" s="18"/>
      <c r="TQS36" s="16"/>
      <c r="TQT36" s="17"/>
      <c r="TQU36" s="18"/>
      <c r="TQV36" s="16"/>
      <c r="TQW36" s="17"/>
      <c r="TQX36" s="18"/>
      <c r="TQY36" s="16"/>
      <c r="TQZ36" s="17"/>
      <c r="TRA36" s="18"/>
      <c r="TRB36" s="16"/>
      <c r="TRC36" s="17"/>
      <c r="TRD36" s="18"/>
      <c r="TRE36" s="16"/>
      <c r="TRF36" s="17"/>
      <c r="TRG36" s="18"/>
      <c r="TRH36" s="16"/>
      <c r="TRI36" s="17"/>
      <c r="TRJ36" s="18"/>
      <c r="TRK36" s="16"/>
      <c r="TRL36" s="17"/>
      <c r="TRM36" s="18"/>
      <c r="TRN36" s="16"/>
      <c r="TRO36" s="17"/>
      <c r="TRP36" s="18"/>
      <c r="TRQ36" s="16"/>
      <c r="TRR36" s="17"/>
      <c r="TRS36" s="18"/>
      <c r="TRT36" s="16"/>
      <c r="TRU36" s="17"/>
      <c r="TRV36" s="18"/>
      <c r="TRW36" s="16"/>
      <c r="TRX36" s="17"/>
      <c r="TRY36" s="18"/>
      <c r="TRZ36" s="16"/>
      <c r="TSA36" s="17"/>
      <c r="TSB36" s="18"/>
      <c r="TSC36" s="16"/>
      <c r="TSD36" s="17"/>
      <c r="TSE36" s="18"/>
      <c r="TSF36" s="16"/>
      <c r="TSG36" s="17"/>
      <c r="TSH36" s="18"/>
      <c r="TSI36" s="16"/>
      <c r="TSJ36" s="17"/>
      <c r="TSK36" s="18"/>
      <c r="TSL36" s="16"/>
      <c r="TSM36" s="17"/>
      <c r="TSN36" s="18"/>
      <c r="TSO36" s="16"/>
      <c r="TSP36" s="17"/>
      <c r="TSQ36" s="18"/>
      <c r="TSR36" s="16"/>
      <c r="TSS36" s="17"/>
      <c r="TST36" s="18"/>
      <c r="TSU36" s="16"/>
      <c r="TSV36" s="17"/>
      <c r="TSW36" s="18"/>
      <c r="TSX36" s="16"/>
      <c r="TSY36" s="17"/>
      <c r="TSZ36" s="18"/>
      <c r="TTA36" s="16"/>
      <c r="TTB36" s="17"/>
      <c r="TTC36" s="18"/>
      <c r="TTD36" s="16"/>
      <c r="TTE36" s="17"/>
      <c r="TTF36" s="18"/>
      <c r="TTG36" s="16"/>
      <c r="TTH36" s="17"/>
      <c r="TTI36" s="18"/>
      <c r="TTJ36" s="16"/>
      <c r="TTK36" s="17"/>
      <c r="TTL36" s="18"/>
      <c r="TTM36" s="16"/>
      <c r="TTN36" s="17"/>
      <c r="TTO36" s="18"/>
      <c r="TTP36" s="16"/>
      <c r="TTQ36" s="17"/>
      <c r="TTR36" s="18"/>
      <c r="TTS36" s="16"/>
      <c r="TTT36" s="17"/>
      <c r="TTU36" s="18"/>
      <c r="TTV36" s="16"/>
      <c r="TTW36" s="17"/>
      <c r="TTX36" s="18"/>
      <c r="TTY36" s="16"/>
      <c r="TTZ36" s="17"/>
      <c r="TUA36" s="18"/>
      <c r="TUB36" s="16"/>
      <c r="TUC36" s="17"/>
      <c r="TUD36" s="18"/>
      <c r="TUE36" s="16"/>
      <c r="TUF36" s="17"/>
      <c r="TUG36" s="18"/>
      <c r="TUH36" s="16"/>
      <c r="TUI36" s="17"/>
      <c r="TUJ36" s="18"/>
      <c r="TUK36" s="16"/>
      <c r="TUL36" s="17"/>
      <c r="TUM36" s="18"/>
      <c r="TUN36" s="16"/>
      <c r="TUO36" s="17"/>
      <c r="TUP36" s="18"/>
      <c r="TUQ36" s="16"/>
      <c r="TUR36" s="17"/>
      <c r="TUS36" s="18"/>
      <c r="TUT36" s="16"/>
      <c r="TUU36" s="17"/>
      <c r="TUV36" s="18"/>
      <c r="TUW36" s="16"/>
      <c r="TUX36" s="17"/>
      <c r="TUY36" s="18"/>
      <c r="TUZ36" s="16"/>
      <c r="TVA36" s="17"/>
      <c r="TVB36" s="18"/>
      <c r="TVC36" s="16"/>
      <c r="TVD36" s="17"/>
      <c r="TVE36" s="18"/>
      <c r="TVF36" s="16"/>
      <c r="TVG36" s="17"/>
      <c r="TVH36" s="18"/>
      <c r="TVI36" s="16"/>
      <c r="TVJ36" s="17"/>
      <c r="TVK36" s="18"/>
      <c r="TVL36" s="16"/>
      <c r="TVM36" s="17"/>
      <c r="TVN36" s="18"/>
      <c r="TVO36" s="16"/>
      <c r="TVP36" s="17"/>
      <c r="TVQ36" s="18"/>
      <c r="TVR36" s="16"/>
      <c r="TVS36" s="17"/>
      <c r="TVT36" s="18"/>
      <c r="TVU36" s="16"/>
      <c r="TVV36" s="17"/>
      <c r="TVW36" s="18"/>
      <c r="TVX36" s="16"/>
      <c r="TVY36" s="17"/>
      <c r="TVZ36" s="18"/>
      <c r="TWA36" s="16"/>
      <c r="TWB36" s="17"/>
      <c r="TWC36" s="18"/>
      <c r="TWD36" s="16"/>
      <c r="TWE36" s="17"/>
      <c r="TWF36" s="18"/>
      <c r="TWG36" s="16"/>
      <c r="TWH36" s="17"/>
      <c r="TWI36" s="18"/>
      <c r="TWJ36" s="16"/>
      <c r="TWK36" s="17"/>
      <c r="TWL36" s="18"/>
      <c r="TWM36" s="16"/>
      <c r="TWN36" s="17"/>
      <c r="TWO36" s="18"/>
      <c r="TWP36" s="16"/>
      <c r="TWQ36" s="17"/>
      <c r="TWR36" s="18"/>
      <c r="TWS36" s="16"/>
      <c r="TWT36" s="17"/>
      <c r="TWU36" s="18"/>
      <c r="TWV36" s="16"/>
      <c r="TWW36" s="17"/>
      <c r="TWX36" s="18"/>
      <c r="TWY36" s="16"/>
      <c r="TWZ36" s="17"/>
      <c r="TXA36" s="18"/>
      <c r="TXB36" s="16"/>
      <c r="TXC36" s="17"/>
      <c r="TXD36" s="18"/>
      <c r="TXE36" s="16"/>
      <c r="TXF36" s="17"/>
      <c r="TXG36" s="18"/>
      <c r="TXH36" s="16"/>
      <c r="TXI36" s="17"/>
      <c r="TXJ36" s="18"/>
      <c r="TXK36" s="16"/>
      <c r="TXL36" s="17"/>
      <c r="TXM36" s="18"/>
      <c r="TXN36" s="16"/>
      <c r="TXO36" s="17"/>
      <c r="TXP36" s="18"/>
      <c r="TXQ36" s="16"/>
      <c r="TXR36" s="17"/>
      <c r="TXS36" s="18"/>
      <c r="TXT36" s="16"/>
      <c r="TXU36" s="17"/>
      <c r="TXV36" s="18"/>
      <c r="TXW36" s="16"/>
      <c r="TXX36" s="17"/>
      <c r="TXY36" s="18"/>
      <c r="TXZ36" s="16"/>
      <c r="TYA36" s="17"/>
      <c r="TYB36" s="18"/>
      <c r="TYC36" s="16"/>
      <c r="TYD36" s="17"/>
      <c r="TYE36" s="18"/>
      <c r="TYF36" s="16"/>
      <c r="TYG36" s="17"/>
      <c r="TYH36" s="18"/>
      <c r="TYI36" s="16"/>
      <c r="TYJ36" s="17"/>
      <c r="TYK36" s="18"/>
      <c r="TYL36" s="16"/>
      <c r="TYM36" s="17"/>
      <c r="TYN36" s="18"/>
      <c r="TYO36" s="16"/>
      <c r="TYP36" s="17"/>
      <c r="TYQ36" s="18"/>
      <c r="TYR36" s="16"/>
      <c r="TYS36" s="17"/>
      <c r="TYT36" s="18"/>
      <c r="TYU36" s="16"/>
      <c r="TYV36" s="17"/>
      <c r="TYW36" s="18"/>
      <c r="TYX36" s="16"/>
      <c r="TYY36" s="17"/>
      <c r="TYZ36" s="18"/>
      <c r="TZA36" s="16"/>
      <c r="TZB36" s="17"/>
      <c r="TZC36" s="18"/>
      <c r="TZD36" s="16"/>
      <c r="TZE36" s="17"/>
      <c r="TZF36" s="18"/>
      <c r="TZG36" s="16"/>
      <c r="TZH36" s="17"/>
      <c r="TZI36" s="18"/>
      <c r="TZJ36" s="16"/>
      <c r="TZK36" s="17"/>
      <c r="TZL36" s="18"/>
      <c r="TZM36" s="16"/>
      <c r="TZN36" s="17"/>
      <c r="TZO36" s="18"/>
      <c r="TZP36" s="16"/>
      <c r="TZQ36" s="17"/>
      <c r="TZR36" s="18"/>
      <c r="TZS36" s="16"/>
      <c r="TZT36" s="17"/>
      <c r="TZU36" s="18"/>
      <c r="TZV36" s="16"/>
      <c r="TZW36" s="17"/>
      <c r="TZX36" s="18"/>
      <c r="TZY36" s="16"/>
      <c r="TZZ36" s="17"/>
      <c r="UAA36" s="18"/>
      <c r="UAB36" s="16"/>
      <c r="UAC36" s="17"/>
      <c r="UAD36" s="18"/>
      <c r="UAE36" s="16"/>
      <c r="UAF36" s="17"/>
      <c r="UAG36" s="18"/>
      <c r="UAH36" s="16"/>
      <c r="UAI36" s="17"/>
      <c r="UAJ36" s="18"/>
      <c r="UAK36" s="16"/>
      <c r="UAL36" s="17"/>
      <c r="UAM36" s="18"/>
      <c r="UAN36" s="16"/>
      <c r="UAO36" s="17"/>
      <c r="UAP36" s="18"/>
      <c r="UAQ36" s="16"/>
      <c r="UAR36" s="17"/>
      <c r="UAS36" s="18"/>
      <c r="UAT36" s="16"/>
      <c r="UAU36" s="17"/>
      <c r="UAV36" s="18"/>
      <c r="UAW36" s="16"/>
      <c r="UAX36" s="17"/>
      <c r="UAY36" s="18"/>
      <c r="UAZ36" s="16"/>
      <c r="UBA36" s="17"/>
      <c r="UBB36" s="18"/>
      <c r="UBC36" s="16"/>
      <c r="UBD36" s="17"/>
      <c r="UBE36" s="18"/>
      <c r="UBF36" s="16"/>
      <c r="UBG36" s="17"/>
      <c r="UBH36" s="18"/>
      <c r="UBI36" s="16"/>
      <c r="UBJ36" s="17"/>
      <c r="UBK36" s="18"/>
      <c r="UBL36" s="16"/>
      <c r="UBM36" s="17"/>
      <c r="UBN36" s="18"/>
      <c r="UBO36" s="16"/>
      <c r="UBP36" s="17"/>
      <c r="UBQ36" s="18"/>
      <c r="UBR36" s="16"/>
      <c r="UBS36" s="17"/>
      <c r="UBT36" s="18"/>
      <c r="UBU36" s="16"/>
      <c r="UBV36" s="17"/>
      <c r="UBW36" s="18"/>
      <c r="UBX36" s="16"/>
      <c r="UBY36" s="17"/>
      <c r="UBZ36" s="18"/>
      <c r="UCA36" s="16"/>
      <c r="UCB36" s="17"/>
      <c r="UCC36" s="18"/>
      <c r="UCD36" s="16"/>
      <c r="UCE36" s="17"/>
      <c r="UCF36" s="18"/>
      <c r="UCG36" s="16"/>
      <c r="UCH36" s="17"/>
      <c r="UCI36" s="18"/>
      <c r="UCJ36" s="16"/>
      <c r="UCK36" s="17"/>
      <c r="UCL36" s="18"/>
      <c r="UCM36" s="16"/>
      <c r="UCN36" s="17"/>
      <c r="UCO36" s="18"/>
      <c r="UCP36" s="16"/>
      <c r="UCQ36" s="17"/>
      <c r="UCR36" s="18"/>
      <c r="UCS36" s="16"/>
      <c r="UCT36" s="17"/>
      <c r="UCU36" s="18"/>
      <c r="UCV36" s="16"/>
      <c r="UCW36" s="17"/>
      <c r="UCX36" s="18"/>
      <c r="UCY36" s="16"/>
      <c r="UCZ36" s="17"/>
      <c r="UDA36" s="18"/>
      <c r="UDB36" s="16"/>
      <c r="UDC36" s="17"/>
      <c r="UDD36" s="18"/>
      <c r="UDE36" s="16"/>
      <c r="UDF36" s="17"/>
      <c r="UDG36" s="18"/>
      <c r="UDH36" s="16"/>
      <c r="UDI36" s="17"/>
      <c r="UDJ36" s="18"/>
      <c r="UDK36" s="16"/>
      <c r="UDL36" s="17"/>
      <c r="UDM36" s="18"/>
      <c r="UDN36" s="16"/>
      <c r="UDO36" s="17"/>
      <c r="UDP36" s="18"/>
      <c r="UDQ36" s="16"/>
      <c r="UDR36" s="17"/>
      <c r="UDS36" s="18"/>
      <c r="UDT36" s="16"/>
      <c r="UDU36" s="17"/>
      <c r="UDV36" s="18"/>
      <c r="UDW36" s="16"/>
      <c r="UDX36" s="17"/>
      <c r="UDY36" s="18"/>
      <c r="UDZ36" s="16"/>
      <c r="UEA36" s="17"/>
      <c r="UEB36" s="18"/>
      <c r="UEC36" s="16"/>
      <c r="UED36" s="17"/>
      <c r="UEE36" s="18"/>
      <c r="UEF36" s="16"/>
      <c r="UEG36" s="17"/>
      <c r="UEH36" s="18"/>
      <c r="UEI36" s="16"/>
      <c r="UEJ36" s="17"/>
      <c r="UEK36" s="18"/>
      <c r="UEL36" s="16"/>
      <c r="UEM36" s="17"/>
      <c r="UEN36" s="18"/>
      <c r="UEO36" s="16"/>
      <c r="UEP36" s="17"/>
      <c r="UEQ36" s="18"/>
      <c r="UER36" s="16"/>
      <c r="UES36" s="17"/>
      <c r="UET36" s="18"/>
      <c r="UEU36" s="16"/>
      <c r="UEV36" s="17"/>
      <c r="UEW36" s="18"/>
      <c r="UEX36" s="16"/>
      <c r="UEY36" s="17"/>
      <c r="UEZ36" s="18"/>
      <c r="UFA36" s="16"/>
      <c r="UFB36" s="17"/>
      <c r="UFC36" s="18"/>
      <c r="UFD36" s="16"/>
      <c r="UFE36" s="17"/>
      <c r="UFF36" s="18"/>
      <c r="UFG36" s="16"/>
      <c r="UFH36" s="17"/>
      <c r="UFI36" s="18"/>
      <c r="UFJ36" s="16"/>
      <c r="UFK36" s="17"/>
      <c r="UFL36" s="18"/>
      <c r="UFM36" s="16"/>
      <c r="UFN36" s="17"/>
      <c r="UFO36" s="18"/>
      <c r="UFP36" s="16"/>
      <c r="UFQ36" s="17"/>
      <c r="UFR36" s="18"/>
      <c r="UFS36" s="16"/>
      <c r="UFT36" s="17"/>
      <c r="UFU36" s="18"/>
      <c r="UFV36" s="16"/>
      <c r="UFW36" s="17"/>
      <c r="UFX36" s="18"/>
      <c r="UFY36" s="16"/>
      <c r="UFZ36" s="17"/>
      <c r="UGA36" s="18"/>
      <c r="UGB36" s="16"/>
      <c r="UGC36" s="17"/>
      <c r="UGD36" s="18"/>
      <c r="UGE36" s="16"/>
      <c r="UGF36" s="17"/>
      <c r="UGG36" s="18"/>
      <c r="UGH36" s="16"/>
      <c r="UGI36" s="17"/>
      <c r="UGJ36" s="18"/>
      <c r="UGK36" s="16"/>
      <c r="UGL36" s="17"/>
      <c r="UGM36" s="18"/>
      <c r="UGN36" s="16"/>
      <c r="UGO36" s="17"/>
      <c r="UGP36" s="18"/>
      <c r="UGQ36" s="16"/>
      <c r="UGR36" s="17"/>
      <c r="UGS36" s="18"/>
      <c r="UGT36" s="16"/>
      <c r="UGU36" s="17"/>
      <c r="UGV36" s="18"/>
      <c r="UGW36" s="16"/>
      <c r="UGX36" s="17"/>
      <c r="UGY36" s="18"/>
      <c r="UGZ36" s="16"/>
      <c r="UHA36" s="17"/>
      <c r="UHB36" s="18"/>
      <c r="UHC36" s="16"/>
      <c r="UHD36" s="17"/>
      <c r="UHE36" s="18"/>
      <c r="UHF36" s="16"/>
      <c r="UHG36" s="17"/>
      <c r="UHH36" s="18"/>
      <c r="UHI36" s="16"/>
      <c r="UHJ36" s="17"/>
      <c r="UHK36" s="18"/>
      <c r="UHL36" s="16"/>
      <c r="UHM36" s="17"/>
      <c r="UHN36" s="18"/>
      <c r="UHO36" s="16"/>
      <c r="UHP36" s="17"/>
      <c r="UHQ36" s="18"/>
      <c r="UHR36" s="16"/>
      <c r="UHS36" s="17"/>
      <c r="UHT36" s="18"/>
      <c r="UHU36" s="16"/>
      <c r="UHV36" s="17"/>
      <c r="UHW36" s="18"/>
      <c r="UHX36" s="16"/>
      <c r="UHY36" s="17"/>
      <c r="UHZ36" s="18"/>
      <c r="UIA36" s="16"/>
      <c r="UIB36" s="17"/>
      <c r="UIC36" s="18"/>
      <c r="UID36" s="16"/>
      <c r="UIE36" s="17"/>
      <c r="UIF36" s="18"/>
      <c r="UIG36" s="16"/>
      <c r="UIH36" s="17"/>
      <c r="UII36" s="18"/>
      <c r="UIJ36" s="16"/>
      <c r="UIK36" s="17"/>
      <c r="UIL36" s="18"/>
      <c r="UIM36" s="16"/>
      <c r="UIN36" s="17"/>
      <c r="UIO36" s="18"/>
      <c r="UIP36" s="16"/>
      <c r="UIQ36" s="17"/>
      <c r="UIR36" s="18"/>
      <c r="UIS36" s="16"/>
      <c r="UIT36" s="17"/>
      <c r="UIU36" s="18"/>
      <c r="UIV36" s="16"/>
      <c r="UIW36" s="17"/>
      <c r="UIX36" s="18"/>
      <c r="UIY36" s="16"/>
      <c r="UIZ36" s="17"/>
      <c r="UJA36" s="18"/>
      <c r="UJB36" s="16"/>
      <c r="UJC36" s="17"/>
      <c r="UJD36" s="18"/>
      <c r="UJE36" s="16"/>
      <c r="UJF36" s="17"/>
      <c r="UJG36" s="18"/>
      <c r="UJH36" s="16"/>
      <c r="UJI36" s="17"/>
      <c r="UJJ36" s="18"/>
      <c r="UJK36" s="16"/>
      <c r="UJL36" s="17"/>
      <c r="UJM36" s="18"/>
      <c r="UJN36" s="16"/>
      <c r="UJO36" s="17"/>
      <c r="UJP36" s="18"/>
      <c r="UJQ36" s="16"/>
      <c r="UJR36" s="17"/>
      <c r="UJS36" s="18"/>
      <c r="UJT36" s="16"/>
      <c r="UJU36" s="17"/>
      <c r="UJV36" s="18"/>
      <c r="UJW36" s="16"/>
      <c r="UJX36" s="17"/>
      <c r="UJY36" s="18"/>
      <c r="UJZ36" s="16"/>
      <c r="UKA36" s="17"/>
      <c r="UKB36" s="18"/>
      <c r="UKC36" s="16"/>
      <c r="UKD36" s="17"/>
      <c r="UKE36" s="18"/>
      <c r="UKF36" s="16"/>
      <c r="UKG36" s="17"/>
      <c r="UKH36" s="18"/>
      <c r="UKI36" s="16"/>
      <c r="UKJ36" s="17"/>
      <c r="UKK36" s="18"/>
      <c r="UKL36" s="16"/>
      <c r="UKM36" s="17"/>
      <c r="UKN36" s="18"/>
      <c r="UKO36" s="16"/>
      <c r="UKP36" s="17"/>
      <c r="UKQ36" s="18"/>
      <c r="UKR36" s="16"/>
      <c r="UKS36" s="17"/>
      <c r="UKT36" s="18"/>
      <c r="UKU36" s="16"/>
      <c r="UKV36" s="17"/>
      <c r="UKW36" s="18"/>
      <c r="UKX36" s="16"/>
      <c r="UKY36" s="17"/>
      <c r="UKZ36" s="18"/>
      <c r="ULA36" s="16"/>
      <c r="ULB36" s="17"/>
      <c r="ULC36" s="18"/>
      <c r="ULD36" s="16"/>
      <c r="ULE36" s="17"/>
      <c r="ULF36" s="18"/>
      <c r="ULG36" s="16"/>
      <c r="ULH36" s="17"/>
      <c r="ULI36" s="18"/>
      <c r="ULJ36" s="16"/>
      <c r="ULK36" s="17"/>
      <c r="ULL36" s="18"/>
      <c r="ULM36" s="16"/>
      <c r="ULN36" s="17"/>
      <c r="ULO36" s="18"/>
      <c r="ULP36" s="16"/>
      <c r="ULQ36" s="17"/>
      <c r="ULR36" s="18"/>
      <c r="ULS36" s="16"/>
      <c r="ULT36" s="17"/>
      <c r="ULU36" s="18"/>
      <c r="ULV36" s="16"/>
      <c r="ULW36" s="17"/>
      <c r="ULX36" s="18"/>
      <c r="ULY36" s="16"/>
      <c r="ULZ36" s="17"/>
      <c r="UMA36" s="18"/>
      <c r="UMB36" s="16"/>
      <c r="UMC36" s="17"/>
      <c r="UMD36" s="18"/>
      <c r="UME36" s="16"/>
      <c r="UMF36" s="17"/>
      <c r="UMG36" s="18"/>
      <c r="UMH36" s="16"/>
      <c r="UMI36" s="17"/>
      <c r="UMJ36" s="18"/>
      <c r="UMK36" s="16"/>
      <c r="UML36" s="17"/>
      <c r="UMM36" s="18"/>
      <c r="UMN36" s="16"/>
      <c r="UMO36" s="17"/>
      <c r="UMP36" s="18"/>
      <c r="UMQ36" s="16"/>
      <c r="UMR36" s="17"/>
      <c r="UMS36" s="18"/>
      <c r="UMT36" s="16"/>
      <c r="UMU36" s="17"/>
      <c r="UMV36" s="18"/>
      <c r="UMW36" s="16"/>
      <c r="UMX36" s="17"/>
      <c r="UMY36" s="18"/>
      <c r="UMZ36" s="16"/>
      <c r="UNA36" s="17"/>
      <c r="UNB36" s="18"/>
      <c r="UNC36" s="16"/>
      <c r="UND36" s="17"/>
      <c r="UNE36" s="18"/>
      <c r="UNF36" s="16"/>
      <c r="UNG36" s="17"/>
      <c r="UNH36" s="18"/>
      <c r="UNI36" s="16"/>
      <c r="UNJ36" s="17"/>
      <c r="UNK36" s="18"/>
      <c r="UNL36" s="16"/>
      <c r="UNM36" s="17"/>
      <c r="UNN36" s="18"/>
      <c r="UNO36" s="16"/>
      <c r="UNP36" s="17"/>
      <c r="UNQ36" s="18"/>
      <c r="UNR36" s="16"/>
      <c r="UNS36" s="17"/>
      <c r="UNT36" s="18"/>
      <c r="UNU36" s="16"/>
      <c r="UNV36" s="17"/>
      <c r="UNW36" s="18"/>
      <c r="UNX36" s="16"/>
      <c r="UNY36" s="17"/>
      <c r="UNZ36" s="18"/>
      <c r="UOA36" s="16"/>
      <c r="UOB36" s="17"/>
      <c r="UOC36" s="18"/>
      <c r="UOD36" s="16"/>
      <c r="UOE36" s="17"/>
      <c r="UOF36" s="18"/>
      <c r="UOG36" s="16"/>
      <c r="UOH36" s="17"/>
      <c r="UOI36" s="18"/>
      <c r="UOJ36" s="16"/>
      <c r="UOK36" s="17"/>
      <c r="UOL36" s="18"/>
      <c r="UOM36" s="16"/>
      <c r="UON36" s="17"/>
      <c r="UOO36" s="18"/>
      <c r="UOP36" s="16"/>
      <c r="UOQ36" s="17"/>
      <c r="UOR36" s="18"/>
      <c r="UOS36" s="16"/>
      <c r="UOT36" s="17"/>
      <c r="UOU36" s="18"/>
      <c r="UOV36" s="16"/>
      <c r="UOW36" s="17"/>
      <c r="UOX36" s="18"/>
      <c r="UOY36" s="16"/>
      <c r="UOZ36" s="17"/>
      <c r="UPA36" s="18"/>
      <c r="UPB36" s="16"/>
      <c r="UPC36" s="17"/>
      <c r="UPD36" s="18"/>
      <c r="UPE36" s="16"/>
      <c r="UPF36" s="17"/>
      <c r="UPG36" s="18"/>
      <c r="UPH36" s="16"/>
      <c r="UPI36" s="17"/>
      <c r="UPJ36" s="18"/>
      <c r="UPK36" s="16"/>
      <c r="UPL36" s="17"/>
      <c r="UPM36" s="18"/>
      <c r="UPN36" s="16"/>
      <c r="UPO36" s="17"/>
      <c r="UPP36" s="18"/>
      <c r="UPQ36" s="16"/>
      <c r="UPR36" s="17"/>
      <c r="UPS36" s="18"/>
      <c r="UPT36" s="16"/>
      <c r="UPU36" s="17"/>
      <c r="UPV36" s="18"/>
      <c r="UPW36" s="16"/>
      <c r="UPX36" s="17"/>
      <c r="UPY36" s="18"/>
      <c r="UPZ36" s="16"/>
      <c r="UQA36" s="17"/>
      <c r="UQB36" s="18"/>
      <c r="UQC36" s="16"/>
      <c r="UQD36" s="17"/>
      <c r="UQE36" s="18"/>
      <c r="UQF36" s="16"/>
      <c r="UQG36" s="17"/>
      <c r="UQH36" s="18"/>
      <c r="UQI36" s="16"/>
      <c r="UQJ36" s="17"/>
      <c r="UQK36" s="18"/>
      <c r="UQL36" s="16"/>
      <c r="UQM36" s="17"/>
      <c r="UQN36" s="18"/>
      <c r="UQO36" s="16"/>
      <c r="UQP36" s="17"/>
      <c r="UQQ36" s="18"/>
      <c r="UQR36" s="16"/>
      <c r="UQS36" s="17"/>
      <c r="UQT36" s="18"/>
      <c r="UQU36" s="16"/>
      <c r="UQV36" s="17"/>
      <c r="UQW36" s="18"/>
      <c r="UQX36" s="16"/>
      <c r="UQY36" s="17"/>
      <c r="UQZ36" s="18"/>
      <c r="URA36" s="16"/>
      <c r="URB36" s="17"/>
      <c r="URC36" s="18"/>
      <c r="URD36" s="16"/>
      <c r="URE36" s="17"/>
      <c r="URF36" s="18"/>
      <c r="URG36" s="16"/>
      <c r="URH36" s="17"/>
      <c r="URI36" s="18"/>
      <c r="URJ36" s="16"/>
      <c r="URK36" s="17"/>
      <c r="URL36" s="18"/>
      <c r="URM36" s="16"/>
      <c r="URN36" s="17"/>
      <c r="URO36" s="18"/>
      <c r="URP36" s="16"/>
      <c r="URQ36" s="17"/>
      <c r="URR36" s="18"/>
      <c r="URS36" s="16"/>
      <c r="URT36" s="17"/>
      <c r="URU36" s="18"/>
      <c r="URV36" s="16"/>
      <c r="URW36" s="17"/>
      <c r="URX36" s="18"/>
      <c r="URY36" s="16"/>
      <c r="URZ36" s="17"/>
      <c r="USA36" s="18"/>
      <c r="USB36" s="16"/>
      <c r="USC36" s="17"/>
      <c r="USD36" s="18"/>
      <c r="USE36" s="16"/>
      <c r="USF36" s="17"/>
      <c r="USG36" s="18"/>
      <c r="USH36" s="16"/>
      <c r="USI36" s="17"/>
      <c r="USJ36" s="18"/>
      <c r="USK36" s="16"/>
      <c r="USL36" s="17"/>
      <c r="USM36" s="18"/>
      <c r="USN36" s="16"/>
      <c r="USO36" s="17"/>
      <c r="USP36" s="18"/>
      <c r="USQ36" s="16"/>
      <c r="USR36" s="17"/>
      <c r="USS36" s="18"/>
      <c r="UST36" s="16"/>
      <c r="USU36" s="17"/>
      <c r="USV36" s="18"/>
      <c r="USW36" s="16"/>
      <c r="USX36" s="17"/>
      <c r="USY36" s="18"/>
      <c r="USZ36" s="16"/>
      <c r="UTA36" s="17"/>
      <c r="UTB36" s="18"/>
      <c r="UTC36" s="16"/>
      <c r="UTD36" s="17"/>
      <c r="UTE36" s="18"/>
      <c r="UTF36" s="16"/>
      <c r="UTG36" s="17"/>
      <c r="UTH36" s="18"/>
      <c r="UTI36" s="16"/>
      <c r="UTJ36" s="17"/>
      <c r="UTK36" s="18"/>
      <c r="UTL36" s="16"/>
      <c r="UTM36" s="17"/>
      <c r="UTN36" s="18"/>
      <c r="UTO36" s="16"/>
      <c r="UTP36" s="17"/>
      <c r="UTQ36" s="18"/>
      <c r="UTR36" s="16"/>
      <c r="UTS36" s="17"/>
      <c r="UTT36" s="18"/>
      <c r="UTU36" s="16"/>
      <c r="UTV36" s="17"/>
      <c r="UTW36" s="18"/>
      <c r="UTX36" s="16"/>
      <c r="UTY36" s="17"/>
      <c r="UTZ36" s="18"/>
      <c r="UUA36" s="16"/>
      <c r="UUB36" s="17"/>
      <c r="UUC36" s="18"/>
      <c r="UUD36" s="16"/>
      <c r="UUE36" s="17"/>
      <c r="UUF36" s="18"/>
      <c r="UUG36" s="16"/>
      <c r="UUH36" s="17"/>
      <c r="UUI36" s="18"/>
      <c r="UUJ36" s="16"/>
      <c r="UUK36" s="17"/>
      <c r="UUL36" s="18"/>
      <c r="UUM36" s="16"/>
      <c r="UUN36" s="17"/>
      <c r="UUO36" s="18"/>
      <c r="UUP36" s="16"/>
      <c r="UUQ36" s="17"/>
      <c r="UUR36" s="18"/>
      <c r="UUS36" s="16"/>
      <c r="UUT36" s="17"/>
      <c r="UUU36" s="18"/>
      <c r="UUV36" s="16"/>
      <c r="UUW36" s="17"/>
      <c r="UUX36" s="18"/>
      <c r="UUY36" s="16"/>
      <c r="UUZ36" s="17"/>
      <c r="UVA36" s="18"/>
      <c r="UVB36" s="16"/>
      <c r="UVC36" s="17"/>
      <c r="UVD36" s="18"/>
      <c r="UVE36" s="16"/>
      <c r="UVF36" s="17"/>
      <c r="UVG36" s="18"/>
      <c r="UVH36" s="16"/>
      <c r="UVI36" s="17"/>
      <c r="UVJ36" s="18"/>
      <c r="UVK36" s="16"/>
      <c r="UVL36" s="17"/>
      <c r="UVM36" s="18"/>
      <c r="UVN36" s="16"/>
      <c r="UVO36" s="17"/>
      <c r="UVP36" s="18"/>
      <c r="UVQ36" s="16"/>
      <c r="UVR36" s="17"/>
      <c r="UVS36" s="18"/>
      <c r="UVT36" s="16"/>
      <c r="UVU36" s="17"/>
      <c r="UVV36" s="18"/>
      <c r="UVW36" s="16"/>
      <c r="UVX36" s="17"/>
      <c r="UVY36" s="18"/>
      <c r="UVZ36" s="16"/>
      <c r="UWA36" s="17"/>
      <c r="UWB36" s="18"/>
      <c r="UWC36" s="16"/>
      <c r="UWD36" s="17"/>
      <c r="UWE36" s="18"/>
      <c r="UWF36" s="16"/>
      <c r="UWG36" s="17"/>
      <c r="UWH36" s="18"/>
      <c r="UWI36" s="16"/>
      <c r="UWJ36" s="17"/>
      <c r="UWK36" s="18"/>
      <c r="UWL36" s="16"/>
      <c r="UWM36" s="17"/>
      <c r="UWN36" s="18"/>
      <c r="UWO36" s="16"/>
      <c r="UWP36" s="17"/>
      <c r="UWQ36" s="18"/>
      <c r="UWR36" s="16"/>
      <c r="UWS36" s="17"/>
      <c r="UWT36" s="18"/>
      <c r="UWU36" s="16"/>
      <c r="UWV36" s="17"/>
      <c r="UWW36" s="18"/>
      <c r="UWX36" s="16"/>
      <c r="UWY36" s="17"/>
      <c r="UWZ36" s="18"/>
      <c r="UXA36" s="16"/>
      <c r="UXB36" s="17"/>
      <c r="UXC36" s="18"/>
      <c r="UXD36" s="16"/>
      <c r="UXE36" s="17"/>
      <c r="UXF36" s="18"/>
      <c r="UXG36" s="16"/>
      <c r="UXH36" s="17"/>
      <c r="UXI36" s="18"/>
      <c r="UXJ36" s="16"/>
      <c r="UXK36" s="17"/>
      <c r="UXL36" s="18"/>
      <c r="UXM36" s="16"/>
      <c r="UXN36" s="17"/>
      <c r="UXO36" s="18"/>
      <c r="UXP36" s="16"/>
      <c r="UXQ36" s="17"/>
      <c r="UXR36" s="18"/>
      <c r="UXS36" s="16"/>
      <c r="UXT36" s="17"/>
      <c r="UXU36" s="18"/>
      <c r="UXV36" s="16"/>
      <c r="UXW36" s="17"/>
      <c r="UXX36" s="18"/>
      <c r="UXY36" s="16"/>
      <c r="UXZ36" s="17"/>
      <c r="UYA36" s="18"/>
      <c r="UYB36" s="16"/>
      <c r="UYC36" s="17"/>
      <c r="UYD36" s="18"/>
      <c r="UYE36" s="16"/>
      <c r="UYF36" s="17"/>
      <c r="UYG36" s="18"/>
      <c r="UYH36" s="16"/>
      <c r="UYI36" s="17"/>
      <c r="UYJ36" s="18"/>
      <c r="UYK36" s="16"/>
      <c r="UYL36" s="17"/>
      <c r="UYM36" s="18"/>
      <c r="UYN36" s="16"/>
      <c r="UYO36" s="17"/>
      <c r="UYP36" s="18"/>
      <c r="UYQ36" s="16"/>
      <c r="UYR36" s="17"/>
      <c r="UYS36" s="18"/>
      <c r="UYT36" s="16"/>
      <c r="UYU36" s="17"/>
      <c r="UYV36" s="18"/>
      <c r="UYW36" s="16"/>
      <c r="UYX36" s="17"/>
      <c r="UYY36" s="18"/>
      <c r="UYZ36" s="16"/>
      <c r="UZA36" s="17"/>
      <c r="UZB36" s="18"/>
      <c r="UZC36" s="16"/>
      <c r="UZD36" s="17"/>
      <c r="UZE36" s="18"/>
      <c r="UZF36" s="16"/>
      <c r="UZG36" s="17"/>
      <c r="UZH36" s="18"/>
      <c r="UZI36" s="16"/>
      <c r="UZJ36" s="17"/>
      <c r="UZK36" s="18"/>
      <c r="UZL36" s="16"/>
      <c r="UZM36" s="17"/>
      <c r="UZN36" s="18"/>
      <c r="UZO36" s="16"/>
      <c r="UZP36" s="17"/>
      <c r="UZQ36" s="18"/>
      <c r="UZR36" s="16"/>
      <c r="UZS36" s="17"/>
      <c r="UZT36" s="18"/>
      <c r="UZU36" s="16"/>
      <c r="UZV36" s="17"/>
      <c r="UZW36" s="18"/>
      <c r="UZX36" s="16"/>
      <c r="UZY36" s="17"/>
      <c r="UZZ36" s="18"/>
      <c r="VAA36" s="16"/>
      <c r="VAB36" s="17"/>
      <c r="VAC36" s="18"/>
      <c r="VAD36" s="16"/>
      <c r="VAE36" s="17"/>
      <c r="VAF36" s="18"/>
      <c r="VAG36" s="16"/>
      <c r="VAH36" s="17"/>
      <c r="VAI36" s="18"/>
      <c r="VAJ36" s="16"/>
      <c r="VAK36" s="17"/>
      <c r="VAL36" s="18"/>
      <c r="VAM36" s="16"/>
      <c r="VAN36" s="17"/>
      <c r="VAO36" s="18"/>
      <c r="VAP36" s="16"/>
      <c r="VAQ36" s="17"/>
      <c r="VAR36" s="18"/>
      <c r="VAS36" s="16"/>
      <c r="VAT36" s="17"/>
      <c r="VAU36" s="18"/>
      <c r="VAV36" s="16"/>
      <c r="VAW36" s="17"/>
      <c r="VAX36" s="18"/>
      <c r="VAY36" s="16"/>
      <c r="VAZ36" s="17"/>
      <c r="VBA36" s="18"/>
      <c r="VBB36" s="16"/>
      <c r="VBC36" s="17"/>
      <c r="VBD36" s="18"/>
      <c r="VBE36" s="16"/>
      <c r="VBF36" s="17"/>
      <c r="VBG36" s="18"/>
      <c r="VBH36" s="16"/>
      <c r="VBI36" s="17"/>
      <c r="VBJ36" s="18"/>
      <c r="VBK36" s="16"/>
      <c r="VBL36" s="17"/>
      <c r="VBM36" s="18"/>
      <c r="VBN36" s="16"/>
      <c r="VBO36" s="17"/>
      <c r="VBP36" s="18"/>
      <c r="VBQ36" s="16"/>
      <c r="VBR36" s="17"/>
      <c r="VBS36" s="18"/>
      <c r="VBT36" s="16"/>
      <c r="VBU36" s="17"/>
      <c r="VBV36" s="18"/>
      <c r="VBW36" s="16"/>
      <c r="VBX36" s="17"/>
      <c r="VBY36" s="18"/>
      <c r="VBZ36" s="16"/>
      <c r="VCA36" s="17"/>
      <c r="VCB36" s="18"/>
      <c r="VCC36" s="16"/>
      <c r="VCD36" s="17"/>
      <c r="VCE36" s="18"/>
      <c r="VCF36" s="16"/>
      <c r="VCG36" s="17"/>
      <c r="VCH36" s="18"/>
      <c r="VCI36" s="16"/>
      <c r="VCJ36" s="17"/>
      <c r="VCK36" s="18"/>
      <c r="VCL36" s="16"/>
      <c r="VCM36" s="17"/>
      <c r="VCN36" s="18"/>
      <c r="VCO36" s="16"/>
      <c r="VCP36" s="17"/>
      <c r="VCQ36" s="18"/>
      <c r="VCR36" s="16"/>
      <c r="VCS36" s="17"/>
      <c r="VCT36" s="18"/>
      <c r="VCU36" s="16"/>
      <c r="VCV36" s="17"/>
      <c r="VCW36" s="18"/>
      <c r="VCX36" s="16"/>
      <c r="VCY36" s="17"/>
      <c r="VCZ36" s="18"/>
      <c r="VDA36" s="16"/>
      <c r="VDB36" s="17"/>
      <c r="VDC36" s="18"/>
      <c r="VDD36" s="16"/>
      <c r="VDE36" s="17"/>
      <c r="VDF36" s="18"/>
      <c r="VDG36" s="16"/>
      <c r="VDH36" s="17"/>
      <c r="VDI36" s="18"/>
      <c r="VDJ36" s="16"/>
      <c r="VDK36" s="17"/>
      <c r="VDL36" s="18"/>
      <c r="VDM36" s="16"/>
      <c r="VDN36" s="17"/>
      <c r="VDO36" s="18"/>
      <c r="VDP36" s="16"/>
      <c r="VDQ36" s="17"/>
      <c r="VDR36" s="18"/>
      <c r="VDS36" s="16"/>
      <c r="VDT36" s="17"/>
      <c r="VDU36" s="18"/>
      <c r="VDV36" s="16"/>
      <c r="VDW36" s="17"/>
      <c r="VDX36" s="18"/>
      <c r="VDY36" s="16"/>
      <c r="VDZ36" s="17"/>
      <c r="VEA36" s="18"/>
      <c r="VEB36" s="16"/>
      <c r="VEC36" s="17"/>
      <c r="VED36" s="18"/>
      <c r="VEE36" s="16"/>
      <c r="VEF36" s="17"/>
      <c r="VEG36" s="18"/>
      <c r="VEH36" s="16"/>
      <c r="VEI36" s="17"/>
      <c r="VEJ36" s="18"/>
      <c r="VEK36" s="16"/>
      <c r="VEL36" s="17"/>
      <c r="VEM36" s="18"/>
      <c r="VEN36" s="16"/>
      <c r="VEO36" s="17"/>
      <c r="VEP36" s="18"/>
      <c r="VEQ36" s="16"/>
      <c r="VER36" s="17"/>
      <c r="VES36" s="18"/>
      <c r="VET36" s="16"/>
      <c r="VEU36" s="17"/>
      <c r="VEV36" s="18"/>
      <c r="VEW36" s="16"/>
      <c r="VEX36" s="17"/>
      <c r="VEY36" s="18"/>
      <c r="VEZ36" s="16"/>
      <c r="VFA36" s="17"/>
      <c r="VFB36" s="18"/>
      <c r="VFC36" s="16"/>
      <c r="VFD36" s="17"/>
      <c r="VFE36" s="18"/>
      <c r="VFF36" s="16"/>
      <c r="VFG36" s="17"/>
      <c r="VFH36" s="18"/>
      <c r="VFI36" s="16"/>
      <c r="VFJ36" s="17"/>
      <c r="VFK36" s="18"/>
      <c r="VFL36" s="16"/>
      <c r="VFM36" s="17"/>
      <c r="VFN36" s="18"/>
      <c r="VFO36" s="16"/>
      <c r="VFP36" s="17"/>
      <c r="VFQ36" s="18"/>
      <c r="VFR36" s="16"/>
      <c r="VFS36" s="17"/>
      <c r="VFT36" s="18"/>
      <c r="VFU36" s="16"/>
      <c r="VFV36" s="17"/>
      <c r="VFW36" s="18"/>
      <c r="VFX36" s="16"/>
      <c r="VFY36" s="17"/>
      <c r="VFZ36" s="18"/>
      <c r="VGA36" s="16"/>
      <c r="VGB36" s="17"/>
      <c r="VGC36" s="18"/>
      <c r="VGD36" s="16"/>
      <c r="VGE36" s="17"/>
      <c r="VGF36" s="18"/>
      <c r="VGG36" s="16"/>
      <c r="VGH36" s="17"/>
      <c r="VGI36" s="18"/>
      <c r="VGJ36" s="16"/>
      <c r="VGK36" s="17"/>
      <c r="VGL36" s="18"/>
      <c r="VGM36" s="16"/>
      <c r="VGN36" s="17"/>
      <c r="VGO36" s="18"/>
      <c r="VGP36" s="16"/>
      <c r="VGQ36" s="17"/>
      <c r="VGR36" s="18"/>
      <c r="VGS36" s="16"/>
      <c r="VGT36" s="17"/>
      <c r="VGU36" s="18"/>
      <c r="VGV36" s="16"/>
      <c r="VGW36" s="17"/>
      <c r="VGX36" s="18"/>
      <c r="VGY36" s="16"/>
      <c r="VGZ36" s="17"/>
      <c r="VHA36" s="18"/>
      <c r="VHB36" s="16"/>
      <c r="VHC36" s="17"/>
      <c r="VHD36" s="18"/>
      <c r="VHE36" s="16"/>
      <c r="VHF36" s="17"/>
      <c r="VHG36" s="18"/>
      <c r="VHH36" s="16"/>
      <c r="VHI36" s="17"/>
      <c r="VHJ36" s="18"/>
      <c r="VHK36" s="16"/>
      <c r="VHL36" s="17"/>
      <c r="VHM36" s="18"/>
      <c r="VHN36" s="16"/>
      <c r="VHO36" s="17"/>
      <c r="VHP36" s="18"/>
      <c r="VHQ36" s="16"/>
      <c r="VHR36" s="17"/>
      <c r="VHS36" s="18"/>
      <c r="VHT36" s="16"/>
      <c r="VHU36" s="17"/>
      <c r="VHV36" s="18"/>
      <c r="VHW36" s="16"/>
      <c r="VHX36" s="17"/>
      <c r="VHY36" s="18"/>
      <c r="VHZ36" s="16"/>
      <c r="VIA36" s="17"/>
      <c r="VIB36" s="18"/>
      <c r="VIC36" s="16"/>
      <c r="VID36" s="17"/>
      <c r="VIE36" s="18"/>
      <c r="VIF36" s="16"/>
      <c r="VIG36" s="17"/>
      <c r="VIH36" s="18"/>
      <c r="VII36" s="16"/>
      <c r="VIJ36" s="17"/>
      <c r="VIK36" s="18"/>
      <c r="VIL36" s="16"/>
      <c r="VIM36" s="17"/>
      <c r="VIN36" s="18"/>
      <c r="VIO36" s="16"/>
      <c r="VIP36" s="17"/>
      <c r="VIQ36" s="18"/>
      <c r="VIR36" s="16"/>
      <c r="VIS36" s="17"/>
      <c r="VIT36" s="18"/>
      <c r="VIU36" s="16"/>
      <c r="VIV36" s="17"/>
      <c r="VIW36" s="18"/>
      <c r="VIX36" s="16"/>
      <c r="VIY36" s="17"/>
      <c r="VIZ36" s="18"/>
      <c r="VJA36" s="16"/>
      <c r="VJB36" s="17"/>
      <c r="VJC36" s="18"/>
      <c r="VJD36" s="16"/>
      <c r="VJE36" s="17"/>
      <c r="VJF36" s="18"/>
      <c r="VJG36" s="16"/>
      <c r="VJH36" s="17"/>
      <c r="VJI36" s="18"/>
      <c r="VJJ36" s="16"/>
      <c r="VJK36" s="17"/>
      <c r="VJL36" s="18"/>
      <c r="VJM36" s="16"/>
      <c r="VJN36" s="17"/>
      <c r="VJO36" s="18"/>
      <c r="VJP36" s="16"/>
      <c r="VJQ36" s="17"/>
      <c r="VJR36" s="18"/>
      <c r="VJS36" s="16"/>
      <c r="VJT36" s="17"/>
      <c r="VJU36" s="18"/>
      <c r="VJV36" s="16"/>
      <c r="VJW36" s="17"/>
      <c r="VJX36" s="18"/>
      <c r="VJY36" s="16"/>
      <c r="VJZ36" s="17"/>
      <c r="VKA36" s="18"/>
      <c r="VKB36" s="16"/>
      <c r="VKC36" s="17"/>
      <c r="VKD36" s="18"/>
      <c r="VKE36" s="16"/>
      <c r="VKF36" s="17"/>
      <c r="VKG36" s="18"/>
      <c r="VKH36" s="16"/>
      <c r="VKI36" s="17"/>
      <c r="VKJ36" s="18"/>
      <c r="VKK36" s="16"/>
      <c r="VKL36" s="17"/>
      <c r="VKM36" s="18"/>
      <c r="VKN36" s="16"/>
      <c r="VKO36" s="17"/>
      <c r="VKP36" s="18"/>
      <c r="VKQ36" s="16"/>
      <c r="VKR36" s="17"/>
      <c r="VKS36" s="18"/>
      <c r="VKT36" s="16"/>
      <c r="VKU36" s="17"/>
      <c r="VKV36" s="18"/>
      <c r="VKW36" s="16"/>
      <c r="VKX36" s="17"/>
      <c r="VKY36" s="18"/>
      <c r="VKZ36" s="16"/>
      <c r="VLA36" s="17"/>
      <c r="VLB36" s="18"/>
      <c r="VLC36" s="16"/>
      <c r="VLD36" s="17"/>
      <c r="VLE36" s="18"/>
      <c r="VLF36" s="16"/>
      <c r="VLG36" s="17"/>
      <c r="VLH36" s="18"/>
      <c r="VLI36" s="16"/>
      <c r="VLJ36" s="17"/>
      <c r="VLK36" s="18"/>
      <c r="VLL36" s="16"/>
      <c r="VLM36" s="17"/>
      <c r="VLN36" s="18"/>
      <c r="VLO36" s="16"/>
      <c r="VLP36" s="17"/>
      <c r="VLQ36" s="18"/>
      <c r="VLR36" s="16"/>
      <c r="VLS36" s="17"/>
      <c r="VLT36" s="18"/>
      <c r="VLU36" s="16"/>
      <c r="VLV36" s="17"/>
      <c r="VLW36" s="18"/>
      <c r="VLX36" s="16"/>
      <c r="VLY36" s="17"/>
      <c r="VLZ36" s="18"/>
      <c r="VMA36" s="16"/>
      <c r="VMB36" s="17"/>
      <c r="VMC36" s="18"/>
      <c r="VMD36" s="16"/>
      <c r="VME36" s="17"/>
      <c r="VMF36" s="18"/>
      <c r="VMG36" s="16"/>
      <c r="VMH36" s="17"/>
      <c r="VMI36" s="18"/>
      <c r="VMJ36" s="16"/>
      <c r="VMK36" s="17"/>
      <c r="VML36" s="18"/>
      <c r="VMM36" s="16"/>
      <c r="VMN36" s="17"/>
      <c r="VMO36" s="18"/>
      <c r="VMP36" s="16"/>
      <c r="VMQ36" s="17"/>
      <c r="VMR36" s="18"/>
      <c r="VMS36" s="16"/>
      <c r="VMT36" s="17"/>
      <c r="VMU36" s="18"/>
      <c r="VMV36" s="16"/>
      <c r="VMW36" s="17"/>
      <c r="VMX36" s="18"/>
      <c r="VMY36" s="16"/>
      <c r="VMZ36" s="17"/>
      <c r="VNA36" s="18"/>
      <c r="VNB36" s="16"/>
      <c r="VNC36" s="17"/>
      <c r="VND36" s="18"/>
      <c r="VNE36" s="16"/>
      <c r="VNF36" s="17"/>
      <c r="VNG36" s="18"/>
      <c r="VNH36" s="16"/>
      <c r="VNI36" s="17"/>
      <c r="VNJ36" s="18"/>
      <c r="VNK36" s="16"/>
      <c r="VNL36" s="17"/>
      <c r="VNM36" s="18"/>
      <c r="VNN36" s="16"/>
      <c r="VNO36" s="17"/>
      <c r="VNP36" s="18"/>
      <c r="VNQ36" s="16"/>
      <c r="VNR36" s="17"/>
      <c r="VNS36" s="18"/>
      <c r="VNT36" s="16"/>
      <c r="VNU36" s="17"/>
      <c r="VNV36" s="18"/>
      <c r="VNW36" s="16"/>
      <c r="VNX36" s="17"/>
      <c r="VNY36" s="18"/>
      <c r="VNZ36" s="16"/>
      <c r="VOA36" s="17"/>
      <c r="VOB36" s="18"/>
      <c r="VOC36" s="16"/>
      <c r="VOD36" s="17"/>
      <c r="VOE36" s="18"/>
      <c r="VOF36" s="16"/>
      <c r="VOG36" s="17"/>
      <c r="VOH36" s="18"/>
      <c r="VOI36" s="16"/>
      <c r="VOJ36" s="17"/>
      <c r="VOK36" s="18"/>
      <c r="VOL36" s="16"/>
      <c r="VOM36" s="17"/>
      <c r="VON36" s="18"/>
      <c r="VOO36" s="16"/>
      <c r="VOP36" s="17"/>
      <c r="VOQ36" s="18"/>
      <c r="VOR36" s="16"/>
      <c r="VOS36" s="17"/>
      <c r="VOT36" s="18"/>
      <c r="VOU36" s="16"/>
      <c r="VOV36" s="17"/>
      <c r="VOW36" s="18"/>
      <c r="VOX36" s="16"/>
      <c r="VOY36" s="17"/>
      <c r="VOZ36" s="18"/>
      <c r="VPA36" s="16"/>
      <c r="VPB36" s="17"/>
      <c r="VPC36" s="18"/>
      <c r="VPD36" s="16"/>
      <c r="VPE36" s="17"/>
      <c r="VPF36" s="18"/>
      <c r="VPG36" s="16"/>
      <c r="VPH36" s="17"/>
      <c r="VPI36" s="18"/>
      <c r="VPJ36" s="16"/>
      <c r="VPK36" s="17"/>
      <c r="VPL36" s="18"/>
      <c r="VPM36" s="16"/>
      <c r="VPN36" s="17"/>
      <c r="VPO36" s="18"/>
      <c r="VPP36" s="16"/>
      <c r="VPQ36" s="17"/>
      <c r="VPR36" s="18"/>
      <c r="VPS36" s="16"/>
      <c r="VPT36" s="17"/>
      <c r="VPU36" s="18"/>
      <c r="VPV36" s="16"/>
      <c r="VPW36" s="17"/>
      <c r="VPX36" s="18"/>
      <c r="VPY36" s="16"/>
      <c r="VPZ36" s="17"/>
      <c r="VQA36" s="18"/>
      <c r="VQB36" s="16"/>
      <c r="VQC36" s="17"/>
      <c r="VQD36" s="18"/>
      <c r="VQE36" s="16"/>
      <c r="VQF36" s="17"/>
      <c r="VQG36" s="18"/>
      <c r="VQH36" s="16"/>
      <c r="VQI36" s="17"/>
      <c r="VQJ36" s="18"/>
      <c r="VQK36" s="16"/>
      <c r="VQL36" s="17"/>
      <c r="VQM36" s="18"/>
      <c r="VQN36" s="16"/>
      <c r="VQO36" s="17"/>
      <c r="VQP36" s="18"/>
      <c r="VQQ36" s="16"/>
      <c r="VQR36" s="17"/>
      <c r="VQS36" s="18"/>
      <c r="VQT36" s="16"/>
      <c r="VQU36" s="17"/>
      <c r="VQV36" s="18"/>
      <c r="VQW36" s="16"/>
      <c r="VQX36" s="17"/>
      <c r="VQY36" s="18"/>
      <c r="VQZ36" s="16"/>
      <c r="VRA36" s="17"/>
      <c r="VRB36" s="18"/>
      <c r="VRC36" s="16"/>
      <c r="VRD36" s="17"/>
      <c r="VRE36" s="18"/>
      <c r="VRF36" s="16"/>
      <c r="VRG36" s="17"/>
      <c r="VRH36" s="18"/>
      <c r="VRI36" s="16"/>
      <c r="VRJ36" s="17"/>
      <c r="VRK36" s="18"/>
      <c r="VRL36" s="16"/>
      <c r="VRM36" s="17"/>
      <c r="VRN36" s="18"/>
      <c r="VRO36" s="16"/>
      <c r="VRP36" s="17"/>
      <c r="VRQ36" s="18"/>
      <c r="VRR36" s="16"/>
      <c r="VRS36" s="17"/>
      <c r="VRT36" s="18"/>
      <c r="VRU36" s="16"/>
      <c r="VRV36" s="17"/>
      <c r="VRW36" s="18"/>
      <c r="VRX36" s="16"/>
      <c r="VRY36" s="17"/>
      <c r="VRZ36" s="18"/>
      <c r="VSA36" s="16"/>
      <c r="VSB36" s="17"/>
      <c r="VSC36" s="18"/>
      <c r="VSD36" s="16"/>
      <c r="VSE36" s="17"/>
      <c r="VSF36" s="18"/>
      <c r="VSG36" s="16"/>
      <c r="VSH36" s="17"/>
      <c r="VSI36" s="18"/>
      <c r="VSJ36" s="16"/>
      <c r="VSK36" s="17"/>
      <c r="VSL36" s="18"/>
      <c r="VSM36" s="16"/>
      <c r="VSN36" s="17"/>
      <c r="VSO36" s="18"/>
      <c r="VSP36" s="16"/>
      <c r="VSQ36" s="17"/>
      <c r="VSR36" s="18"/>
      <c r="VSS36" s="16"/>
      <c r="VST36" s="17"/>
      <c r="VSU36" s="18"/>
      <c r="VSV36" s="16"/>
      <c r="VSW36" s="17"/>
      <c r="VSX36" s="18"/>
      <c r="VSY36" s="16"/>
      <c r="VSZ36" s="17"/>
      <c r="VTA36" s="18"/>
      <c r="VTB36" s="16"/>
      <c r="VTC36" s="17"/>
      <c r="VTD36" s="18"/>
      <c r="VTE36" s="16"/>
      <c r="VTF36" s="17"/>
      <c r="VTG36" s="18"/>
      <c r="VTH36" s="16"/>
      <c r="VTI36" s="17"/>
      <c r="VTJ36" s="18"/>
      <c r="VTK36" s="16"/>
      <c r="VTL36" s="17"/>
      <c r="VTM36" s="18"/>
      <c r="VTN36" s="16"/>
      <c r="VTO36" s="17"/>
      <c r="VTP36" s="18"/>
      <c r="VTQ36" s="16"/>
      <c r="VTR36" s="17"/>
      <c r="VTS36" s="18"/>
      <c r="VTT36" s="16"/>
      <c r="VTU36" s="17"/>
      <c r="VTV36" s="18"/>
      <c r="VTW36" s="16"/>
      <c r="VTX36" s="17"/>
      <c r="VTY36" s="18"/>
      <c r="VTZ36" s="16"/>
      <c r="VUA36" s="17"/>
      <c r="VUB36" s="18"/>
      <c r="VUC36" s="16"/>
      <c r="VUD36" s="17"/>
      <c r="VUE36" s="18"/>
      <c r="VUF36" s="16"/>
      <c r="VUG36" s="17"/>
      <c r="VUH36" s="18"/>
      <c r="VUI36" s="16"/>
      <c r="VUJ36" s="17"/>
      <c r="VUK36" s="18"/>
      <c r="VUL36" s="16"/>
      <c r="VUM36" s="17"/>
      <c r="VUN36" s="18"/>
      <c r="VUO36" s="16"/>
      <c r="VUP36" s="17"/>
      <c r="VUQ36" s="18"/>
      <c r="VUR36" s="16"/>
      <c r="VUS36" s="17"/>
      <c r="VUT36" s="18"/>
      <c r="VUU36" s="16"/>
      <c r="VUV36" s="17"/>
      <c r="VUW36" s="18"/>
      <c r="VUX36" s="16"/>
      <c r="VUY36" s="17"/>
      <c r="VUZ36" s="18"/>
      <c r="VVA36" s="16"/>
      <c r="VVB36" s="17"/>
      <c r="VVC36" s="18"/>
      <c r="VVD36" s="16"/>
      <c r="VVE36" s="17"/>
      <c r="VVF36" s="18"/>
      <c r="VVG36" s="16"/>
      <c r="VVH36" s="17"/>
      <c r="VVI36" s="18"/>
      <c r="VVJ36" s="16"/>
      <c r="VVK36" s="17"/>
      <c r="VVL36" s="18"/>
      <c r="VVM36" s="16"/>
      <c r="VVN36" s="17"/>
      <c r="VVO36" s="18"/>
      <c r="VVP36" s="16"/>
      <c r="VVQ36" s="17"/>
      <c r="VVR36" s="18"/>
      <c r="VVS36" s="16"/>
      <c r="VVT36" s="17"/>
      <c r="VVU36" s="18"/>
      <c r="VVV36" s="16"/>
      <c r="VVW36" s="17"/>
      <c r="VVX36" s="18"/>
      <c r="VVY36" s="16"/>
      <c r="VVZ36" s="17"/>
      <c r="VWA36" s="18"/>
      <c r="VWB36" s="16"/>
      <c r="VWC36" s="17"/>
      <c r="VWD36" s="18"/>
      <c r="VWE36" s="16"/>
      <c r="VWF36" s="17"/>
      <c r="VWG36" s="18"/>
      <c r="VWH36" s="16"/>
      <c r="VWI36" s="17"/>
      <c r="VWJ36" s="18"/>
      <c r="VWK36" s="16"/>
      <c r="VWL36" s="17"/>
      <c r="VWM36" s="18"/>
      <c r="VWN36" s="16"/>
      <c r="VWO36" s="17"/>
      <c r="VWP36" s="18"/>
      <c r="VWQ36" s="16"/>
      <c r="VWR36" s="17"/>
      <c r="VWS36" s="18"/>
      <c r="VWT36" s="16"/>
      <c r="VWU36" s="17"/>
      <c r="VWV36" s="18"/>
      <c r="VWW36" s="16"/>
      <c r="VWX36" s="17"/>
      <c r="VWY36" s="18"/>
      <c r="VWZ36" s="16"/>
      <c r="VXA36" s="17"/>
      <c r="VXB36" s="18"/>
      <c r="VXC36" s="16"/>
      <c r="VXD36" s="17"/>
      <c r="VXE36" s="18"/>
      <c r="VXF36" s="16"/>
      <c r="VXG36" s="17"/>
      <c r="VXH36" s="18"/>
      <c r="VXI36" s="16"/>
      <c r="VXJ36" s="17"/>
      <c r="VXK36" s="18"/>
      <c r="VXL36" s="16"/>
      <c r="VXM36" s="17"/>
      <c r="VXN36" s="18"/>
      <c r="VXO36" s="16"/>
      <c r="VXP36" s="17"/>
      <c r="VXQ36" s="18"/>
      <c r="VXR36" s="16"/>
      <c r="VXS36" s="17"/>
      <c r="VXT36" s="18"/>
      <c r="VXU36" s="16"/>
      <c r="VXV36" s="17"/>
      <c r="VXW36" s="18"/>
      <c r="VXX36" s="16"/>
      <c r="VXY36" s="17"/>
      <c r="VXZ36" s="18"/>
      <c r="VYA36" s="16"/>
      <c r="VYB36" s="17"/>
      <c r="VYC36" s="18"/>
      <c r="VYD36" s="16"/>
      <c r="VYE36" s="17"/>
      <c r="VYF36" s="18"/>
      <c r="VYG36" s="16"/>
      <c r="VYH36" s="17"/>
      <c r="VYI36" s="18"/>
      <c r="VYJ36" s="16"/>
      <c r="VYK36" s="17"/>
      <c r="VYL36" s="18"/>
      <c r="VYM36" s="16"/>
      <c r="VYN36" s="17"/>
      <c r="VYO36" s="18"/>
      <c r="VYP36" s="16"/>
      <c r="VYQ36" s="17"/>
      <c r="VYR36" s="18"/>
      <c r="VYS36" s="16"/>
      <c r="VYT36" s="17"/>
      <c r="VYU36" s="18"/>
      <c r="VYV36" s="16"/>
      <c r="VYW36" s="17"/>
      <c r="VYX36" s="18"/>
      <c r="VYY36" s="16"/>
      <c r="VYZ36" s="17"/>
      <c r="VZA36" s="18"/>
      <c r="VZB36" s="16"/>
      <c r="VZC36" s="17"/>
      <c r="VZD36" s="18"/>
      <c r="VZE36" s="16"/>
      <c r="VZF36" s="17"/>
      <c r="VZG36" s="18"/>
      <c r="VZH36" s="16"/>
      <c r="VZI36" s="17"/>
      <c r="VZJ36" s="18"/>
      <c r="VZK36" s="16"/>
      <c r="VZL36" s="17"/>
      <c r="VZM36" s="18"/>
      <c r="VZN36" s="16"/>
      <c r="VZO36" s="17"/>
      <c r="VZP36" s="18"/>
      <c r="VZQ36" s="16"/>
      <c r="VZR36" s="17"/>
      <c r="VZS36" s="18"/>
      <c r="VZT36" s="16"/>
      <c r="VZU36" s="17"/>
      <c r="VZV36" s="18"/>
      <c r="VZW36" s="16"/>
      <c r="VZX36" s="17"/>
      <c r="VZY36" s="18"/>
      <c r="VZZ36" s="16"/>
      <c r="WAA36" s="17"/>
      <c r="WAB36" s="18"/>
      <c r="WAC36" s="16"/>
      <c r="WAD36" s="17"/>
      <c r="WAE36" s="18"/>
      <c r="WAF36" s="16"/>
      <c r="WAG36" s="17"/>
      <c r="WAH36" s="18"/>
      <c r="WAI36" s="16"/>
      <c r="WAJ36" s="17"/>
      <c r="WAK36" s="18"/>
      <c r="WAL36" s="16"/>
      <c r="WAM36" s="17"/>
      <c r="WAN36" s="18"/>
      <c r="WAO36" s="16"/>
      <c r="WAP36" s="17"/>
      <c r="WAQ36" s="18"/>
      <c r="WAR36" s="16"/>
      <c r="WAS36" s="17"/>
      <c r="WAT36" s="18"/>
      <c r="WAU36" s="16"/>
      <c r="WAV36" s="17"/>
      <c r="WAW36" s="18"/>
      <c r="WAX36" s="16"/>
      <c r="WAY36" s="17"/>
      <c r="WAZ36" s="18"/>
      <c r="WBA36" s="16"/>
      <c r="WBB36" s="17"/>
      <c r="WBC36" s="18"/>
      <c r="WBD36" s="16"/>
      <c r="WBE36" s="17"/>
      <c r="WBF36" s="18"/>
      <c r="WBG36" s="16"/>
      <c r="WBH36" s="17"/>
      <c r="WBI36" s="18"/>
      <c r="WBJ36" s="16"/>
      <c r="WBK36" s="17"/>
      <c r="WBL36" s="18"/>
      <c r="WBM36" s="16"/>
      <c r="WBN36" s="17"/>
      <c r="WBO36" s="18"/>
      <c r="WBP36" s="16"/>
      <c r="WBQ36" s="17"/>
      <c r="WBR36" s="18"/>
      <c r="WBS36" s="16"/>
      <c r="WBT36" s="17"/>
      <c r="WBU36" s="18"/>
      <c r="WBV36" s="16"/>
      <c r="WBW36" s="17"/>
      <c r="WBX36" s="18"/>
      <c r="WBY36" s="16"/>
      <c r="WBZ36" s="17"/>
      <c r="WCA36" s="18"/>
      <c r="WCB36" s="16"/>
      <c r="WCC36" s="17"/>
      <c r="WCD36" s="18"/>
      <c r="WCE36" s="16"/>
      <c r="WCF36" s="17"/>
      <c r="WCG36" s="18"/>
      <c r="WCH36" s="16"/>
      <c r="WCI36" s="17"/>
      <c r="WCJ36" s="18"/>
      <c r="WCK36" s="16"/>
      <c r="WCL36" s="17"/>
      <c r="WCM36" s="18"/>
      <c r="WCN36" s="16"/>
      <c r="WCO36" s="17"/>
      <c r="WCP36" s="18"/>
      <c r="WCQ36" s="16"/>
      <c r="WCR36" s="17"/>
      <c r="WCS36" s="18"/>
      <c r="WCT36" s="16"/>
      <c r="WCU36" s="17"/>
      <c r="WCV36" s="18"/>
      <c r="WCW36" s="16"/>
      <c r="WCX36" s="17"/>
      <c r="WCY36" s="18"/>
      <c r="WCZ36" s="16"/>
      <c r="WDA36" s="17"/>
      <c r="WDB36" s="18"/>
      <c r="WDC36" s="16"/>
      <c r="WDD36" s="17"/>
      <c r="WDE36" s="18"/>
      <c r="WDF36" s="16"/>
      <c r="WDG36" s="17"/>
      <c r="WDH36" s="18"/>
      <c r="WDI36" s="16"/>
      <c r="WDJ36" s="17"/>
      <c r="WDK36" s="18"/>
      <c r="WDL36" s="16"/>
      <c r="WDM36" s="17"/>
      <c r="WDN36" s="18"/>
      <c r="WDO36" s="16"/>
      <c r="WDP36" s="17"/>
      <c r="WDQ36" s="18"/>
      <c r="WDR36" s="16"/>
      <c r="WDS36" s="17"/>
      <c r="WDT36" s="18"/>
      <c r="WDU36" s="16"/>
      <c r="WDV36" s="17"/>
      <c r="WDW36" s="18"/>
      <c r="WDX36" s="16"/>
      <c r="WDY36" s="17"/>
      <c r="WDZ36" s="18"/>
      <c r="WEA36" s="16"/>
      <c r="WEB36" s="17"/>
      <c r="WEC36" s="18"/>
      <c r="WED36" s="16"/>
      <c r="WEE36" s="17"/>
      <c r="WEF36" s="18"/>
      <c r="WEG36" s="16"/>
      <c r="WEH36" s="17"/>
      <c r="WEI36" s="18"/>
      <c r="WEJ36" s="16"/>
      <c r="WEK36" s="17"/>
      <c r="WEL36" s="18"/>
      <c r="WEM36" s="16"/>
      <c r="WEN36" s="17"/>
      <c r="WEO36" s="18"/>
      <c r="WEP36" s="16"/>
      <c r="WEQ36" s="17"/>
      <c r="WER36" s="18"/>
      <c r="WES36" s="16"/>
      <c r="WET36" s="17"/>
      <c r="WEU36" s="18"/>
      <c r="WEV36" s="16"/>
      <c r="WEW36" s="17"/>
      <c r="WEX36" s="18"/>
      <c r="WEY36" s="16"/>
      <c r="WEZ36" s="17"/>
      <c r="WFA36" s="18"/>
      <c r="WFB36" s="16"/>
      <c r="WFC36" s="17"/>
      <c r="WFD36" s="18"/>
      <c r="WFE36" s="16"/>
      <c r="WFF36" s="17"/>
      <c r="WFG36" s="18"/>
      <c r="WFH36" s="16"/>
      <c r="WFI36" s="17"/>
      <c r="WFJ36" s="18"/>
      <c r="WFK36" s="16"/>
      <c r="WFL36" s="17"/>
      <c r="WFM36" s="18"/>
      <c r="WFN36" s="16"/>
      <c r="WFO36" s="17"/>
      <c r="WFP36" s="18"/>
      <c r="WFQ36" s="16"/>
      <c r="WFR36" s="17"/>
      <c r="WFS36" s="18"/>
      <c r="WFT36" s="16"/>
      <c r="WFU36" s="17"/>
      <c r="WFV36" s="18"/>
      <c r="WFW36" s="16"/>
      <c r="WFX36" s="17"/>
      <c r="WFY36" s="18"/>
      <c r="WFZ36" s="16"/>
      <c r="WGA36" s="17"/>
      <c r="WGB36" s="18"/>
      <c r="WGC36" s="16"/>
      <c r="WGD36" s="17"/>
      <c r="WGE36" s="18"/>
      <c r="WGF36" s="16"/>
      <c r="WGG36" s="17"/>
      <c r="WGH36" s="18"/>
      <c r="WGI36" s="16"/>
      <c r="WGJ36" s="17"/>
      <c r="WGK36" s="18"/>
      <c r="WGL36" s="16"/>
      <c r="WGM36" s="17"/>
      <c r="WGN36" s="18"/>
      <c r="WGO36" s="16"/>
      <c r="WGP36" s="17"/>
      <c r="WGQ36" s="18"/>
      <c r="WGR36" s="16"/>
      <c r="WGS36" s="17"/>
      <c r="WGT36" s="18"/>
      <c r="WGU36" s="16"/>
      <c r="WGV36" s="17"/>
      <c r="WGW36" s="18"/>
      <c r="WGX36" s="16"/>
      <c r="WGY36" s="17"/>
      <c r="WGZ36" s="18"/>
      <c r="WHA36" s="16"/>
      <c r="WHB36" s="17"/>
      <c r="WHC36" s="18"/>
      <c r="WHD36" s="16"/>
      <c r="WHE36" s="17"/>
      <c r="WHF36" s="18"/>
      <c r="WHG36" s="16"/>
      <c r="WHH36" s="17"/>
      <c r="WHI36" s="18"/>
      <c r="WHJ36" s="16"/>
      <c r="WHK36" s="17"/>
      <c r="WHL36" s="18"/>
      <c r="WHM36" s="16"/>
      <c r="WHN36" s="17"/>
      <c r="WHO36" s="18"/>
      <c r="WHP36" s="16"/>
      <c r="WHQ36" s="17"/>
      <c r="WHR36" s="18"/>
      <c r="WHS36" s="16"/>
      <c r="WHT36" s="17"/>
      <c r="WHU36" s="18"/>
      <c r="WHV36" s="16"/>
      <c r="WHW36" s="17"/>
      <c r="WHX36" s="18"/>
      <c r="WHY36" s="16"/>
      <c r="WHZ36" s="17"/>
      <c r="WIA36" s="18"/>
      <c r="WIB36" s="16"/>
      <c r="WIC36" s="17"/>
      <c r="WID36" s="18"/>
      <c r="WIE36" s="16"/>
      <c r="WIF36" s="17"/>
      <c r="WIG36" s="18"/>
      <c r="WIH36" s="16"/>
      <c r="WII36" s="17"/>
      <c r="WIJ36" s="18"/>
      <c r="WIK36" s="16"/>
      <c r="WIL36" s="17"/>
      <c r="WIM36" s="18"/>
      <c r="WIN36" s="16"/>
      <c r="WIO36" s="17"/>
      <c r="WIP36" s="18"/>
      <c r="WIQ36" s="16"/>
      <c r="WIR36" s="17"/>
      <c r="WIS36" s="18"/>
      <c r="WIT36" s="16"/>
      <c r="WIU36" s="17"/>
      <c r="WIV36" s="18"/>
      <c r="WIW36" s="16"/>
      <c r="WIX36" s="17"/>
      <c r="WIY36" s="18"/>
      <c r="WIZ36" s="16"/>
      <c r="WJA36" s="17"/>
      <c r="WJB36" s="18"/>
      <c r="WJC36" s="16"/>
      <c r="WJD36" s="17"/>
      <c r="WJE36" s="18"/>
      <c r="WJF36" s="16"/>
      <c r="WJG36" s="17"/>
      <c r="WJH36" s="18"/>
      <c r="WJI36" s="16"/>
      <c r="WJJ36" s="17"/>
      <c r="WJK36" s="18"/>
      <c r="WJL36" s="16"/>
      <c r="WJM36" s="17"/>
      <c r="WJN36" s="18"/>
      <c r="WJO36" s="16"/>
      <c r="WJP36" s="17"/>
      <c r="WJQ36" s="18"/>
      <c r="WJR36" s="16"/>
      <c r="WJS36" s="17"/>
      <c r="WJT36" s="18"/>
      <c r="WJU36" s="16"/>
      <c r="WJV36" s="17"/>
      <c r="WJW36" s="18"/>
      <c r="WJX36" s="16"/>
      <c r="WJY36" s="17"/>
      <c r="WJZ36" s="18"/>
      <c r="WKA36" s="16"/>
      <c r="WKB36" s="17"/>
      <c r="WKC36" s="18"/>
      <c r="WKD36" s="16"/>
      <c r="WKE36" s="17"/>
      <c r="WKF36" s="18"/>
      <c r="WKG36" s="16"/>
      <c r="WKH36" s="17"/>
      <c r="WKI36" s="18"/>
      <c r="WKJ36" s="16"/>
      <c r="WKK36" s="17"/>
      <c r="WKL36" s="18"/>
      <c r="WKM36" s="16"/>
      <c r="WKN36" s="17"/>
      <c r="WKO36" s="18"/>
      <c r="WKP36" s="16"/>
      <c r="WKQ36" s="17"/>
      <c r="WKR36" s="18"/>
      <c r="WKS36" s="16"/>
      <c r="WKT36" s="17"/>
      <c r="WKU36" s="18"/>
      <c r="WKV36" s="16"/>
      <c r="WKW36" s="17"/>
      <c r="WKX36" s="18"/>
      <c r="WKY36" s="16"/>
      <c r="WKZ36" s="17"/>
      <c r="WLA36" s="18"/>
      <c r="WLB36" s="16"/>
      <c r="WLC36" s="17"/>
      <c r="WLD36" s="18"/>
      <c r="WLE36" s="16"/>
      <c r="WLF36" s="17"/>
      <c r="WLG36" s="18"/>
      <c r="WLH36" s="16"/>
      <c r="WLI36" s="17"/>
      <c r="WLJ36" s="18"/>
      <c r="WLK36" s="16"/>
      <c r="WLL36" s="17"/>
      <c r="WLM36" s="18"/>
      <c r="WLN36" s="16"/>
      <c r="WLO36" s="17"/>
      <c r="WLP36" s="18"/>
      <c r="WLQ36" s="16"/>
      <c r="WLR36" s="17"/>
      <c r="WLS36" s="18"/>
      <c r="WLT36" s="16"/>
      <c r="WLU36" s="17"/>
      <c r="WLV36" s="18"/>
      <c r="WLW36" s="16"/>
      <c r="WLX36" s="17"/>
      <c r="WLY36" s="18"/>
      <c r="WLZ36" s="16"/>
      <c r="WMA36" s="17"/>
      <c r="WMB36" s="18"/>
      <c r="WMC36" s="16"/>
      <c r="WMD36" s="17"/>
      <c r="WME36" s="18"/>
      <c r="WMF36" s="16"/>
      <c r="WMG36" s="17"/>
      <c r="WMH36" s="18"/>
      <c r="WMI36" s="16"/>
      <c r="WMJ36" s="17"/>
      <c r="WMK36" s="18"/>
      <c r="WML36" s="16"/>
      <c r="WMM36" s="17"/>
      <c r="WMN36" s="18"/>
      <c r="WMO36" s="16"/>
      <c r="WMP36" s="17"/>
      <c r="WMQ36" s="18"/>
      <c r="WMR36" s="16"/>
      <c r="WMS36" s="17"/>
      <c r="WMT36" s="18"/>
      <c r="WMU36" s="16"/>
      <c r="WMV36" s="17"/>
      <c r="WMW36" s="18"/>
      <c r="WMX36" s="16"/>
      <c r="WMY36" s="17"/>
      <c r="WMZ36" s="18"/>
      <c r="WNA36" s="16"/>
      <c r="WNB36" s="17"/>
      <c r="WNC36" s="18"/>
      <c r="WND36" s="16"/>
      <c r="WNE36" s="17"/>
      <c r="WNF36" s="18"/>
      <c r="WNG36" s="16"/>
      <c r="WNH36" s="17"/>
      <c r="WNI36" s="18"/>
      <c r="WNJ36" s="16"/>
      <c r="WNK36" s="17"/>
      <c r="WNL36" s="18"/>
      <c r="WNM36" s="16"/>
      <c r="WNN36" s="17"/>
      <c r="WNO36" s="18"/>
      <c r="WNP36" s="16"/>
      <c r="WNQ36" s="17"/>
      <c r="WNR36" s="18"/>
      <c r="WNS36" s="16"/>
      <c r="WNT36" s="17"/>
      <c r="WNU36" s="18"/>
      <c r="WNV36" s="16"/>
      <c r="WNW36" s="17"/>
      <c r="WNX36" s="18"/>
      <c r="WNY36" s="16"/>
      <c r="WNZ36" s="17"/>
      <c r="WOA36" s="18"/>
      <c r="WOB36" s="16"/>
      <c r="WOC36" s="17"/>
      <c r="WOD36" s="18"/>
      <c r="WOE36" s="16"/>
      <c r="WOF36" s="17"/>
      <c r="WOG36" s="18"/>
      <c r="WOH36" s="16"/>
      <c r="WOI36" s="17"/>
      <c r="WOJ36" s="18"/>
      <c r="WOK36" s="16"/>
      <c r="WOL36" s="17"/>
      <c r="WOM36" s="18"/>
      <c r="WON36" s="16"/>
      <c r="WOO36" s="17"/>
      <c r="WOP36" s="18"/>
      <c r="WOQ36" s="16"/>
      <c r="WOR36" s="17"/>
      <c r="WOS36" s="18"/>
      <c r="WOT36" s="16"/>
      <c r="WOU36" s="17"/>
      <c r="WOV36" s="18"/>
      <c r="WOW36" s="16"/>
      <c r="WOX36" s="17"/>
      <c r="WOY36" s="18"/>
      <c r="WOZ36" s="16"/>
      <c r="WPA36" s="17"/>
      <c r="WPB36" s="18"/>
      <c r="WPC36" s="16"/>
      <c r="WPD36" s="17"/>
      <c r="WPE36" s="18"/>
      <c r="WPF36" s="16"/>
      <c r="WPG36" s="17"/>
      <c r="WPH36" s="18"/>
      <c r="WPI36" s="16"/>
      <c r="WPJ36" s="17"/>
      <c r="WPK36" s="18"/>
      <c r="WPL36" s="16"/>
      <c r="WPM36" s="17"/>
      <c r="WPN36" s="18"/>
      <c r="WPO36" s="16"/>
      <c r="WPP36" s="17"/>
      <c r="WPQ36" s="18"/>
      <c r="WPR36" s="16"/>
      <c r="WPS36" s="17"/>
      <c r="WPT36" s="18"/>
      <c r="WPU36" s="16"/>
      <c r="WPV36" s="17"/>
      <c r="WPW36" s="18"/>
      <c r="WPX36" s="16"/>
      <c r="WPY36" s="17"/>
      <c r="WPZ36" s="18"/>
      <c r="WQA36" s="16"/>
      <c r="WQB36" s="17"/>
      <c r="WQC36" s="18"/>
      <c r="WQD36" s="16"/>
      <c r="WQE36" s="17"/>
      <c r="WQF36" s="18"/>
      <c r="WQG36" s="16"/>
      <c r="WQH36" s="17"/>
      <c r="WQI36" s="18"/>
      <c r="WQJ36" s="16"/>
      <c r="WQK36" s="17"/>
      <c r="WQL36" s="18"/>
      <c r="WQM36" s="16"/>
      <c r="WQN36" s="17"/>
      <c r="WQO36" s="18"/>
      <c r="WQP36" s="16"/>
      <c r="WQQ36" s="17"/>
      <c r="WQR36" s="18"/>
      <c r="WQS36" s="16"/>
      <c r="WQT36" s="17"/>
      <c r="WQU36" s="18"/>
      <c r="WQV36" s="16"/>
      <c r="WQW36" s="17"/>
      <c r="WQX36" s="18"/>
      <c r="WQY36" s="16"/>
      <c r="WQZ36" s="17"/>
      <c r="WRA36" s="18"/>
      <c r="WRB36" s="16"/>
      <c r="WRC36" s="17"/>
      <c r="WRD36" s="18"/>
      <c r="WRE36" s="16"/>
      <c r="WRF36" s="17"/>
      <c r="WRG36" s="18"/>
      <c r="WRH36" s="16"/>
      <c r="WRI36" s="17"/>
      <c r="WRJ36" s="18"/>
      <c r="WRK36" s="16"/>
      <c r="WRL36" s="17"/>
      <c r="WRM36" s="18"/>
      <c r="WRN36" s="16"/>
      <c r="WRO36" s="17"/>
      <c r="WRP36" s="18"/>
      <c r="WRQ36" s="16"/>
      <c r="WRR36" s="17"/>
      <c r="WRS36" s="18"/>
      <c r="WRT36" s="16"/>
      <c r="WRU36" s="17"/>
      <c r="WRV36" s="18"/>
      <c r="WRW36" s="16"/>
      <c r="WRX36" s="17"/>
      <c r="WRY36" s="18"/>
      <c r="WRZ36" s="16"/>
      <c r="WSA36" s="17"/>
      <c r="WSB36" s="18"/>
      <c r="WSC36" s="16"/>
      <c r="WSD36" s="17"/>
      <c r="WSE36" s="18"/>
      <c r="WSF36" s="16"/>
      <c r="WSG36" s="17"/>
      <c r="WSH36" s="18"/>
      <c r="WSI36" s="16"/>
      <c r="WSJ36" s="17"/>
      <c r="WSK36" s="18"/>
      <c r="WSL36" s="16"/>
      <c r="WSM36" s="17"/>
      <c r="WSN36" s="18"/>
      <c r="WSO36" s="16"/>
      <c r="WSP36" s="17"/>
      <c r="WSQ36" s="18"/>
      <c r="WSR36" s="16"/>
      <c r="WSS36" s="17"/>
      <c r="WST36" s="18"/>
      <c r="WSU36" s="16"/>
      <c r="WSV36" s="17"/>
      <c r="WSW36" s="18"/>
      <c r="WSX36" s="16"/>
      <c r="WSY36" s="17"/>
      <c r="WSZ36" s="18"/>
      <c r="WTA36" s="16"/>
      <c r="WTB36" s="17"/>
      <c r="WTC36" s="18"/>
      <c r="WTD36" s="16"/>
      <c r="WTE36" s="17"/>
      <c r="WTF36" s="18"/>
      <c r="WTG36" s="16"/>
      <c r="WTH36" s="17"/>
      <c r="WTI36" s="18"/>
      <c r="WTJ36" s="16"/>
      <c r="WTK36" s="17"/>
      <c r="WTL36" s="18"/>
      <c r="WTM36" s="16"/>
      <c r="WTN36" s="17"/>
      <c r="WTO36" s="18"/>
      <c r="WTP36" s="16"/>
      <c r="WTQ36" s="17"/>
      <c r="WTR36" s="18"/>
      <c r="WTS36" s="16"/>
      <c r="WTT36" s="17"/>
      <c r="WTU36" s="18"/>
      <c r="WTV36" s="16"/>
      <c r="WTW36" s="17"/>
      <c r="WTX36" s="18"/>
      <c r="WTY36" s="16"/>
      <c r="WTZ36" s="17"/>
      <c r="WUA36" s="18"/>
      <c r="WUB36" s="16"/>
      <c r="WUC36" s="17"/>
      <c r="WUD36" s="18"/>
      <c r="WUE36" s="16"/>
      <c r="WUF36" s="17"/>
      <c r="WUG36" s="18"/>
      <c r="WUH36" s="16"/>
      <c r="WUI36" s="17"/>
      <c r="WUJ36" s="18"/>
      <c r="WUK36" s="16"/>
      <c r="WUL36" s="17"/>
      <c r="WUM36" s="18"/>
      <c r="WUN36" s="16"/>
      <c r="WUO36" s="17"/>
      <c r="WUP36" s="18"/>
      <c r="WUQ36" s="16"/>
      <c r="WUR36" s="17"/>
      <c r="WUS36" s="18"/>
      <c r="WUT36" s="16"/>
      <c r="WUU36" s="17"/>
      <c r="WUV36" s="18"/>
      <c r="WUW36" s="16"/>
      <c r="WUX36" s="17"/>
      <c r="WUY36" s="18"/>
      <c r="WUZ36" s="16"/>
      <c r="WVA36" s="17"/>
      <c r="WVB36" s="18"/>
      <c r="WVC36" s="16"/>
      <c r="WVD36" s="17"/>
      <c r="WVE36" s="18"/>
      <c r="WVF36" s="16"/>
      <c r="WVG36" s="17"/>
      <c r="WVH36" s="18"/>
      <c r="WVI36" s="16"/>
      <c r="WVJ36" s="17"/>
      <c r="WVK36" s="18"/>
      <c r="WVL36" s="16"/>
      <c r="WVM36" s="17"/>
      <c r="WVN36" s="18"/>
      <c r="WVO36" s="16"/>
      <c r="WVP36" s="17"/>
      <c r="WVQ36" s="18"/>
      <c r="WVR36" s="16"/>
      <c r="WVS36" s="17"/>
      <c r="WVT36" s="18"/>
      <c r="WVU36" s="16"/>
      <c r="WVV36" s="17"/>
      <c r="WVW36" s="18"/>
      <c r="WVX36" s="16"/>
      <c r="WVY36" s="17"/>
      <c r="WVZ36" s="18"/>
      <c r="WWA36" s="16"/>
      <c r="WWB36" s="17"/>
      <c r="WWC36" s="18"/>
      <c r="WWD36" s="16"/>
      <c r="WWE36" s="17"/>
      <c r="WWF36" s="18"/>
      <c r="WWG36" s="16"/>
      <c r="WWH36" s="17"/>
      <c r="WWI36" s="18"/>
      <c r="WWJ36" s="16"/>
      <c r="WWK36" s="17"/>
      <c r="WWL36" s="18"/>
      <c r="WWM36" s="16"/>
      <c r="WWN36" s="17"/>
      <c r="WWO36" s="18"/>
      <c r="WWP36" s="16"/>
      <c r="WWQ36" s="17"/>
      <c r="WWR36" s="18"/>
      <c r="WWS36" s="16"/>
      <c r="WWT36" s="17"/>
      <c r="WWU36" s="18"/>
      <c r="WWV36" s="16"/>
      <c r="WWW36" s="17"/>
      <c r="WWX36" s="18"/>
      <c r="WWY36" s="16"/>
      <c r="WWZ36" s="17"/>
      <c r="WXA36" s="18"/>
      <c r="WXB36" s="16"/>
      <c r="WXC36" s="17"/>
      <c r="WXD36" s="18"/>
      <c r="WXE36" s="16"/>
      <c r="WXF36" s="17"/>
      <c r="WXG36" s="18"/>
      <c r="WXH36" s="16"/>
      <c r="WXI36" s="17"/>
      <c r="WXJ36" s="18"/>
      <c r="WXK36" s="16"/>
      <c r="WXL36" s="17"/>
      <c r="WXM36" s="18"/>
      <c r="WXN36" s="16"/>
      <c r="WXO36" s="17"/>
      <c r="WXP36" s="18"/>
      <c r="WXQ36" s="16"/>
      <c r="WXR36" s="17"/>
      <c r="WXS36" s="18"/>
      <c r="WXT36" s="16"/>
      <c r="WXU36" s="17"/>
      <c r="WXV36" s="18"/>
      <c r="WXW36" s="16"/>
      <c r="WXX36" s="17"/>
      <c r="WXY36" s="18"/>
      <c r="WXZ36" s="16"/>
      <c r="WYA36" s="17"/>
      <c r="WYB36" s="18"/>
      <c r="WYC36" s="16"/>
      <c r="WYD36" s="17"/>
      <c r="WYE36" s="18"/>
      <c r="WYF36" s="16"/>
      <c r="WYG36" s="17"/>
      <c r="WYH36" s="18"/>
      <c r="WYI36" s="16"/>
      <c r="WYJ36" s="17"/>
      <c r="WYK36" s="18"/>
      <c r="WYL36" s="16"/>
      <c r="WYM36" s="17"/>
      <c r="WYN36" s="18"/>
      <c r="WYO36" s="16"/>
      <c r="WYP36" s="17"/>
      <c r="WYQ36" s="18"/>
      <c r="WYR36" s="16"/>
      <c r="WYS36" s="17"/>
      <c r="WYT36" s="18"/>
      <c r="WYU36" s="16"/>
      <c r="WYV36" s="17"/>
      <c r="WYW36" s="18"/>
      <c r="WYX36" s="16"/>
      <c r="WYY36" s="17"/>
      <c r="WYZ36" s="18"/>
      <c r="WZA36" s="16"/>
      <c r="WZB36" s="17"/>
      <c r="WZC36" s="18"/>
      <c r="WZD36" s="16"/>
      <c r="WZE36" s="17"/>
      <c r="WZF36" s="18"/>
      <c r="WZG36" s="16"/>
      <c r="WZH36" s="17"/>
      <c r="WZI36" s="18"/>
      <c r="WZJ36" s="16"/>
      <c r="WZK36" s="17"/>
      <c r="WZL36" s="18"/>
      <c r="WZM36" s="16"/>
      <c r="WZN36" s="17"/>
      <c r="WZO36" s="18"/>
      <c r="WZP36" s="16"/>
      <c r="WZQ36" s="17"/>
      <c r="WZR36" s="18"/>
      <c r="WZS36" s="16"/>
      <c r="WZT36" s="17"/>
      <c r="WZU36" s="18"/>
      <c r="WZV36" s="16"/>
      <c r="WZW36" s="17"/>
      <c r="WZX36" s="18"/>
      <c r="WZY36" s="16"/>
      <c r="WZZ36" s="17"/>
      <c r="XAA36" s="18"/>
      <c r="XAB36" s="16"/>
      <c r="XAC36" s="17"/>
      <c r="XAD36" s="18"/>
      <c r="XAE36" s="16"/>
      <c r="XAF36" s="17"/>
      <c r="XAG36" s="18"/>
      <c r="XAH36" s="16"/>
      <c r="XAI36" s="17"/>
      <c r="XAJ36" s="18"/>
      <c r="XAK36" s="16"/>
      <c r="XAL36" s="17"/>
      <c r="XAM36" s="18"/>
      <c r="XAN36" s="16"/>
      <c r="XAO36" s="17"/>
      <c r="XAP36" s="18"/>
      <c r="XAQ36" s="16"/>
      <c r="XAR36" s="17"/>
      <c r="XAS36" s="18"/>
      <c r="XAT36" s="16"/>
      <c r="XAU36" s="17"/>
      <c r="XAV36" s="18"/>
      <c r="XAW36" s="16"/>
      <c r="XAX36" s="17"/>
      <c r="XAY36" s="18"/>
      <c r="XAZ36" s="16"/>
      <c r="XBA36" s="17"/>
      <c r="XBB36" s="18"/>
      <c r="XBC36" s="16"/>
      <c r="XBD36" s="17"/>
      <c r="XBE36" s="18"/>
      <c r="XBF36" s="16"/>
      <c r="XBG36" s="17"/>
      <c r="XBH36" s="18"/>
      <c r="XBI36" s="16"/>
      <c r="XBJ36" s="17"/>
      <c r="XBK36" s="18"/>
      <c r="XBL36" s="16"/>
      <c r="XBM36" s="17"/>
      <c r="XBN36" s="18"/>
      <c r="XBO36" s="16"/>
      <c r="XBP36" s="17"/>
      <c r="XBQ36" s="18"/>
      <c r="XBR36" s="16"/>
      <c r="XBS36" s="17"/>
      <c r="XBT36" s="18"/>
      <c r="XBU36" s="16"/>
      <c r="XBV36" s="17"/>
      <c r="XBW36" s="18"/>
      <c r="XBX36" s="16"/>
      <c r="XBY36" s="17"/>
      <c r="XBZ36" s="18"/>
      <c r="XCA36" s="16"/>
      <c r="XCB36" s="17"/>
      <c r="XCC36" s="18"/>
      <c r="XCD36" s="16"/>
      <c r="XCE36" s="17"/>
      <c r="XCF36" s="18"/>
      <c r="XCG36" s="16"/>
      <c r="XCH36" s="17"/>
      <c r="XCI36" s="18"/>
      <c r="XCJ36" s="16"/>
      <c r="XCK36" s="17"/>
      <c r="XCL36" s="18"/>
      <c r="XCM36" s="16"/>
      <c r="XCN36" s="17"/>
      <c r="XCO36" s="18"/>
      <c r="XCP36" s="16"/>
      <c r="XCQ36" s="17"/>
      <c r="XCR36" s="18"/>
      <c r="XCS36" s="16"/>
      <c r="XCT36" s="17"/>
      <c r="XCU36" s="18"/>
      <c r="XCV36" s="16"/>
      <c r="XCW36" s="17"/>
      <c r="XCX36" s="18"/>
      <c r="XCY36" s="16"/>
      <c r="XCZ36" s="17"/>
      <c r="XDA36" s="18"/>
      <c r="XDB36" s="16"/>
      <c r="XDC36" s="17"/>
      <c r="XDD36" s="18"/>
      <c r="XDE36" s="16"/>
      <c r="XDF36" s="17"/>
      <c r="XDG36" s="18"/>
      <c r="XDH36" s="16"/>
      <c r="XDI36" s="17"/>
      <c r="XDJ36" s="18"/>
      <c r="XDK36" s="16"/>
      <c r="XDL36" s="17"/>
      <c r="XDM36" s="18"/>
      <c r="XDN36" s="16"/>
      <c r="XDO36" s="17"/>
      <c r="XDP36" s="18"/>
      <c r="XDQ36" s="16"/>
      <c r="XDR36" s="17"/>
      <c r="XDS36" s="18"/>
      <c r="XDT36" s="16"/>
      <c r="XDU36" s="17"/>
      <c r="XDV36" s="18"/>
      <c r="XDW36" s="16"/>
      <c r="XDX36" s="17"/>
      <c r="XDY36" s="18"/>
      <c r="XDZ36" s="16"/>
      <c r="XEA36" s="17"/>
      <c r="XEB36" s="18"/>
      <c r="XEC36" s="16"/>
      <c r="XED36" s="17"/>
      <c r="XEE36" s="18"/>
      <c r="XEF36" s="16"/>
      <c r="XEG36" s="17"/>
      <c r="XEH36" s="18"/>
      <c r="XEI36" s="16"/>
      <c r="XEJ36" s="17"/>
      <c r="XEK36" s="18"/>
      <c r="XEL36" s="16"/>
      <c r="XEM36" s="17"/>
      <c r="XEN36" s="18"/>
      <c r="XEO36" s="16"/>
      <c r="XEP36" s="17"/>
      <c r="XEQ36" s="18"/>
      <c r="XER36" s="16"/>
      <c r="XES36" s="17"/>
      <c r="XET36" s="18"/>
      <c r="XEU36" s="16"/>
      <c r="XEV36" s="17"/>
      <c r="XEW36" s="18"/>
      <c r="XEX36" s="16"/>
      <c r="XEY36" s="17"/>
      <c r="XEZ36" s="18"/>
      <c r="XFA36" s="16"/>
      <c r="XFB36" s="17"/>
      <c r="XFC36" s="18"/>
      <c r="XFD36" s="16"/>
    </row>
    <row r="37" spans="1:16384" s="19" customFormat="1" ht="21.95" customHeight="1">
      <c r="A37" s="287" t="s">
        <v>47</v>
      </c>
      <c r="B37" s="305" t="s">
        <v>50</v>
      </c>
      <c r="C37" s="306">
        <f>+C38+C39</f>
        <v>12056</v>
      </c>
      <c r="D37" s="16"/>
      <c r="E37" s="17"/>
      <c r="F37" s="18"/>
      <c r="G37" s="16"/>
      <c r="H37" s="17"/>
      <c r="I37" s="18"/>
      <c r="J37" s="16"/>
      <c r="K37" s="17"/>
      <c r="L37" s="18"/>
      <c r="M37" s="16"/>
      <c r="N37" s="17"/>
      <c r="O37" s="18"/>
      <c r="P37" s="16"/>
      <c r="Q37" s="17"/>
      <c r="R37" s="18"/>
      <c r="S37" s="16"/>
      <c r="T37" s="17"/>
      <c r="U37" s="18"/>
      <c r="V37" s="16"/>
      <c r="W37" s="17"/>
      <c r="X37" s="18"/>
      <c r="Y37" s="16"/>
      <c r="Z37" s="17"/>
      <c r="AA37" s="18"/>
      <c r="AB37" s="16"/>
      <c r="AC37" s="17"/>
      <c r="AD37" s="18"/>
      <c r="AE37" s="16"/>
      <c r="AF37" s="17"/>
      <c r="AG37" s="18"/>
      <c r="AH37" s="16"/>
      <c r="AI37" s="17"/>
      <c r="AJ37" s="18"/>
      <c r="AK37" s="16"/>
      <c r="AL37" s="17"/>
      <c r="AM37" s="18"/>
      <c r="AN37" s="16"/>
      <c r="AO37" s="17"/>
      <c r="AP37" s="18"/>
      <c r="AQ37" s="16"/>
      <c r="AR37" s="17"/>
      <c r="AS37" s="18"/>
      <c r="AT37" s="16"/>
      <c r="AU37" s="17"/>
      <c r="AV37" s="18"/>
      <c r="AW37" s="16"/>
      <c r="AX37" s="17"/>
      <c r="AY37" s="18"/>
      <c r="AZ37" s="16"/>
      <c r="BA37" s="17"/>
      <c r="BB37" s="18"/>
      <c r="BC37" s="16"/>
      <c r="BD37" s="17"/>
      <c r="BE37" s="18"/>
      <c r="BF37" s="16"/>
      <c r="BG37" s="17"/>
      <c r="BH37" s="18"/>
      <c r="BI37" s="16"/>
      <c r="BJ37" s="17"/>
      <c r="BK37" s="18"/>
      <c r="BL37" s="16"/>
      <c r="BM37" s="17"/>
      <c r="BN37" s="18"/>
      <c r="BO37" s="16"/>
      <c r="BP37" s="17"/>
      <c r="BQ37" s="18"/>
      <c r="BR37" s="16"/>
      <c r="BS37" s="17"/>
      <c r="BT37" s="18"/>
      <c r="BU37" s="16"/>
      <c r="BV37" s="17"/>
      <c r="BW37" s="18"/>
      <c r="BX37" s="16"/>
      <c r="BY37" s="17"/>
      <c r="BZ37" s="18"/>
      <c r="CA37" s="16"/>
      <c r="CB37" s="17"/>
      <c r="CC37" s="18"/>
      <c r="CD37" s="16"/>
      <c r="CE37" s="17"/>
      <c r="CF37" s="18"/>
      <c r="CG37" s="16"/>
      <c r="CH37" s="17"/>
      <c r="CI37" s="18"/>
      <c r="CJ37" s="16"/>
      <c r="CK37" s="17"/>
      <c r="CL37" s="18"/>
      <c r="CM37" s="16"/>
      <c r="CN37" s="17"/>
      <c r="CO37" s="18"/>
      <c r="CP37" s="16"/>
      <c r="CQ37" s="17"/>
      <c r="CR37" s="18"/>
      <c r="CS37" s="16"/>
      <c r="CT37" s="17"/>
      <c r="CU37" s="18"/>
      <c r="CV37" s="16"/>
      <c r="CW37" s="17"/>
      <c r="CX37" s="18"/>
      <c r="CY37" s="16"/>
      <c r="CZ37" s="17"/>
      <c r="DA37" s="18"/>
      <c r="DB37" s="16"/>
      <c r="DC37" s="17"/>
      <c r="DD37" s="18"/>
      <c r="DE37" s="16"/>
      <c r="DF37" s="17"/>
      <c r="DG37" s="18"/>
      <c r="DH37" s="16"/>
      <c r="DI37" s="17"/>
      <c r="DJ37" s="18"/>
      <c r="DK37" s="16"/>
      <c r="DL37" s="17"/>
      <c r="DM37" s="18"/>
      <c r="DN37" s="16"/>
      <c r="DO37" s="17"/>
      <c r="DP37" s="18"/>
      <c r="DQ37" s="16"/>
      <c r="DR37" s="17"/>
      <c r="DS37" s="18"/>
      <c r="DT37" s="16"/>
      <c r="DU37" s="17"/>
      <c r="DV37" s="18"/>
      <c r="DW37" s="16"/>
      <c r="DX37" s="17"/>
      <c r="DY37" s="18"/>
      <c r="DZ37" s="16"/>
      <c r="EA37" s="17"/>
      <c r="EB37" s="18"/>
      <c r="EC37" s="16"/>
      <c r="ED37" s="17"/>
      <c r="EE37" s="18"/>
      <c r="EF37" s="16"/>
      <c r="EG37" s="17"/>
      <c r="EH37" s="18"/>
      <c r="EI37" s="16"/>
      <c r="EJ37" s="17"/>
      <c r="EK37" s="18"/>
      <c r="EL37" s="16"/>
      <c r="EM37" s="17"/>
      <c r="EN37" s="18"/>
      <c r="EO37" s="16"/>
      <c r="EP37" s="17"/>
      <c r="EQ37" s="18"/>
      <c r="ER37" s="16"/>
      <c r="ES37" s="17"/>
      <c r="ET37" s="18"/>
      <c r="EU37" s="16"/>
      <c r="EV37" s="17"/>
      <c r="EW37" s="18"/>
      <c r="EX37" s="16"/>
      <c r="EY37" s="17"/>
      <c r="EZ37" s="18"/>
      <c r="FA37" s="16"/>
      <c r="FB37" s="17"/>
      <c r="FC37" s="18"/>
      <c r="FD37" s="16"/>
      <c r="FE37" s="17"/>
      <c r="FF37" s="18"/>
      <c r="FG37" s="16"/>
      <c r="FH37" s="17"/>
      <c r="FI37" s="18"/>
      <c r="FJ37" s="16"/>
      <c r="FK37" s="17"/>
      <c r="FL37" s="18"/>
      <c r="FM37" s="16"/>
      <c r="FN37" s="17"/>
      <c r="FO37" s="18"/>
      <c r="FP37" s="16"/>
      <c r="FQ37" s="17"/>
      <c r="FR37" s="18"/>
      <c r="FS37" s="16"/>
      <c r="FT37" s="17"/>
      <c r="FU37" s="18"/>
      <c r="FV37" s="16"/>
      <c r="FW37" s="17"/>
      <c r="FX37" s="18"/>
      <c r="FY37" s="16"/>
      <c r="FZ37" s="17"/>
      <c r="GA37" s="18"/>
      <c r="GB37" s="16"/>
      <c r="GC37" s="17"/>
      <c r="GD37" s="18"/>
      <c r="GE37" s="16"/>
      <c r="GF37" s="17"/>
      <c r="GG37" s="18"/>
      <c r="GH37" s="16"/>
      <c r="GI37" s="17"/>
      <c r="GJ37" s="18"/>
      <c r="GK37" s="16"/>
      <c r="GL37" s="17"/>
      <c r="GM37" s="18"/>
      <c r="GN37" s="16"/>
      <c r="GO37" s="17"/>
      <c r="GP37" s="18"/>
      <c r="GQ37" s="16"/>
      <c r="GR37" s="17"/>
      <c r="GS37" s="18"/>
      <c r="GT37" s="16"/>
      <c r="GU37" s="17"/>
      <c r="GV37" s="18"/>
      <c r="GW37" s="16"/>
      <c r="GX37" s="17"/>
      <c r="GY37" s="18"/>
      <c r="GZ37" s="16"/>
      <c r="HA37" s="17"/>
      <c r="HB37" s="18"/>
      <c r="HC37" s="16"/>
      <c r="HD37" s="17"/>
      <c r="HE37" s="18"/>
      <c r="HF37" s="16"/>
      <c r="HG37" s="17"/>
      <c r="HH37" s="18"/>
      <c r="HI37" s="16"/>
      <c r="HJ37" s="17"/>
      <c r="HK37" s="18"/>
      <c r="HL37" s="16"/>
      <c r="HM37" s="17"/>
      <c r="HN37" s="18"/>
      <c r="HO37" s="16"/>
      <c r="HP37" s="17"/>
      <c r="HQ37" s="18"/>
      <c r="HR37" s="16"/>
      <c r="HS37" s="17"/>
      <c r="HT37" s="18"/>
      <c r="HU37" s="16"/>
      <c r="HV37" s="17"/>
      <c r="HW37" s="18"/>
      <c r="HX37" s="16"/>
      <c r="HY37" s="17"/>
      <c r="HZ37" s="18"/>
      <c r="IA37" s="16"/>
      <c r="IB37" s="17"/>
      <c r="IC37" s="18"/>
      <c r="ID37" s="16"/>
      <c r="IE37" s="17"/>
      <c r="IF37" s="18"/>
      <c r="IG37" s="16"/>
      <c r="IH37" s="17"/>
      <c r="II37" s="18"/>
      <c r="IJ37" s="16"/>
      <c r="IK37" s="17"/>
      <c r="IL37" s="18"/>
      <c r="IM37" s="16"/>
      <c r="IN37" s="17"/>
      <c r="IO37" s="18"/>
      <c r="IP37" s="16"/>
      <c r="IQ37" s="17"/>
      <c r="IR37" s="18"/>
      <c r="IS37" s="16"/>
      <c r="IT37" s="17"/>
      <c r="IU37" s="18"/>
      <c r="IV37" s="16"/>
      <c r="IW37" s="17"/>
      <c r="IX37" s="18"/>
      <c r="IY37" s="16"/>
      <c r="IZ37" s="17"/>
      <c r="JA37" s="18"/>
      <c r="JB37" s="16"/>
      <c r="JC37" s="17"/>
      <c r="JD37" s="18"/>
      <c r="JE37" s="16"/>
      <c r="JF37" s="17"/>
      <c r="JG37" s="18"/>
      <c r="JH37" s="16"/>
      <c r="JI37" s="17"/>
      <c r="JJ37" s="18"/>
      <c r="JK37" s="16"/>
      <c r="JL37" s="17"/>
      <c r="JM37" s="18"/>
      <c r="JN37" s="16"/>
      <c r="JO37" s="17"/>
      <c r="JP37" s="18"/>
      <c r="JQ37" s="16"/>
      <c r="JR37" s="17"/>
      <c r="JS37" s="18"/>
      <c r="JT37" s="16"/>
      <c r="JU37" s="17"/>
      <c r="JV37" s="18"/>
      <c r="JW37" s="16"/>
      <c r="JX37" s="17"/>
      <c r="JY37" s="18"/>
      <c r="JZ37" s="16"/>
      <c r="KA37" s="17"/>
      <c r="KB37" s="18"/>
      <c r="KC37" s="16"/>
      <c r="KD37" s="17"/>
      <c r="KE37" s="18"/>
      <c r="KF37" s="16"/>
      <c r="KG37" s="17"/>
      <c r="KH37" s="18"/>
      <c r="KI37" s="16"/>
      <c r="KJ37" s="17"/>
      <c r="KK37" s="18"/>
      <c r="KL37" s="16"/>
      <c r="KM37" s="17"/>
      <c r="KN37" s="18"/>
      <c r="KO37" s="16"/>
      <c r="KP37" s="17"/>
      <c r="KQ37" s="18"/>
      <c r="KR37" s="16"/>
      <c r="KS37" s="17"/>
      <c r="KT37" s="18"/>
      <c r="KU37" s="16"/>
      <c r="KV37" s="17"/>
      <c r="KW37" s="18"/>
      <c r="KX37" s="16"/>
      <c r="KY37" s="17"/>
      <c r="KZ37" s="18"/>
      <c r="LA37" s="16"/>
      <c r="LB37" s="17"/>
      <c r="LC37" s="18"/>
      <c r="LD37" s="16"/>
      <c r="LE37" s="17"/>
      <c r="LF37" s="18"/>
      <c r="LG37" s="16"/>
      <c r="LH37" s="17"/>
      <c r="LI37" s="18"/>
      <c r="LJ37" s="16"/>
      <c r="LK37" s="17"/>
      <c r="LL37" s="18"/>
      <c r="LM37" s="16"/>
      <c r="LN37" s="17"/>
      <c r="LO37" s="18"/>
      <c r="LP37" s="16"/>
      <c r="LQ37" s="17"/>
      <c r="LR37" s="18"/>
      <c r="LS37" s="16"/>
      <c r="LT37" s="17"/>
      <c r="LU37" s="18"/>
      <c r="LV37" s="16"/>
      <c r="LW37" s="17"/>
      <c r="LX37" s="18"/>
      <c r="LY37" s="16"/>
      <c r="LZ37" s="17"/>
      <c r="MA37" s="18"/>
      <c r="MB37" s="16"/>
      <c r="MC37" s="17"/>
      <c r="MD37" s="18"/>
      <c r="ME37" s="16"/>
      <c r="MF37" s="17"/>
      <c r="MG37" s="18"/>
      <c r="MH37" s="16"/>
      <c r="MI37" s="17"/>
      <c r="MJ37" s="18"/>
      <c r="MK37" s="16"/>
      <c r="ML37" s="17"/>
      <c r="MM37" s="18"/>
      <c r="MN37" s="16"/>
      <c r="MO37" s="17"/>
      <c r="MP37" s="18"/>
      <c r="MQ37" s="16"/>
      <c r="MR37" s="17"/>
      <c r="MS37" s="18"/>
      <c r="MT37" s="16"/>
      <c r="MU37" s="17"/>
      <c r="MV37" s="18"/>
      <c r="MW37" s="16"/>
      <c r="MX37" s="17"/>
      <c r="MY37" s="18"/>
      <c r="MZ37" s="16"/>
      <c r="NA37" s="17"/>
      <c r="NB37" s="18"/>
      <c r="NC37" s="16"/>
      <c r="ND37" s="17"/>
      <c r="NE37" s="18"/>
      <c r="NF37" s="16"/>
      <c r="NG37" s="17"/>
      <c r="NH37" s="18"/>
      <c r="NI37" s="16"/>
      <c r="NJ37" s="17"/>
      <c r="NK37" s="18"/>
      <c r="NL37" s="16"/>
      <c r="NM37" s="17"/>
      <c r="NN37" s="18"/>
      <c r="NO37" s="16"/>
      <c r="NP37" s="17"/>
      <c r="NQ37" s="18"/>
      <c r="NR37" s="16"/>
      <c r="NS37" s="17"/>
      <c r="NT37" s="18"/>
      <c r="NU37" s="16"/>
      <c r="NV37" s="17"/>
      <c r="NW37" s="18"/>
      <c r="NX37" s="16"/>
      <c r="NY37" s="17"/>
      <c r="NZ37" s="18"/>
      <c r="OA37" s="16"/>
      <c r="OB37" s="17"/>
      <c r="OC37" s="18"/>
      <c r="OD37" s="16"/>
      <c r="OE37" s="17"/>
      <c r="OF37" s="18"/>
      <c r="OG37" s="16"/>
      <c r="OH37" s="17"/>
      <c r="OI37" s="18"/>
      <c r="OJ37" s="16"/>
      <c r="OK37" s="17"/>
      <c r="OL37" s="18"/>
      <c r="OM37" s="16"/>
      <c r="ON37" s="17"/>
      <c r="OO37" s="18"/>
      <c r="OP37" s="16"/>
      <c r="OQ37" s="17"/>
      <c r="OR37" s="18"/>
      <c r="OS37" s="16"/>
      <c r="OT37" s="17"/>
      <c r="OU37" s="18"/>
      <c r="OV37" s="16"/>
      <c r="OW37" s="17"/>
      <c r="OX37" s="18"/>
      <c r="OY37" s="16"/>
      <c r="OZ37" s="17"/>
      <c r="PA37" s="18"/>
      <c r="PB37" s="16"/>
      <c r="PC37" s="17"/>
      <c r="PD37" s="18"/>
      <c r="PE37" s="16"/>
      <c r="PF37" s="17"/>
      <c r="PG37" s="18"/>
      <c r="PH37" s="16"/>
      <c r="PI37" s="17"/>
      <c r="PJ37" s="18"/>
      <c r="PK37" s="16"/>
      <c r="PL37" s="17"/>
      <c r="PM37" s="18"/>
      <c r="PN37" s="16"/>
      <c r="PO37" s="17"/>
      <c r="PP37" s="18"/>
      <c r="PQ37" s="16"/>
      <c r="PR37" s="17"/>
      <c r="PS37" s="18"/>
      <c r="PT37" s="16"/>
      <c r="PU37" s="17"/>
      <c r="PV37" s="18"/>
      <c r="PW37" s="16"/>
      <c r="PX37" s="17"/>
      <c r="PY37" s="18"/>
      <c r="PZ37" s="16"/>
      <c r="QA37" s="17"/>
      <c r="QB37" s="18"/>
      <c r="QC37" s="16"/>
      <c r="QD37" s="17"/>
      <c r="QE37" s="18"/>
      <c r="QF37" s="16"/>
      <c r="QG37" s="17"/>
      <c r="QH37" s="18"/>
      <c r="QI37" s="16"/>
      <c r="QJ37" s="17"/>
      <c r="QK37" s="18"/>
      <c r="QL37" s="16"/>
      <c r="QM37" s="17"/>
      <c r="QN37" s="18"/>
      <c r="QO37" s="16"/>
      <c r="QP37" s="17"/>
      <c r="QQ37" s="18"/>
      <c r="QR37" s="16"/>
      <c r="QS37" s="17"/>
      <c r="QT37" s="18"/>
      <c r="QU37" s="16"/>
      <c r="QV37" s="17"/>
      <c r="QW37" s="18"/>
      <c r="QX37" s="16"/>
      <c r="QY37" s="17"/>
      <c r="QZ37" s="18"/>
      <c r="RA37" s="16"/>
      <c r="RB37" s="17"/>
      <c r="RC37" s="18"/>
      <c r="RD37" s="16"/>
      <c r="RE37" s="17"/>
      <c r="RF37" s="18"/>
      <c r="RG37" s="16"/>
      <c r="RH37" s="17"/>
      <c r="RI37" s="18"/>
      <c r="RJ37" s="16"/>
      <c r="RK37" s="17"/>
      <c r="RL37" s="18"/>
      <c r="RM37" s="16"/>
      <c r="RN37" s="17"/>
      <c r="RO37" s="18"/>
      <c r="RP37" s="16"/>
      <c r="RQ37" s="17"/>
      <c r="RR37" s="18"/>
      <c r="RS37" s="16"/>
      <c r="RT37" s="17"/>
      <c r="RU37" s="18"/>
      <c r="RV37" s="16"/>
      <c r="RW37" s="17"/>
      <c r="RX37" s="18"/>
      <c r="RY37" s="16"/>
      <c r="RZ37" s="17"/>
      <c r="SA37" s="18"/>
      <c r="SB37" s="16"/>
      <c r="SC37" s="17"/>
      <c r="SD37" s="18"/>
      <c r="SE37" s="16"/>
      <c r="SF37" s="17"/>
      <c r="SG37" s="18"/>
      <c r="SH37" s="16"/>
      <c r="SI37" s="17"/>
      <c r="SJ37" s="18"/>
      <c r="SK37" s="16"/>
      <c r="SL37" s="17"/>
      <c r="SM37" s="18"/>
      <c r="SN37" s="16"/>
      <c r="SO37" s="17"/>
      <c r="SP37" s="18"/>
      <c r="SQ37" s="16"/>
      <c r="SR37" s="17"/>
      <c r="SS37" s="18"/>
      <c r="ST37" s="16"/>
      <c r="SU37" s="17"/>
      <c r="SV37" s="18"/>
      <c r="SW37" s="16"/>
      <c r="SX37" s="17"/>
      <c r="SY37" s="18"/>
      <c r="SZ37" s="16"/>
      <c r="TA37" s="17"/>
      <c r="TB37" s="18"/>
      <c r="TC37" s="16"/>
      <c r="TD37" s="17"/>
      <c r="TE37" s="18"/>
      <c r="TF37" s="16"/>
      <c r="TG37" s="17"/>
      <c r="TH37" s="18"/>
      <c r="TI37" s="16"/>
      <c r="TJ37" s="17"/>
      <c r="TK37" s="18"/>
      <c r="TL37" s="16"/>
      <c r="TM37" s="17"/>
      <c r="TN37" s="18"/>
      <c r="TO37" s="16"/>
      <c r="TP37" s="17"/>
      <c r="TQ37" s="18"/>
      <c r="TR37" s="16"/>
      <c r="TS37" s="17"/>
      <c r="TT37" s="18"/>
      <c r="TU37" s="16"/>
      <c r="TV37" s="17"/>
      <c r="TW37" s="18"/>
      <c r="TX37" s="16"/>
      <c r="TY37" s="17"/>
      <c r="TZ37" s="18"/>
      <c r="UA37" s="16"/>
      <c r="UB37" s="17"/>
      <c r="UC37" s="18"/>
      <c r="UD37" s="16"/>
      <c r="UE37" s="17"/>
      <c r="UF37" s="18"/>
      <c r="UG37" s="16"/>
      <c r="UH37" s="17"/>
      <c r="UI37" s="18"/>
      <c r="UJ37" s="16"/>
      <c r="UK37" s="17"/>
      <c r="UL37" s="18"/>
      <c r="UM37" s="16"/>
      <c r="UN37" s="17"/>
      <c r="UO37" s="18"/>
      <c r="UP37" s="16"/>
      <c r="UQ37" s="17"/>
      <c r="UR37" s="18"/>
      <c r="US37" s="16"/>
      <c r="UT37" s="17"/>
      <c r="UU37" s="18"/>
      <c r="UV37" s="16"/>
      <c r="UW37" s="17"/>
      <c r="UX37" s="18"/>
      <c r="UY37" s="16"/>
      <c r="UZ37" s="17"/>
      <c r="VA37" s="18"/>
      <c r="VB37" s="16"/>
      <c r="VC37" s="17"/>
      <c r="VD37" s="18"/>
      <c r="VE37" s="16"/>
      <c r="VF37" s="17"/>
      <c r="VG37" s="18"/>
      <c r="VH37" s="16"/>
      <c r="VI37" s="17"/>
      <c r="VJ37" s="18"/>
      <c r="VK37" s="16"/>
      <c r="VL37" s="17"/>
      <c r="VM37" s="18"/>
      <c r="VN37" s="16"/>
      <c r="VO37" s="17"/>
      <c r="VP37" s="18"/>
      <c r="VQ37" s="16"/>
      <c r="VR37" s="17"/>
      <c r="VS37" s="18"/>
      <c r="VT37" s="16"/>
      <c r="VU37" s="17"/>
      <c r="VV37" s="18"/>
      <c r="VW37" s="16"/>
      <c r="VX37" s="17"/>
      <c r="VY37" s="18"/>
      <c r="VZ37" s="16"/>
      <c r="WA37" s="17"/>
      <c r="WB37" s="18"/>
      <c r="WC37" s="16"/>
      <c r="WD37" s="17"/>
      <c r="WE37" s="18"/>
      <c r="WF37" s="16"/>
      <c r="WG37" s="17"/>
      <c r="WH37" s="18"/>
      <c r="WI37" s="16"/>
      <c r="WJ37" s="17"/>
      <c r="WK37" s="18"/>
      <c r="WL37" s="16"/>
      <c r="WM37" s="17"/>
      <c r="WN37" s="18"/>
      <c r="WO37" s="16"/>
      <c r="WP37" s="17"/>
      <c r="WQ37" s="18"/>
      <c r="WR37" s="16"/>
      <c r="WS37" s="17"/>
      <c r="WT37" s="18"/>
      <c r="WU37" s="16"/>
      <c r="WV37" s="17"/>
      <c r="WW37" s="18"/>
      <c r="WX37" s="16"/>
      <c r="WY37" s="17"/>
      <c r="WZ37" s="18"/>
      <c r="XA37" s="16"/>
      <c r="XB37" s="17"/>
      <c r="XC37" s="18"/>
      <c r="XD37" s="16"/>
      <c r="XE37" s="17"/>
      <c r="XF37" s="18"/>
      <c r="XG37" s="16"/>
      <c r="XH37" s="17"/>
      <c r="XI37" s="18"/>
      <c r="XJ37" s="16"/>
      <c r="XK37" s="17"/>
      <c r="XL37" s="18"/>
      <c r="XM37" s="16"/>
      <c r="XN37" s="17"/>
      <c r="XO37" s="18"/>
      <c r="XP37" s="16"/>
      <c r="XQ37" s="17"/>
      <c r="XR37" s="18"/>
      <c r="XS37" s="16"/>
      <c r="XT37" s="17"/>
      <c r="XU37" s="18"/>
      <c r="XV37" s="16"/>
      <c r="XW37" s="17"/>
      <c r="XX37" s="18"/>
      <c r="XY37" s="16"/>
      <c r="XZ37" s="17"/>
      <c r="YA37" s="18"/>
      <c r="YB37" s="16"/>
      <c r="YC37" s="17"/>
      <c r="YD37" s="18"/>
      <c r="YE37" s="16"/>
      <c r="YF37" s="17"/>
      <c r="YG37" s="18"/>
      <c r="YH37" s="16"/>
      <c r="YI37" s="17"/>
      <c r="YJ37" s="18"/>
      <c r="YK37" s="16"/>
      <c r="YL37" s="17"/>
      <c r="YM37" s="18"/>
      <c r="YN37" s="16"/>
      <c r="YO37" s="17"/>
      <c r="YP37" s="18"/>
      <c r="YQ37" s="16"/>
      <c r="YR37" s="17"/>
      <c r="YS37" s="18"/>
      <c r="YT37" s="16"/>
      <c r="YU37" s="17"/>
      <c r="YV37" s="18"/>
      <c r="YW37" s="16"/>
      <c r="YX37" s="17"/>
      <c r="YY37" s="18"/>
      <c r="YZ37" s="16"/>
      <c r="ZA37" s="17"/>
      <c r="ZB37" s="18"/>
      <c r="ZC37" s="16"/>
      <c r="ZD37" s="17"/>
      <c r="ZE37" s="18"/>
      <c r="ZF37" s="16"/>
      <c r="ZG37" s="17"/>
      <c r="ZH37" s="18"/>
      <c r="ZI37" s="16"/>
      <c r="ZJ37" s="17"/>
      <c r="ZK37" s="18"/>
      <c r="ZL37" s="16"/>
      <c r="ZM37" s="17"/>
      <c r="ZN37" s="18"/>
      <c r="ZO37" s="16"/>
      <c r="ZP37" s="17"/>
      <c r="ZQ37" s="18"/>
      <c r="ZR37" s="16"/>
      <c r="ZS37" s="17"/>
      <c r="ZT37" s="18"/>
      <c r="ZU37" s="16"/>
      <c r="ZV37" s="17"/>
      <c r="ZW37" s="18"/>
      <c r="ZX37" s="16"/>
      <c r="ZY37" s="17"/>
      <c r="ZZ37" s="18"/>
      <c r="AAA37" s="16"/>
      <c r="AAB37" s="17"/>
      <c r="AAC37" s="18"/>
      <c r="AAD37" s="16"/>
      <c r="AAE37" s="17"/>
      <c r="AAF37" s="18"/>
      <c r="AAG37" s="16"/>
      <c r="AAH37" s="17"/>
      <c r="AAI37" s="18"/>
      <c r="AAJ37" s="16"/>
      <c r="AAK37" s="17"/>
      <c r="AAL37" s="18"/>
      <c r="AAM37" s="16"/>
      <c r="AAN37" s="17"/>
      <c r="AAO37" s="18"/>
      <c r="AAP37" s="16"/>
      <c r="AAQ37" s="17"/>
      <c r="AAR37" s="18"/>
      <c r="AAS37" s="16"/>
      <c r="AAT37" s="17"/>
      <c r="AAU37" s="18"/>
      <c r="AAV37" s="16"/>
      <c r="AAW37" s="17"/>
      <c r="AAX37" s="18"/>
      <c r="AAY37" s="16"/>
      <c r="AAZ37" s="17"/>
      <c r="ABA37" s="18"/>
      <c r="ABB37" s="16"/>
      <c r="ABC37" s="17"/>
      <c r="ABD37" s="18"/>
      <c r="ABE37" s="16"/>
      <c r="ABF37" s="17"/>
      <c r="ABG37" s="18"/>
      <c r="ABH37" s="16"/>
      <c r="ABI37" s="17"/>
      <c r="ABJ37" s="18"/>
      <c r="ABK37" s="16"/>
      <c r="ABL37" s="17"/>
      <c r="ABM37" s="18"/>
      <c r="ABN37" s="16"/>
      <c r="ABO37" s="17"/>
      <c r="ABP37" s="18"/>
      <c r="ABQ37" s="16"/>
      <c r="ABR37" s="17"/>
      <c r="ABS37" s="18"/>
      <c r="ABT37" s="16"/>
      <c r="ABU37" s="17"/>
      <c r="ABV37" s="18"/>
      <c r="ABW37" s="16"/>
      <c r="ABX37" s="17"/>
      <c r="ABY37" s="18"/>
      <c r="ABZ37" s="16"/>
      <c r="ACA37" s="17"/>
      <c r="ACB37" s="18"/>
      <c r="ACC37" s="16"/>
      <c r="ACD37" s="17"/>
      <c r="ACE37" s="18"/>
      <c r="ACF37" s="16"/>
      <c r="ACG37" s="17"/>
      <c r="ACH37" s="18"/>
      <c r="ACI37" s="16"/>
      <c r="ACJ37" s="17"/>
      <c r="ACK37" s="18"/>
      <c r="ACL37" s="16"/>
      <c r="ACM37" s="17"/>
      <c r="ACN37" s="18"/>
      <c r="ACO37" s="16"/>
      <c r="ACP37" s="17"/>
      <c r="ACQ37" s="18"/>
      <c r="ACR37" s="16"/>
      <c r="ACS37" s="17"/>
      <c r="ACT37" s="18"/>
      <c r="ACU37" s="16"/>
      <c r="ACV37" s="17"/>
      <c r="ACW37" s="18"/>
      <c r="ACX37" s="16"/>
      <c r="ACY37" s="17"/>
      <c r="ACZ37" s="18"/>
      <c r="ADA37" s="16"/>
      <c r="ADB37" s="17"/>
      <c r="ADC37" s="18"/>
      <c r="ADD37" s="16"/>
      <c r="ADE37" s="17"/>
      <c r="ADF37" s="18"/>
      <c r="ADG37" s="16"/>
      <c r="ADH37" s="17"/>
      <c r="ADI37" s="18"/>
      <c r="ADJ37" s="16"/>
      <c r="ADK37" s="17"/>
      <c r="ADL37" s="18"/>
      <c r="ADM37" s="16"/>
      <c r="ADN37" s="17"/>
      <c r="ADO37" s="18"/>
      <c r="ADP37" s="16"/>
      <c r="ADQ37" s="17"/>
      <c r="ADR37" s="18"/>
      <c r="ADS37" s="16"/>
      <c r="ADT37" s="17"/>
      <c r="ADU37" s="18"/>
      <c r="ADV37" s="16"/>
      <c r="ADW37" s="17"/>
      <c r="ADX37" s="18"/>
      <c r="ADY37" s="16"/>
      <c r="ADZ37" s="17"/>
      <c r="AEA37" s="18"/>
      <c r="AEB37" s="16"/>
      <c r="AEC37" s="17"/>
      <c r="AED37" s="18"/>
      <c r="AEE37" s="16"/>
      <c r="AEF37" s="17"/>
      <c r="AEG37" s="18"/>
      <c r="AEH37" s="16"/>
      <c r="AEI37" s="17"/>
      <c r="AEJ37" s="18"/>
      <c r="AEK37" s="16"/>
      <c r="AEL37" s="17"/>
      <c r="AEM37" s="18"/>
      <c r="AEN37" s="16"/>
      <c r="AEO37" s="17"/>
      <c r="AEP37" s="18"/>
      <c r="AEQ37" s="16"/>
      <c r="AER37" s="17"/>
      <c r="AES37" s="18"/>
      <c r="AET37" s="16"/>
      <c r="AEU37" s="17"/>
      <c r="AEV37" s="18"/>
      <c r="AEW37" s="16"/>
      <c r="AEX37" s="17"/>
      <c r="AEY37" s="18"/>
      <c r="AEZ37" s="16"/>
      <c r="AFA37" s="17"/>
      <c r="AFB37" s="18"/>
      <c r="AFC37" s="16"/>
      <c r="AFD37" s="17"/>
      <c r="AFE37" s="18"/>
      <c r="AFF37" s="16"/>
      <c r="AFG37" s="17"/>
      <c r="AFH37" s="18"/>
      <c r="AFI37" s="16"/>
      <c r="AFJ37" s="17"/>
      <c r="AFK37" s="18"/>
      <c r="AFL37" s="16"/>
      <c r="AFM37" s="17"/>
      <c r="AFN37" s="18"/>
      <c r="AFO37" s="16"/>
      <c r="AFP37" s="17"/>
      <c r="AFQ37" s="18"/>
      <c r="AFR37" s="16"/>
      <c r="AFS37" s="17"/>
      <c r="AFT37" s="18"/>
      <c r="AFU37" s="16"/>
      <c r="AFV37" s="17"/>
      <c r="AFW37" s="18"/>
      <c r="AFX37" s="16"/>
      <c r="AFY37" s="17"/>
      <c r="AFZ37" s="18"/>
      <c r="AGA37" s="16"/>
      <c r="AGB37" s="17"/>
      <c r="AGC37" s="18"/>
      <c r="AGD37" s="16"/>
      <c r="AGE37" s="17"/>
      <c r="AGF37" s="18"/>
      <c r="AGG37" s="16"/>
      <c r="AGH37" s="17"/>
      <c r="AGI37" s="18"/>
      <c r="AGJ37" s="16"/>
      <c r="AGK37" s="17"/>
      <c r="AGL37" s="18"/>
      <c r="AGM37" s="16"/>
      <c r="AGN37" s="17"/>
      <c r="AGO37" s="18"/>
      <c r="AGP37" s="16"/>
      <c r="AGQ37" s="17"/>
      <c r="AGR37" s="18"/>
      <c r="AGS37" s="16"/>
      <c r="AGT37" s="17"/>
      <c r="AGU37" s="18"/>
      <c r="AGV37" s="16"/>
      <c r="AGW37" s="17"/>
      <c r="AGX37" s="18"/>
      <c r="AGY37" s="16"/>
      <c r="AGZ37" s="17"/>
      <c r="AHA37" s="18"/>
      <c r="AHB37" s="16"/>
      <c r="AHC37" s="17"/>
      <c r="AHD37" s="18"/>
      <c r="AHE37" s="16"/>
      <c r="AHF37" s="17"/>
      <c r="AHG37" s="18"/>
      <c r="AHH37" s="16"/>
      <c r="AHI37" s="17"/>
      <c r="AHJ37" s="18"/>
      <c r="AHK37" s="16"/>
      <c r="AHL37" s="17"/>
      <c r="AHM37" s="18"/>
      <c r="AHN37" s="16"/>
      <c r="AHO37" s="17"/>
      <c r="AHP37" s="18"/>
      <c r="AHQ37" s="16"/>
      <c r="AHR37" s="17"/>
      <c r="AHS37" s="18"/>
      <c r="AHT37" s="16"/>
      <c r="AHU37" s="17"/>
      <c r="AHV37" s="18"/>
      <c r="AHW37" s="16"/>
      <c r="AHX37" s="17"/>
      <c r="AHY37" s="18"/>
      <c r="AHZ37" s="16"/>
      <c r="AIA37" s="17"/>
      <c r="AIB37" s="18"/>
      <c r="AIC37" s="16"/>
      <c r="AID37" s="17"/>
      <c r="AIE37" s="18"/>
      <c r="AIF37" s="16"/>
      <c r="AIG37" s="17"/>
      <c r="AIH37" s="18"/>
      <c r="AII37" s="16"/>
      <c r="AIJ37" s="17"/>
      <c r="AIK37" s="18"/>
      <c r="AIL37" s="16"/>
      <c r="AIM37" s="17"/>
      <c r="AIN37" s="18"/>
      <c r="AIO37" s="16"/>
      <c r="AIP37" s="17"/>
      <c r="AIQ37" s="18"/>
      <c r="AIR37" s="16"/>
      <c r="AIS37" s="17"/>
      <c r="AIT37" s="18"/>
      <c r="AIU37" s="16"/>
      <c r="AIV37" s="17"/>
      <c r="AIW37" s="18"/>
      <c r="AIX37" s="16"/>
      <c r="AIY37" s="17"/>
      <c r="AIZ37" s="18"/>
      <c r="AJA37" s="16"/>
      <c r="AJB37" s="17"/>
      <c r="AJC37" s="18"/>
      <c r="AJD37" s="16"/>
      <c r="AJE37" s="17"/>
      <c r="AJF37" s="18"/>
      <c r="AJG37" s="16"/>
      <c r="AJH37" s="17"/>
      <c r="AJI37" s="18"/>
      <c r="AJJ37" s="16"/>
      <c r="AJK37" s="17"/>
      <c r="AJL37" s="18"/>
      <c r="AJM37" s="16"/>
      <c r="AJN37" s="17"/>
      <c r="AJO37" s="18"/>
      <c r="AJP37" s="16"/>
      <c r="AJQ37" s="17"/>
      <c r="AJR37" s="18"/>
      <c r="AJS37" s="16"/>
      <c r="AJT37" s="17"/>
      <c r="AJU37" s="18"/>
      <c r="AJV37" s="16"/>
      <c r="AJW37" s="17"/>
      <c r="AJX37" s="18"/>
      <c r="AJY37" s="16"/>
      <c r="AJZ37" s="17"/>
      <c r="AKA37" s="18"/>
      <c r="AKB37" s="16"/>
      <c r="AKC37" s="17"/>
      <c r="AKD37" s="18"/>
      <c r="AKE37" s="16"/>
      <c r="AKF37" s="17"/>
      <c r="AKG37" s="18"/>
      <c r="AKH37" s="16"/>
      <c r="AKI37" s="17"/>
      <c r="AKJ37" s="18"/>
      <c r="AKK37" s="16"/>
      <c r="AKL37" s="17"/>
      <c r="AKM37" s="18"/>
      <c r="AKN37" s="16"/>
      <c r="AKO37" s="17"/>
      <c r="AKP37" s="18"/>
      <c r="AKQ37" s="16"/>
      <c r="AKR37" s="17"/>
      <c r="AKS37" s="18"/>
      <c r="AKT37" s="16"/>
      <c r="AKU37" s="17"/>
      <c r="AKV37" s="18"/>
      <c r="AKW37" s="16"/>
      <c r="AKX37" s="17"/>
      <c r="AKY37" s="18"/>
      <c r="AKZ37" s="16"/>
      <c r="ALA37" s="17"/>
      <c r="ALB37" s="18"/>
      <c r="ALC37" s="16"/>
      <c r="ALD37" s="17"/>
      <c r="ALE37" s="18"/>
      <c r="ALF37" s="16"/>
      <c r="ALG37" s="17"/>
      <c r="ALH37" s="18"/>
      <c r="ALI37" s="16"/>
      <c r="ALJ37" s="17"/>
      <c r="ALK37" s="18"/>
      <c r="ALL37" s="16"/>
      <c r="ALM37" s="17"/>
      <c r="ALN37" s="18"/>
      <c r="ALO37" s="16"/>
      <c r="ALP37" s="17"/>
      <c r="ALQ37" s="18"/>
      <c r="ALR37" s="16"/>
      <c r="ALS37" s="17"/>
      <c r="ALT37" s="18"/>
      <c r="ALU37" s="16"/>
      <c r="ALV37" s="17"/>
      <c r="ALW37" s="18"/>
      <c r="ALX37" s="16"/>
      <c r="ALY37" s="17"/>
      <c r="ALZ37" s="18"/>
      <c r="AMA37" s="16"/>
      <c r="AMB37" s="17"/>
      <c r="AMC37" s="18"/>
      <c r="AMD37" s="16"/>
      <c r="AME37" s="17"/>
      <c r="AMF37" s="18"/>
      <c r="AMG37" s="16"/>
      <c r="AMH37" s="17"/>
      <c r="AMI37" s="18"/>
      <c r="AMJ37" s="16"/>
      <c r="AMK37" s="17"/>
      <c r="AML37" s="18"/>
      <c r="AMM37" s="16"/>
      <c r="AMN37" s="17"/>
      <c r="AMO37" s="18"/>
      <c r="AMP37" s="16"/>
      <c r="AMQ37" s="17"/>
      <c r="AMR37" s="18"/>
      <c r="AMS37" s="16"/>
      <c r="AMT37" s="17"/>
      <c r="AMU37" s="18"/>
      <c r="AMV37" s="16"/>
      <c r="AMW37" s="17"/>
      <c r="AMX37" s="18"/>
      <c r="AMY37" s="16"/>
      <c r="AMZ37" s="17"/>
      <c r="ANA37" s="18"/>
      <c r="ANB37" s="16"/>
      <c r="ANC37" s="17"/>
      <c r="AND37" s="18"/>
      <c r="ANE37" s="16"/>
      <c r="ANF37" s="17"/>
      <c r="ANG37" s="18"/>
      <c r="ANH37" s="16"/>
      <c r="ANI37" s="17"/>
      <c r="ANJ37" s="18"/>
      <c r="ANK37" s="16"/>
      <c r="ANL37" s="17"/>
      <c r="ANM37" s="18"/>
      <c r="ANN37" s="16"/>
      <c r="ANO37" s="17"/>
      <c r="ANP37" s="18"/>
      <c r="ANQ37" s="16"/>
      <c r="ANR37" s="17"/>
      <c r="ANS37" s="18"/>
      <c r="ANT37" s="16"/>
      <c r="ANU37" s="17"/>
      <c r="ANV37" s="18"/>
      <c r="ANW37" s="16"/>
      <c r="ANX37" s="17"/>
      <c r="ANY37" s="18"/>
      <c r="ANZ37" s="16"/>
      <c r="AOA37" s="17"/>
      <c r="AOB37" s="18"/>
      <c r="AOC37" s="16"/>
      <c r="AOD37" s="17"/>
      <c r="AOE37" s="18"/>
      <c r="AOF37" s="16"/>
      <c r="AOG37" s="17"/>
      <c r="AOH37" s="18"/>
      <c r="AOI37" s="16"/>
      <c r="AOJ37" s="17"/>
      <c r="AOK37" s="18"/>
      <c r="AOL37" s="16"/>
      <c r="AOM37" s="17"/>
      <c r="AON37" s="18"/>
      <c r="AOO37" s="16"/>
      <c r="AOP37" s="17"/>
      <c r="AOQ37" s="18"/>
      <c r="AOR37" s="16"/>
      <c r="AOS37" s="17"/>
      <c r="AOT37" s="18"/>
      <c r="AOU37" s="16"/>
      <c r="AOV37" s="17"/>
      <c r="AOW37" s="18"/>
      <c r="AOX37" s="16"/>
      <c r="AOY37" s="17"/>
      <c r="AOZ37" s="18"/>
      <c r="APA37" s="16"/>
      <c r="APB37" s="17"/>
      <c r="APC37" s="18"/>
      <c r="APD37" s="16"/>
      <c r="APE37" s="17"/>
      <c r="APF37" s="18"/>
      <c r="APG37" s="16"/>
      <c r="APH37" s="17"/>
      <c r="API37" s="18"/>
      <c r="APJ37" s="16"/>
      <c r="APK37" s="17"/>
      <c r="APL37" s="18"/>
      <c r="APM37" s="16"/>
      <c r="APN37" s="17"/>
      <c r="APO37" s="18"/>
      <c r="APP37" s="16"/>
      <c r="APQ37" s="17"/>
      <c r="APR37" s="18"/>
      <c r="APS37" s="16"/>
      <c r="APT37" s="17"/>
      <c r="APU37" s="18"/>
      <c r="APV37" s="16"/>
      <c r="APW37" s="17"/>
      <c r="APX37" s="18"/>
      <c r="APY37" s="16"/>
      <c r="APZ37" s="17"/>
      <c r="AQA37" s="18"/>
      <c r="AQB37" s="16"/>
      <c r="AQC37" s="17"/>
      <c r="AQD37" s="18"/>
      <c r="AQE37" s="16"/>
      <c r="AQF37" s="17"/>
      <c r="AQG37" s="18"/>
      <c r="AQH37" s="16"/>
      <c r="AQI37" s="17"/>
      <c r="AQJ37" s="18"/>
      <c r="AQK37" s="16"/>
      <c r="AQL37" s="17"/>
      <c r="AQM37" s="18"/>
      <c r="AQN37" s="16"/>
      <c r="AQO37" s="17"/>
      <c r="AQP37" s="18"/>
      <c r="AQQ37" s="16"/>
      <c r="AQR37" s="17"/>
      <c r="AQS37" s="18"/>
      <c r="AQT37" s="16"/>
      <c r="AQU37" s="17"/>
      <c r="AQV37" s="18"/>
      <c r="AQW37" s="16"/>
      <c r="AQX37" s="17"/>
      <c r="AQY37" s="18"/>
      <c r="AQZ37" s="16"/>
      <c r="ARA37" s="17"/>
      <c r="ARB37" s="18"/>
      <c r="ARC37" s="16"/>
      <c r="ARD37" s="17"/>
      <c r="ARE37" s="18"/>
      <c r="ARF37" s="16"/>
      <c r="ARG37" s="17"/>
      <c r="ARH37" s="18"/>
      <c r="ARI37" s="16"/>
      <c r="ARJ37" s="17"/>
      <c r="ARK37" s="18"/>
      <c r="ARL37" s="16"/>
      <c r="ARM37" s="17"/>
      <c r="ARN37" s="18"/>
      <c r="ARO37" s="16"/>
      <c r="ARP37" s="17"/>
      <c r="ARQ37" s="18"/>
      <c r="ARR37" s="16"/>
      <c r="ARS37" s="17"/>
      <c r="ART37" s="18"/>
      <c r="ARU37" s="16"/>
      <c r="ARV37" s="17"/>
      <c r="ARW37" s="18"/>
      <c r="ARX37" s="16"/>
      <c r="ARY37" s="17"/>
      <c r="ARZ37" s="18"/>
      <c r="ASA37" s="16"/>
      <c r="ASB37" s="17"/>
      <c r="ASC37" s="18"/>
      <c r="ASD37" s="16"/>
      <c r="ASE37" s="17"/>
      <c r="ASF37" s="18"/>
      <c r="ASG37" s="16"/>
      <c r="ASH37" s="17"/>
      <c r="ASI37" s="18"/>
      <c r="ASJ37" s="16"/>
      <c r="ASK37" s="17"/>
      <c r="ASL37" s="18"/>
      <c r="ASM37" s="16"/>
      <c r="ASN37" s="17"/>
      <c r="ASO37" s="18"/>
      <c r="ASP37" s="16"/>
      <c r="ASQ37" s="17"/>
      <c r="ASR37" s="18"/>
      <c r="ASS37" s="16"/>
      <c r="AST37" s="17"/>
      <c r="ASU37" s="18"/>
      <c r="ASV37" s="16"/>
      <c r="ASW37" s="17"/>
      <c r="ASX37" s="18"/>
      <c r="ASY37" s="16"/>
      <c r="ASZ37" s="17"/>
      <c r="ATA37" s="18"/>
      <c r="ATB37" s="16"/>
      <c r="ATC37" s="17"/>
      <c r="ATD37" s="18"/>
      <c r="ATE37" s="16"/>
      <c r="ATF37" s="17"/>
      <c r="ATG37" s="18"/>
      <c r="ATH37" s="16"/>
      <c r="ATI37" s="17"/>
      <c r="ATJ37" s="18"/>
      <c r="ATK37" s="16"/>
      <c r="ATL37" s="17"/>
      <c r="ATM37" s="18"/>
      <c r="ATN37" s="16"/>
      <c r="ATO37" s="17"/>
      <c r="ATP37" s="18"/>
      <c r="ATQ37" s="16"/>
      <c r="ATR37" s="17"/>
      <c r="ATS37" s="18"/>
      <c r="ATT37" s="16"/>
      <c r="ATU37" s="17"/>
      <c r="ATV37" s="18"/>
      <c r="ATW37" s="16"/>
      <c r="ATX37" s="17"/>
      <c r="ATY37" s="18"/>
      <c r="ATZ37" s="16"/>
      <c r="AUA37" s="17"/>
      <c r="AUB37" s="18"/>
      <c r="AUC37" s="16"/>
      <c r="AUD37" s="17"/>
      <c r="AUE37" s="18"/>
      <c r="AUF37" s="16"/>
      <c r="AUG37" s="17"/>
      <c r="AUH37" s="18"/>
      <c r="AUI37" s="16"/>
      <c r="AUJ37" s="17"/>
      <c r="AUK37" s="18"/>
      <c r="AUL37" s="16"/>
      <c r="AUM37" s="17"/>
      <c r="AUN37" s="18"/>
      <c r="AUO37" s="16"/>
      <c r="AUP37" s="17"/>
      <c r="AUQ37" s="18"/>
      <c r="AUR37" s="16"/>
      <c r="AUS37" s="17"/>
      <c r="AUT37" s="18"/>
      <c r="AUU37" s="16"/>
      <c r="AUV37" s="17"/>
      <c r="AUW37" s="18"/>
      <c r="AUX37" s="16"/>
      <c r="AUY37" s="17"/>
      <c r="AUZ37" s="18"/>
      <c r="AVA37" s="16"/>
      <c r="AVB37" s="17"/>
      <c r="AVC37" s="18"/>
      <c r="AVD37" s="16"/>
      <c r="AVE37" s="17"/>
      <c r="AVF37" s="18"/>
      <c r="AVG37" s="16"/>
      <c r="AVH37" s="17"/>
      <c r="AVI37" s="18"/>
      <c r="AVJ37" s="16"/>
      <c r="AVK37" s="17"/>
      <c r="AVL37" s="18"/>
      <c r="AVM37" s="16"/>
      <c r="AVN37" s="17"/>
      <c r="AVO37" s="18"/>
      <c r="AVP37" s="16"/>
      <c r="AVQ37" s="17"/>
      <c r="AVR37" s="18"/>
      <c r="AVS37" s="16"/>
      <c r="AVT37" s="17"/>
      <c r="AVU37" s="18"/>
      <c r="AVV37" s="16"/>
      <c r="AVW37" s="17"/>
      <c r="AVX37" s="18"/>
      <c r="AVY37" s="16"/>
      <c r="AVZ37" s="17"/>
      <c r="AWA37" s="18"/>
      <c r="AWB37" s="16"/>
      <c r="AWC37" s="17"/>
      <c r="AWD37" s="18"/>
      <c r="AWE37" s="16"/>
      <c r="AWF37" s="17"/>
      <c r="AWG37" s="18"/>
      <c r="AWH37" s="16"/>
      <c r="AWI37" s="17"/>
      <c r="AWJ37" s="18"/>
      <c r="AWK37" s="16"/>
      <c r="AWL37" s="17"/>
      <c r="AWM37" s="18"/>
      <c r="AWN37" s="16"/>
      <c r="AWO37" s="17"/>
      <c r="AWP37" s="18"/>
      <c r="AWQ37" s="16"/>
      <c r="AWR37" s="17"/>
      <c r="AWS37" s="18"/>
      <c r="AWT37" s="16"/>
      <c r="AWU37" s="17"/>
      <c r="AWV37" s="18"/>
      <c r="AWW37" s="16"/>
      <c r="AWX37" s="17"/>
      <c r="AWY37" s="18"/>
      <c r="AWZ37" s="16"/>
      <c r="AXA37" s="17"/>
      <c r="AXB37" s="18"/>
      <c r="AXC37" s="16"/>
      <c r="AXD37" s="17"/>
      <c r="AXE37" s="18"/>
      <c r="AXF37" s="16"/>
      <c r="AXG37" s="17"/>
      <c r="AXH37" s="18"/>
      <c r="AXI37" s="16"/>
      <c r="AXJ37" s="17"/>
      <c r="AXK37" s="18"/>
      <c r="AXL37" s="16"/>
      <c r="AXM37" s="17"/>
      <c r="AXN37" s="18"/>
      <c r="AXO37" s="16"/>
      <c r="AXP37" s="17"/>
      <c r="AXQ37" s="18"/>
      <c r="AXR37" s="16"/>
      <c r="AXS37" s="17"/>
      <c r="AXT37" s="18"/>
      <c r="AXU37" s="16"/>
      <c r="AXV37" s="17"/>
      <c r="AXW37" s="18"/>
      <c r="AXX37" s="16"/>
      <c r="AXY37" s="17"/>
      <c r="AXZ37" s="18"/>
      <c r="AYA37" s="16"/>
      <c r="AYB37" s="17"/>
      <c r="AYC37" s="18"/>
      <c r="AYD37" s="16"/>
      <c r="AYE37" s="17"/>
      <c r="AYF37" s="18"/>
      <c r="AYG37" s="16"/>
      <c r="AYH37" s="17"/>
      <c r="AYI37" s="18"/>
      <c r="AYJ37" s="16"/>
      <c r="AYK37" s="17"/>
      <c r="AYL37" s="18"/>
      <c r="AYM37" s="16"/>
      <c r="AYN37" s="17"/>
      <c r="AYO37" s="18"/>
      <c r="AYP37" s="16"/>
      <c r="AYQ37" s="17"/>
      <c r="AYR37" s="18"/>
      <c r="AYS37" s="16"/>
      <c r="AYT37" s="17"/>
      <c r="AYU37" s="18"/>
      <c r="AYV37" s="16"/>
      <c r="AYW37" s="17"/>
      <c r="AYX37" s="18"/>
      <c r="AYY37" s="16"/>
      <c r="AYZ37" s="17"/>
      <c r="AZA37" s="18"/>
      <c r="AZB37" s="16"/>
      <c r="AZC37" s="17"/>
      <c r="AZD37" s="18"/>
      <c r="AZE37" s="16"/>
      <c r="AZF37" s="17"/>
      <c r="AZG37" s="18"/>
      <c r="AZH37" s="16"/>
      <c r="AZI37" s="17"/>
      <c r="AZJ37" s="18"/>
      <c r="AZK37" s="16"/>
      <c r="AZL37" s="17"/>
      <c r="AZM37" s="18"/>
      <c r="AZN37" s="16"/>
      <c r="AZO37" s="17"/>
      <c r="AZP37" s="18"/>
      <c r="AZQ37" s="16"/>
      <c r="AZR37" s="17"/>
      <c r="AZS37" s="18"/>
      <c r="AZT37" s="16"/>
      <c r="AZU37" s="17"/>
      <c r="AZV37" s="18"/>
      <c r="AZW37" s="16"/>
      <c r="AZX37" s="17"/>
      <c r="AZY37" s="18"/>
      <c r="AZZ37" s="16"/>
      <c r="BAA37" s="17"/>
      <c r="BAB37" s="18"/>
      <c r="BAC37" s="16"/>
      <c r="BAD37" s="17"/>
      <c r="BAE37" s="18"/>
      <c r="BAF37" s="16"/>
      <c r="BAG37" s="17"/>
      <c r="BAH37" s="18"/>
      <c r="BAI37" s="16"/>
      <c r="BAJ37" s="17"/>
      <c r="BAK37" s="18"/>
      <c r="BAL37" s="16"/>
      <c r="BAM37" s="17"/>
      <c r="BAN37" s="18"/>
      <c r="BAO37" s="16"/>
      <c r="BAP37" s="17"/>
      <c r="BAQ37" s="18"/>
      <c r="BAR37" s="16"/>
      <c r="BAS37" s="17"/>
      <c r="BAT37" s="18"/>
      <c r="BAU37" s="16"/>
      <c r="BAV37" s="17"/>
      <c r="BAW37" s="18"/>
      <c r="BAX37" s="16"/>
      <c r="BAY37" s="17"/>
      <c r="BAZ37" s="18"/>
      <c r="BBA37" s="16"/>
      <c r="BBB37" s="17"/>
      <c r="BBC37" s="18"/>
      <c r="BBD37" s="16"/>
      <c r="BBE37" s="17"/>
      <c r="BBF37" s="18"/>
      <c r="BBG37" s="16"/>
      <c r="BBH37" s="17"/>
      <c r="BBI37" s="18"/>
      <c r="BBJ37" s="16"/>
      <c r="BBK37" s="17"/>
      <c r="BBL37" s="18"/>
      <c r="BBM37" s="16"/>
      <c r="BBN37" s="17"/>
      <c r="BBO37" s="18"/>
      <c r="BBP37" s="16"/>
      <c r="BBQ37" s="17"/>
      <c r="BBR37" s="18"/>
      <c r="BBS37" s="16"/>
      <c r="BBT37" s="17"/>
      <c r="BBU37" s="18"/>
      <c r="BBV37" s="16"/>
      <c r="BBW37" s="17"/>
      <c r="BBX37" s="18"/>
      <c r="BBY37" s="16"/>
      <c r="BBZ37" s="17"/>
      <c r="BCA37" s="18"/>
      <c r="BCB37" s="16"/>
      <c r="BCC37" s="17"/>
      <c r="BCD37" s="18"/>
      <c r="BCE37" s="16"/>
      <c r="BCF37" s="17"/>
      <c r="BCG37" s="18"/>
      <c r="BCH37" s="16"/>
      <c r="BCI37" s="17"/>
      <c r="BCJ37" s="18"/>
      <c r="BCK37" s="16"/>
      <c r="BCL37" s="17"/>
      <c r="BCM37" s="18"/>
      <c r="BCN37" s="16"/>
      <c r="BCO37" s="17"/>
      <c r="BCP37" s="18"/>
      <c r="BCQ37" s="16"/>
      <c r="BCR37" s="17"/>
      <c r="BCS37" s="18"/>
      <c r="BCT37" s="16"/>
      <c r="BCU37" s="17"/>
      <c r="BCV37" s="18"/>
      <c r="BCW37" s="16"/>
      <c r="BCX37" s="17"/>
      <c r="BCY37" s="18"/>
      <c r="BCZ37" s="16"/>
      <c r="BDA37" s="17"/>
      <c r="BDB37" s="18"/>
      <c r="BDC37" s="16"/>
      <c r="BDD37" s="17"/>
      <c r="BDE37" s="18"/>
      <c r="BDF37" s="16"/>
      <c r="BDG37" s="17"/>
      <c r="BDH37" s="18"/>
      <c r="BDI37" s="16"/>
      <c r="BDJ37" s="17"/>
      <c r="BDK37" s="18"/>
      <c r="BDL37" s="16"/>
      <c r="BDM37" s="17"/>
      <c r="BDN37" s="18"/>
      <c r="BDO37" s="16"/>
      <c r="BDP37" s="17"/>
      <c r="BDQ37" s="18"/>
      <c r="BDR37" s="16"/>
      <c r="BDS37" s="17"/>
      <c r="BDT37" s="18"/>
      <c r="BDU37" s="16"/>
      <c r="BDV37" s="17"/>
      <c r="BDW37" s="18"/>
      <c r="BDX37" s="16"/>
      <c r="BDY37" s="17"/>
      <c r="BDZ37" s="18"/>
      <c r="BEA37" s="16"/>
      <c r="BEB37" s="17"/>
      <c r="BEC37" s="18"/>
      <c r="BED37" s="16"/>
      <c r="BEE37" s="17"/>
      <c r="BEF37" s="18"/>
      <c r="BEG37" s="16"/>
      <c r="BEH37" s="17"/>
      <c r="BEI37" s="18"/>
      <c r="BEJ37" s="16"/>
      <c r="BEK37" s="17"/>
      <c r="BEL37" s="18"/>
      <c r="BEM37" s="16"/>
      <c r="BEN37" s="17"/>
      <c r="BEO37" s="18"/>
      <c r="BEP37" s="16"/>
      <c r="BEQ37" s="17"/>
      <c r="BER37" s="18"/>
      <c r="BES37" s="16"/>
      <c r="BET37" s="17"/>
      <c r="BEU37" s="18"/>
      <c r="BEV37" s="16"/>
      <c r="BEW37" s="17"/>
      <c r="BEX37" s="18"/>
      <c r="BEY37" s="16"/>
      <c r="BEZ37" s="17"/>
      <c r="BFA37" s="18"/>
      <c r="BFB37" s="16"/>
      <c r="BFC37" s="17"/>
      <c r="BFD37" s="18"/>
      <c r="BFE37" s="16"/>
      <c r="BFF37" s="17"/>
      <c r="BFG37" s="18"/>
      <c r="BFH37" s="16"/>
      <c r="BFI37" s="17"/>
      <c r="BFJ37" s="18"/>
      <c r="BFK37" s="16"/>
      <c r="BFL37" s="17"/>
      <c r="BFM37" s="18"/>
      <c r="BFN37" s="16"/>
      <c r="BFO37" s="17"/>
      <c r="BFP37" s="18"/>
      <c r="BFQ37" s="16"/>
      <c r="BFR37" s="17"/>
      <c r="BFS37" s="18"/>
      <c r="BFT37" s="16"/>
      <c r="BFU37" s="17"/>
      <c r="BFV37" s="18"/>
      <c r="BFW37" s="16"/>
      <c r="BFX37" s="17"/>
      <c r="BFY37" s="18"/>
      <c r="BFZ37" s="16"/>
      <c r="BGA37" s="17"/>
      <c r="BGB37" s="18"/>
      <c r="BGC37" s="16"/>
      <c r="BGD37" s="17"/>
      <c r="BGE37" s="18"/>
      <c r="BGF37" s="16"/>
      <c r="BGG37" s="17"/>
      <c r="BGH37" s="18"/>
      <c r="BGI37" s="16"/>
      <c r="BGJ37" s="17"/>
      <c r="BGK37" s="18"/>
      <c r="BGL37" s="16"/>
      <c r="BGM37" s="17"/>
      <c r="BGN37" s="18"/>
      <c r="BGO37" s="16"/>
      <c r="BGP37" s="17"/>
      <c r="BGQ37" s="18"/>
      <c r="BGR37" s="16"/>
      <c r="BGS37" s="17"/>
      <c r="BGT37" s="18"/>
      <c r="BGU37" s="16"/>
      <c r="BGV37" s="17"/>
      <c r="BGW37" s="18"/>
      <c r="BGX37" s="16"/>
      <c r="BGY37" s="17"/>
      <c r="BGZ37" s="18"/>
      <c r="BHA37" s="16"/>
      <c r="BHB37" s="17"/>
      <c r="BHC37" s="18"/>
      <c r="BHD37" s="16"/>
      <c r="BHE37" s="17"/>
      <c r="BHF37" s="18"/>
      <c r="BHG37" s="16"/>
      <c r="BHH37" s="17"/>
      <c r="BHI37" s="18"/>
      <c r="BHJ37" s="16"/>
      <c r="BHK37" s="17"/>
      <c r="BHL37" s="18"/>
      <c r="BHM37" s="16"/>
      <c r="BHN37" s="17"/>
      <c r="BHO37" s="18"/>
      <c r="BHP37" s="16"/>
      <c r="BHQ37" s="17"/>
      <c r="BHR37" s="18"/>
      <c r="BHS37" s="16"/>
      <c r="BHT37" s="17"/>
      <c r="BHU37" s="18"/>
      <c r="BHV37" s="16"/>
      <c r="BHW37" s="17"/>
      <c r="BHX37" s="18"/>
      <c r="BHY37" s="16"/>
      <c r="BHZ37" s="17"/>
      <c r="BIA37" s="18"/>
      <c r="BIB37" s="16"/>
      <c r="BIC37" s="17"/>
      <c r="BID37" s="18"/>
      <c r="BIE37" s="16"/>
      <c r="BIF37" s="17"/>
      <c r="BIG37" s="18"/>
      <c r="BIH37" s="16"/>
      <c r="BII37" s="17"/>
      <c r="BIJ37" s="18"/>
      <c r="BIK37" s="16"/>
      <c r="BIL37" s="17"/>
      <c r="BIM37" s="18"/>
      <c r="BIN37" s="16"/>
      <c r="BIO37" s="17"/>
      <c r="BIP37" s="18"/>
      <c r="BIQ37" s="16"/>
      <c r="BIR37" s="17"/>
      <c r="BIS37" s="18"/>
      <c r="BIT37" s="16"/>
      <c r="BIU37" s="17"/>
      <c r="BIV37" s="18"/>
      <c r="BIW37" s="16"/>
      <c r="BIX37" s="17"/>
      <c r="BIY37" s="18"/>
      <c r="BIZ37" s="16"/>
      <c r="BJA37" s="17"/>
      <c r="BJB37" s="18"/>
      <c r="BJC37" s="16"/>
      <c r="BJD37" s="17"/>
      <c r="BJE37" s="18"/>
      <c r="BJF37" s="16"/>
      <c r="BJG37" s="17"/>
      <c r="BJH37" s="18"/>
      <c r="BJI37" s="16"/>
      <c r="BJJ37" s="17"/>
      <c r="BJK37" s="18"/>
      <c r="BJL37" s="16"/>
      <c r="BJM37" s="17"/>
      <c r="BJN37" s="18"/>
      <c r="BJO37" s="16"/>
      <c r="BJP37" s="17"/>
      <c r="BJQ37" s="18"/>
      <c r="BJR37" s="16"/>
      <c r="BJS37" s="17"/>
      <c r="BJT37" s="18"/>
      <c r="BJU37" s="16"/>
      <c r="BJV37" s="17"/>
      <c r="BJW37" s="18"/>
      <c r="BJX37" s="16"/>
      <c r="BJY37" s="17"/>
      <c r="BJZ37" s="18"/>
      <c r="BKA37" s="16"/>
      <c r="BKB37" s="17"/>
      <c r="BKC37" s="18"/>
      <c r="BKD37" s="16"/>
      <c r="BKE37" s="17"/>
      <c r="BKF37" s="18"/>
      <c r="BKG37" s="16"/>
      <c r="BKH37" s="17"/>
      <c r="BKI37" s="18"/>
      <c r="BKJ37" s="16"/>
      <c r="BKK37" s="17"/>
      <c r="BKL37" s="18"/>
      <c r="BKM37" s="16"/>
      <c r="BKN37" s="17"/>
      <c r="BKO37" s="18"/>
      <c r="BKP37" s="16"/>
      <c r="BKQ37" s="17"/>
      <c r="BKR37" s="18"/>
      <c r="BKS37" s="16"/>
      <c r="BKT37" s="17"/>
      <c r="BKU37" s="18"/>
      <c r="BKV37" s="16"/>
      <c r="BKW37" s="17"/>
      <c r="BKX37" s="18"/>
      <c r="BKY37" s="16"/>
      <c r="BKZ37" s="17"/>
      <c r="BLA37" s="18"/>
      <c r="BLB37" s="16"/>
      <c r="BLC37" s="17"/>
      <c r="BLD37" s="18"/>
      <c r="BLE37" s="16"/>
      <c r="BLF37" s="17"/>
      <c r="BLG37" s="18"/>
      <c r="BLH37" s="16"/>
      <c r="BLI37" s="17"/>
      <c r="BLJ37" s="18"/>
      <c r="BLK37" s="16"/>
      <c r="BLL37" s="17"/>
      <c r="BLM37" s="18"/>
      <c r="BLN37" s="16"/>
      <c r="BLO37" s="17"/>
      <c r="BLP37" s="18"/>
      <c r="BLQ37" s="16"/>
      <c r="BLR37" s="17"/>
      <c r="BLS37" s="18"/>
      <c r="BLT37" s="16"/>
      <c r="BLU37" s="17"/>
      <c r="BLV37" s="18"/>
      <c r="BLW37" s="16"/>
      <c r="BLX37" s="17"/>
      <c r="BLY37" s="18"/>
      <c r="BLZ37" s="16"/>
      <c r="BMA37" s="17"/>
      <c r="BMB37" s="18"/>
      <c r="BMC37" s="16"/>
      <c r="BMD37" s="17"/>
      <c r="BME37" s="18"/>
      <c r="BMF37" s="16"/>
      <c r="BMG37" s="17"/>
      <c r="BMH37" s="18"/>
      <c r="BMI37" s="16"/>
      <c r="BMJ37" s="17"/>
      <c r="BMK37" s="18"/>
      <c r="BML37" s="16"/>
      <c r="BMM37" s="17"/>
      <c r="BMN37" s="18"/>
      <c r="BMO37" s="16"/>
      <c r="BMP37" s="17"/>
      <c r="BMQ37" s="18"/>
      <c r="BMR37" s="16"/>
      <c r="BMS37" s="17"/>
      <c r="BMT37" s="18"/>
      <c r="BMU37" s="16"/>
      <c r="BMV37" s="17"/>
      <c r="BMW37" s="18"/>
      <c r="BMX37" s="16"/>
      <c r="BMY37" s="17"/>
      <c r="BMZ37" s="18"/>
      <c r="BNA37" s="16"/>
      <c r="BNB37" s="17"/>
      <c r="BNC37" s="18"/>
      <c r="BND37" s="16"/>
      <c r="BNE37" s="17"/>
      <c r="BNF37" s="18"/>
      <c r="BNG37" s="16"/>
      <c r="BNH37" s="17"/>
      <c r="BNI37" s="18"/>
      <c r="BNJ37" s="16"/>
      <c r="BNK37" s="17"/>
      <c r="BNL37" s="18"/>
      <c r="BNM37" s="16"/>
      <c r="BNN37" s="17"/>
      <c r="BNO37" s="18"/>
      <c r="BNP37" s="16"/>
      <c r="BNQ37" s="17"/>
      <c r="BNR37" s="18"/>
      <c r="BNS37" s="16"/>
      <c r="BNT37" s="17"/>
      <c r="BNU37" s="18"/>
      <c r="BNV37" s="16"/>
      <c r="BNW37" s="17"/>
      <c r="BNX37" s="18"/>
      <c r="BNY37" s="16"/>
      <c r="BNZ37" s="17"/>
      <c r="BOA37" s="18"/>
      <c r="BOB37" s="16"/>
      <c r="BOC37" s="17"/>
      <c r="BOD37" s="18"/>
      <c r="BOE37" s="16"/>
      <c r="BOF37" s="17"/>
      <c r="BOG37" s="18"/>
      <c r="BOH37" s="16"/>
      <c r="BOI37" s="17"/>
      <c r="BOJ37" s="18"/>
      <c r="BOK37" s="16"/>
      <c r="BOL37" s="17"/>
      <c r="BOM37" s="18"/>
      <c r="BON37" s="16"/>
      <c r="BOO37" s="17"/>
      <c r="BOP37" s="18"/>
      <c r="BOQ37" s="16"/>
      <c r="BOR37" s="17"/>
      <c r="BOS37" s="18"/>
      <c r="BOT37" s="16"/>
      <c r="BOU37" s="17"/>
      <c r="BOV37" s="18"/>
      <c r="BOW37" s="16"/>
      <c r="BOX37" s="17"/>
      <c r="BOY37" s="18"/>
      <c r="BOZ37" s="16"/>
      <c r="BPA37" s="17"/>
      <c r="BPB37" s="18"/>
      <c r="BPC37" s="16"/>
      <c r="BPD37" s="17"/>
      <c r="BPE37" s="18"/>
      <c r="BPF37" s="16"/>
      <c r="BPG37" s="17"/>
      <c r="BPH37" s="18"/>
      <c r="BPI37" s="16"/>
      <c r="BPJ37" s="17"/>
      <c r="BPK37" s="18"/>
      <c r="BPL37" s="16"/>
      <c r="BPM37" s="17"/>
      <c r="BPN37" s="18"/>
      <c r="BPO37" s="16"/>
      <c r="BPP37" s="17"/>
      <c r="BPQ37" s="18"/>
      <c r="BPR37" s="16"/>
      <c r="BPS37" s="17"/>
      <c r="BPT37" s="18"/>
      <c r="BPU37" s="16"/>
      <c r="BPV37" s="17"/>
      <c r="BPW37" s="18"/>
      <c r="BPX37" s="16"/>
      <c r="BPY37" s="17"/>
      <c r="BPZ37" s="18"/>
      <c r="BQA37" s="16"/>
      <c r="BQB37" s="17"/>
      <c r="BQC37" s="18"/>
      <c r="BQD37" s="16"/>
      <c r="BQE37" s="17"/>
      <c r="BQF37" s="18"/>
      <c r="BQG37" s="16"/>
      <c r="BQH37" s="17"/>
      <c r="BQI37" s="18"/>
      <c r="BQJ37" s="16"/>
      <c r="BQK37" s="17"/>
      <c r="BQL37" s="18"/>
      <c r="BQM37" s="16"/>
      <c r="BQN37" s="17"/>
      <c r="BQO37" s="18"/>
      <c r="BQP37" s="16"/>
      <c r="BQQ37" s="17"/>
      <c r="BQR37" s="18"/>
      <c r="BQS37" s="16"/>
      <c r="BQT37" s="17"/>
      <c r="BQU37" s="18"/>
      <c r="BQV37" s="16"/>
      <c r="BQW37" s="17"/>
      <c r="BQX37" s="18"/>
      <c r="BQY37" s="16"/>
      <c r="BQZ37" s="17"/>
      <c r="BRA37" s="18"/>
      <c r="BRB37" s="16"/>
      <c r="BRC37" s="17"/>
      <c r="BRD37" s="18"/>
      <c r="BRE37" s="16"/>
      <c r="BRF37" s="17"/>
      <c r="BRG37" s="18"/>
      <c r="BRH37" s="16"/>
      <c r="BRI37" s="17"/>
      <c r="BRJ37" s="18"/>
      <c r="BRK37" s="16"/>
      <c r="BRL37" s="17"/>
      <c r="BRM37" s="18"/>
      <c r="BRN37" s="16"/>
      <c r="BRO37" s="17"/>
      <c r="BRP37" s="18"/>
      <c r="BRQ37" s="16"/>
      <c r="BRR37" s="17"/>
      <c r="BRS37" s="18"/>
      <c r="BRT37" s="16"/>
      <c r="BRU37" s="17"/>
      <c r="BRV37" s="18"/>
      <c r="BRW37" s="16"/>
      <c r="BRX37" s="17"/>
      <c r="BRY37" s="18"/>
      <c r="BRZ37" s="16"/>
      <c r="BSA37" s="17"/>
      <c r="BSB37" s="18"/>
      <c r="BSC37" s="16"/>
      <c r="BSD37" s="17"/>
      <c r="BSE37" s="18"/>
      <c r="BSF37" s="16"/>
      <c r="BSG37" s="17"/>
      <c r="BSH37" s="18"/>
      <c r="BSI37" s="16"/>
      <c r="BSJ37" s="17"/>
      <c r="BSK37" s="18"/>
      <c r="BSL37" s="16"/>
      <c r="BSM37" s="17"/>
      <c r="BSN37" s="18"/>
      <c r="BSO37" s="16"/>
      <c r="BSP37" s="17"/>
      <c r="BSQ37" s="18"/>
      <c r="BSR37" s="16"/>
      <c r="BSS37" s="17"/>
      <c r="BST37" s="18"/>
      <c r="BSU37" s="16"/>
      <c r="BSV37" s="17"/>
      <c r="BSW37" s="18"/>
      <c r="BSX37" s="16"/>
      <c r="BSY37" s="17"/>
      <c r="BSZ37" s="18"/>
      <c r="BTA37" s="16"/>
      <c r="BTB37" s="17"/>
      <c r="BTC37" s="18"/>
      <c r="BTD37" s="16"/>
      <c r="BTE37" s="17"/>
      <c r="BTF37" s="18"/>
      <c r="BTG37" s="16"/>
      <c r="BTH37" s="17"/>
      <c r="BTI37" s="18"/>
      <c r="BTJ37" s="16"/>
      <c r="BTK37" s="17"/>
      <c r="BTL37" s="18"/>
      <c r="BTM37" s="16"/>
      <c r="BTN37" s="17"/>
      <c r="BTO37" s="18"/>
      <c r="BTP37" s="16"/>
      <c r="BTQ37" s="17"/>
      <c r="BTR37" s="18"/>
      <c r="BTS37" s="16"/>
      <c r="BTT37" s="17"/>
      <c r="BTU37" s="18"/>
      <c r="BTV37" s="16"/>
      <c r="BTW37" s="17"/>
      <c r="BTX37" s="18"/>
      <c r="BTY37" s="16"/>
      <c r="BTZ37" s="17"/>
      <c r="BUA37" s="18"/>
      <c r="BUB37" s="16"/>
      <c r="BUC37" s="17"/>
      <c r="BUD37" s="18"/>
      <c r="BUE37" s="16"/>
      <c r="BUF37" s="17"/>
      <c r="BUG37" s="18"/>
      <c r="BUH37" s="16"/>
      <c r="BUI37" s="17"/>
      <c r="BUJ37" s="18"/>
      <c r="BUK37" s="16"/>
      <c r="BUL37" s="17"/>
      <c r="BUM37" s="18"/>
      <c r="BUN37" s="16"/>
      <c r="BUO37" s="17"/>
      <c r="BUP37" s="18"/>
      <c r="BUQ37" s="16"/>
      <c r="BUR37" s="17"/>
      <c r="BUS37" s="18"/>
      <c r="BUT37" s="16"/>
      <c r="BUU37" s="17"/>
      <c r="BUV37" s="18"/>
      <c r="BUW37" s="16"/>
      <c r="BUX37" s="17"/>
      <c r="BUY37" s="18"/>
      <c r="BUZ37" s="16"/>
      <c r="BVA37" s="17"/>
      <c r="BVB37" s="18"/>
      <c r="BVC37" s="16"/>
      <c r="BVD37" s="17"/>
      <c r="BVE37" s="18"/>
      <c r="BVF37" s="16"/>
      <c r="BVG37" s="17"/>
      <c r="BVH37" s="18"/>
      <c r="BVI37" s="16"/>
      <c r="BVJ37" s="17"/>
      <c r="BVK37" s="18"/>
      <c r="BVL37" s="16"/>
      <c r="BVM37" s="17"/>
      <c r="BVN37" s="18"/>
      <c r="BVO37" s="16"/>
      <c r="BVP37" s="17"/>
      <c r="BVQ37" s="18"/>
      <c r="BVR37" s="16"/>
      <c r="BVS37" s="17"/>
      <c r="BVT37" s="18"/>
      <c r="BVU37" s="16"/>
      <c r="BVV37" s="17"/>
      <c r="BVW37" s="18"/>
      <c r="BVX37" s="16"/>
      <c r="BVY37" s="17"/>
      <c r="BVZ37" s="18"/>
      <c r="BWA37" s="16"/>
      <c r="BWB37" s="17"/>
      <c r="BWC37" s="18"/>
      <c r="BWD37" s="16"/>
      <c r="BWE37" s="17"/>
      <c r="BWF37" s="18"/>
      <c r="BWG37" s="16"/>
      <c r="BWH37" s="17"/>
      <c r="BWI37" s="18"/>
      <c r="BWJ37" s="16"/>
      <c r="BWK37" s="17"/>
      <c r="BWL37" s="18"/>
      <c r="BWM37" s="16"/>
      <c r="BWN37" s="17"/>
      <c r="BWO37" s="18"/>
      <c r="BWP37" s="16"/>
      <c r="BWQ37" s="17"/>
      <c r="BWR37" s="18"/>
      <c r="BWS37" s="16"/>
      <c r="BWT37" s="17"/>
      <c r="BWU37" s="18"/>
      <c r="BWV37" s="16"/>
      <c r="BWW37" s="17"/>
      <c r="BWX37" s="18"/>
      <c r="BWY37" s="16"/>
      <c r="BWZ37" s="17"/>
      <c r="BXA37" s="18"/>
      <c r="BXB37" s="16"/>
      <c r="BXC37" s="17"/>
      <c r="BXD37" s="18"/>
      <c r="BXE37" s="16"/>
      <c r="BXF37" s="17"/>
      <c r="BXG37" s="18"/>
      <c r="BXH37" s="16"/>
      <c r="BXI37" s="17"/>
      <c r="BXJ37" s="18"/>
      <c r="BXK37" s="16"/>
      <c r="BXL37" s="17"/>
      <c r="BXM37" s="18"/>
      <c r="BXN37" s="16"/>
      <c r="BXO37" s="17"/>
      <c r="BXP37" s="18"/>
      <c r="BXQ37" s="16"/>
      <c r="BXR37" s="17"/>
      <c r="BXS37" s="18"/>
      <c r="BXT37" s="16"/>
      <c r="BXU37" s="17"/>
      <c r="BXV37" s="18"/>
      <c r="BXW37" s="16"/>
      <c r="BXX37" s="17"/>
      <c r="BXY37" s="18"/>
      <c r="BXZ37" s="16"/>
      <c r="BYA37" s="17"/>
      <c r="BYB37" s="18"/>
      <c r="BYC37" s="16"/>
      <c r="BYD37" s="17"/>
      <c r="BYE37" s="18"/>
      <c r="BYF37" s="16"/>
      <c r="BYG37" s="17"/>
      <c r="BYH37" s="18"/>
      <c r="BYI37" s="16"/>
      <c r="BYJ37" s="17"/>
      <c r="BYK37" s="18"/>
      <c r="BYL37" s="16"/>
      <c r="BYM37" s="17"/>
      <c r="BYN37" s="18"/>
      <c r="BYO37" s="16"/>
      <c r="BYP37" s="17"/>
      <c r="BYQ37" s="18"/>
      <c r="BYR37" s="16"/>
      <c r="BYS37" s="17"/>
      <c r="BYT37" s="18"/>
      <c r="BYU37" s="16"/>
      <c r="BYV37" s="17"/>
      <c r="BYW37" s="18"/>
      <c r="BYX37" s="16"/>
      <c r="BYY37" s="17"/>
      <c r="BYZ37" s="18"/>
      <c r="BZA37" s="16"/>
      <c r="BZB37" s="17"/>
      <c r="BZC37" s="18"/>
      <c r="BZD37" s="16"/>
      <c r="BZE37" s="17"/>
      <c r="BZF37" s="18"/>
      <c r="BZG37" s="16"/>
      <c r="BZH37" s="17"/>
      <c r="BZI37" s="18"/>
      <c r="BZJ37" s="16"/>
      <c r="BZK37" s="17"/>
      <c r="BZL37" s="18"/>
      <c r="BZM37" s="16"/>
      <c r="BZN37" s="17"/>
      <c r="BZO37" s="18"/>
      <c r="BZP37" s="16"/>
      <c r="BZQ37" s="17"/>
      <c r="BZR37" s="18"/>
      <c r="BZS37" s="16"/>
      <c r="BZT37" s="17"/>
      <c r="BZU37" s="18"/>
      <c r="BZV37" s="16"/>
      <c r="BZW37" s="17"/>
      <c r="BZX37" s="18"/>
      <c r="BZY37" s="16"/>
      <c r="BZZ37" s="17"/>
      <c r="CAA37" s="18"/>
      <c r="CAB37" s="16"/>
      <c r="CAC37" s="17"/>
      <c r="CAD37" s="18"/>
      <c r="CAE37" s="16"/>
      <c r="CAF37" s="17"/>
      <c r="CAG37" s="18"/>
      <c r="CAH37" s="16"/>
      <c r="CAI37" s="17"/>
      <c r="CAJ37" s="18"/>
      <c r="CAK37" s="16"/>
      <c r="CAL37" s="17"/>
      <c r="CAM37" s="18"/>
      <c r="CAN37" s="16"/>
      <c r="CAO37" s="17"/>
      <c r="CAP37" s="18"/>
      <c r="CAQ37" s="16"/>
      <c r="CAR37" s="17"/>
      <c r="CAS37" s="18"/>
      <c r="CAT37" s="16"/>
      <c r="CAU37" s="17"/>
      <c r="CAV37" s="18"/>
      <c r="CAW37" s="16"/>
      <c r="CAX37" s="17"/>
      <c r="CAY37" s="18"/>
      <c r="CAZ37" s="16"/>
      <c r="CBA37" s="17"/>
      <c r="CBB37" s="18"/>
      <c r="CBC37" s="16"/>
      <c r="CBD37" s="17"/>
      <c r="CBE37" s="18"/>
      <c r="CBF37" s="16"/>
      <c r="CBG37" s="17"/>
      <c r="CBH37" s="18"/>
      <c r="CBI37" s="16"/>
      <c r="CBJ37" s="17"/>
      <c r="CBK37" s="18"/>
      <c r="CBL37" s="16"/>
      <c r="CBM37" s="17"/>
      <c r="CBN37" s="18"/>
      <c r="CBO37" s="16"/>
      <c r="CBP37" s="17"/>
      <c r="CBQ37" s="18"/>
      <c r="CBR37" s="16"/>
      <c r="CBS37" s="17"/>
      <c r="CBT37" s="18"/>
      <c r="CBU37" s="16"/>
      <c r="CBV37" s="17"/>
      <c r="CBW37" s="18"/>
      <c r="CBX37" s="16"/>
      <c r="CBY37" s="17"/>
      <c r="CBZ37" s="18"/>
      <c r="CCA37" s="16"/>
      <c r="CCB37" s="17"/>
      <c r="CCC37" s="18"/>
      <c r="CCD37" s="16"/>
      <c r="CCE37" s="17"/>
      <c r="CCF37" s="18"/>
      <c r="CCG37" s="16"/>
      <c r="CCH37" s="17"/>
      <c r="CCI37" s="18"/>
      <c r="CCJ37" s="16"/>
      <c r="CCK37" s="17"/>
      <c r="CCL37" s="18"/>
      <c r="CCM37" s="16"/>
      <c r="CCN37" s="17"/>
      <c r="CCO37" s="18"/>
      <c r="CCP37" s="16"/>
      <c r="CCQ37" s="17"/>
      <c r="CCR37" s="18"/>
      <c r="CCS37" s="16"/>
      <c r="CCT37" s="17"/>
      <c r="CCU37" s="18"/>
      <c r="CCV37" s="16"/>
      <c r="CCW37" s="17"/>
      <c r="CCX37" s="18"/>
      <c r="CCY37" s="16"/>
      <c r="CCZ37" s="17"/>
      <c r="CDA37" s="18"/>
      <c r="CDB37" s="16"/>
      <c r="CDC37" s="17"/>
      <c r="CDD37" s="18"/>
      <c r="CDE37" s="16"/>
      <c r="CDF37" s="17"/>
      <c r="CDG37" s="18"/>
      <c r="CDH37" s="16"/>
      <c r="CDI37" s="17"/>
      <c r="CDJ37" s="18"/>
      <c r="CDK37" s="16"/>
      <c r="CDL37" s="17"/>
      <c r="CDM37" s="18"/>
      <c r="CDN37" s="16"/>
      <c r="CDO37" s="17"/>
      <c r="CDP37" s="18"/>
      <c r="CDQ37" s="16"/>
      <c r="CDR37" s="17"/>
      <c r="CDS37" s="18"/>
      <c r="CDT37" s="16"/>
      <c r="CDU37" s="17"/>
      <c r="CDV37" s="18"/>
      <c r="CDW37" s="16"/>
      <c r="CDX37" s="17"/>
      <c r="CDY37" s="18"/>
      <c r="CDZ37" s="16"/>
      <c r="CEA37" s="17"/>
      <c r="CEB37" s="18"/>
      <c r="CEC37" s="16"/>
      <c r="CED37" s="17"/>
      <c r="CEE37" s="18"/>
      <c r="CEF37" s="16"/>
      <c r="CEG37" s="17"/>
      <c r="CEH37" s="18"/>
      <c r="CEI37" s="16"/>
      <c r="CEJ37" s="17"/>
      <c r="CEK37" s="18"/>
      <c r="CEL37" s="16"/>
      <c r="CEM37" s="17"/>
      <c r="CEN37" s="18"/>
      <c r="CEO37" s="16"/>
      <c r="CEP37" s="17"/>
      <c r="CEQ37" s="18"/>
      <c r="CER37" s="16"/>
      <c r="CES37" s="17"/>
      <c r="CET37" s="18"/>
      <c r="CEU37" s="16"/>
      <c r="CEV37" s="17"/>
      <c r="CEW37" s="18"/>
      <c r="CEX37" s="16"/>
      <c r="CEY37" s="17"/>
      <c r="CEZ37" s="18"/>
      <c r="CFA37" s="16"/>
      <c r="CFB37" s="17"/>
      <c r="CFC37" s="18"/>
      <c r="CFD37" s="16"/>
      <c r="CFE37" s="17"/>
      <c r="CFF37" s="18"/>
      <c r="CFG37" s="16"/>
      <c r="CFH37" s="17"/>
      <c r="CFI37" s="18"/>
      <c r="CFJ37" s="16"/>
      <c r="CFK37" s="17"/>
      <c r="CFL37" s="18"/>
      <c r="CFM37" s="16"/>
      <c r="CFN37" s="17"/>
      <c r="CFO37" s="18"/>
      <c r="CFP37" s="16"/>
      <c r="CFQ37" s="17"/>
      <c r="CFR37" s="18"/>
      <c r="CFS37" s="16"/>
      <c r="CFT37" s="17"/>
      <c r="CFU37" s="18"/>
      <c r="CFV37" s="16"/>
      <c r="CFW37" s="17"/>
      <c r="CFX37" s="18"/>
      <c r="CFY37" s="16"/>
      <c r="CFZ37" s="17"/>
      <c r="CGA37" s="18"/>
      <c r="CGB37" s="16"/>
      <c r="CGC37" s="17"/>
      <c r="CGD37" s="18"/>
      <c r="CGE37" s="16"/>
      <c r="CGF37" s="17"/>
      <c r="CGG37" s="18"/>
      <c r="CGH37" s="16"/>
      <c r="CGI37" s="17"/>
      <c r="CGJ37" s="18"/>
      <c r="CGK37" s="16"/>
      <c r="CGL37" s="17"/>
      <c r="CGM37" s="18"/>
      <c r="CGN37" s="16"/>
      <c r="CGO37" s="17"/>
      <c r="CGP37" s="18"/>
      <c r="CGQ37" s="16"/>
      <c r="CGR37" s="17"/>
      <c r="CGS37" s="18"/>
      <c r="CGT37" s="16"/>
      <c r="CGU37" s="17"/>
      <c r="CGV37" s="18"/>
      <c r="CGW37" s="16"/>
      <c r="CGX37" s="17"/>
      <c r="CGY37" s="18"/>
      <c r="CGZ37" s="16"/>
      <c r="CHA37" s="17"/>
      <c r="CHB37" s="18"/>
      <c r="CHC37" s="16"/>
      <c r="CHD37" s="17"/>
      <c r="CHE37" s="18"/>
      <c r="CHF37" s="16"/>
      <c r="CHG37" s="17"/>
      <c r="CHH37" s="18"/>
      <c r="CHI37" s="16"/>
      <c r="CHJ37" s="17"/>
      <c r="CHK37" s="18"/>
      <c r="CHL37" s="16"/>
      <c r="CHM37" s="17"/>
      <c r="CHN37" s="18"/>
      <c r="CHO37" s="16"/>
      <c r="CHP37" s="17"/>
      <c r="CHQ37" s="18"/>
      <c r="CHR37" s="16"/>
      <c r="CHS37" s="17"/>
      <c r="CHT37" s="18"/>
      <c r="CHU37" s="16"/>
      <c r="CHV37" s="17"/>
      <c r="CHW37" s="18"/>
      <c r="CHX37" s="16"/>
      <c r="CHY37" s="17"/>
      <c r="CHZ37" s="18"/>
      <c r="CIA37" s="16"/>
      <c r="CIB37" s="17"/>
      <c r="CIC37" s="18"/>
      <c r="CID37" s="16"/>
      <c r="CIE37" s="17"/>
      <c r="CIF37" s="18"/>
      <c r="CIG37" s="16"/>
      <c r="CIH37" s="17"/>
      <c r="CII37" s="18"/>
      <c r="CIJ37" s="16"/>
      <c r="CIK37" s="17"/>
      <c r="CIL37" s="18"/>
      <c r="CIM37" s="16"/>
      <c r="CIN37" s="17"/>
      <c r="CIO37" s="18"/>
      <c r="CIP37" s="16"/>
      <c r="CIQ37" s="17"/>
      <c r="CIR37" s="18"/>
      <c r="CIS37" s="16"/>
      <c r="CIT37" s="17"/>
      <c r="CIU37" s="18"/>
      <c r="CIV37" s="16"/>
      <c r="CIW37" s="17"/>
      <c r="CIX37" s="18"/>
      <c r="CIY37" s="16"/>
      <c r="CIZ37" s="17"/>
      <c r="CJA37" s="18"/>
      <c r="CJB37" s="16"/>
      <c r="CJC37" s="17"/>
      <c r="CJD37" s="18"/>
      <c r="CJE37" s="16"/>
      <c r="CJF37" s="17"/>
      <c r="CJG37" s="18"/>
      <c r="CJH37" s="16"/>
      <c r="CJI37" s="17"/>
      <c r="CJJ37" s="18"/>
      <c r="CJK37" s="16"/>
      <c r="CJL37" s="17"/>
      <c r="CJM37" s="18"/>
      <c r="CJN37" s="16"/>
      <c r="CJO37" s="17"/>
      <c r="CJP37" s="18"/>
      <c r="CJQ37" s="16"/>
      <c r="CJR37" s="17"/>
      <c r="CJS37" s="18"/>
      <c r="CJT37" s="16"/>
      <c r="CJU37" s="17"/>
      <c r="CJV37" s="18"/>
      <c r="CJW37" s="16"/>
      <c r="CJX37" s="17"/>
      <c r="CJY37" s="18"/>
      <c r="CJZ37" s="16"/>
      <c r="CKA37" s="17"/>
      <c r="CKB37" s="18"/>
      <c r="CKC37" s="16"/>
      <c r="CKD37" s="17"/>
      <c r="CKE37" s="18"/>
      <c r="CKF37" s="16"/>
      <c r="CKG37" s="17"/>
      <c r="CKH37" s="18"/>
      <c r="CKI37" s="16"/>
      <c r="CKJ37" s="17"/>
      <c r="CKK37" s="18"/>
      <c r="CKL37" s="16"/>
      <c r="CKM37" s="17"/>
      <c r="CKN37" s="18"/>
      <c r="CKO37" s="16"/>
      <c r="CKP37" s="17"/>
      <c r="CKQ37" s="18"/>
      <c r="CKR37" s="16"/>
      <c r="CKS37" s="17"/>
      <c r="CKT37" s="18"/>
      <c r="CKU37" s="16"/>
      <c r="CKV37" s="17"/>
      <c r="CKW37" s="18"/>
      <c r="CKX37" s="16"/>
      <c r="CKY37" s="17"/>
      <c r="CKZ37" s="18"/>
      <c r="CLA37" s="16"/>
      <c r="CLB37" s="17"/>
      <c r="CLC37" s="18"/>
      <c r="CLD37" s="16"/>
      <c r="CLE37" s="17"/>
      <c r="CLF37" s="18"/>
      <c r="CLG37" s="16"/>
      <c r="CLH37" s="17"/>
      <c r="CLI37" s="18"/>
      <c r="CLJ37" s="16"/>
      <c r="CLK37" s="17"/>
      <c r="CLL37" s="18"/>
      <c r="CLM37" s="16"/>
      <c r="CLN37" s="17"/>
      <c r="CLO37" s="18"/>
      <c r="CLP37" s="16"/>
      <c r="CLQ37" s="17"/>
      <c r="CLR37" s="18"/>
      <c r="CLS37" s="16"/>
      <c r="CLT37" s="17"/>
      <c r="CLU37" s="18"/>
      <c r="CLV37" s="16"/>
      <c r="CLW37" s="17"/>
      <c r="CLX37" s="18"/>
      <c r="CLY37" s="16"/>
      <c r="CLZ37" s="17"/>
      <c r="CMA37" s="18"/>
      <c r="CMB37" s="16"/>
      <c r="CMC37" s="17"/>
      <c r="CMD37" s="18"/>
      <c r="CME37" s="16"/>
      <c r="CMF37" s="17"/>
      <c r="CMG37" s="18"/>
      <c r="CMH37" s="16"/>
      <c r="CMI37" s="17"/>
      <c r="CMJ37" s="18"/>
      <c r="CMK37" s="16"/>
      <c r="CML37" s="17"/>
      <c r="CMM37" s="18"/>
      <c r="CMN37" s="16"/>
      <c r="CMO37" s="17"/>
      <c r="CMP37" s="18"/>
      <c r="CMQ37" s="16"/>
      <c r="CMR37" s="17"/>
      <c r="CMS37" s="18"/>
      <c r="CMT37" s="16"/>
      <c r="CMU37" s="17"/>
      <c r="CMV37" s="18"/>
      <c r="CMW37" s="16"/>
      <c r="CMX37" s="17"/>
      <c r="CMY37" s="18"/>
      <c r="CMZ37" s="16"/>
      <c r="CNA37" s="17"/>
      <c r="CNB37" s="18"/>
      <c r="CNC37" s="16"/>
      <c r="CND37" s="17"/>
      <c r="CNE37" s="18"/>
      <c r="CNF37" s="16"/>
      <c r="CNG37" s="17"/>
      <c r="CNH37" s="18"/>
      <c r="CNI37" s="16"/>
      <c r="CNJ37" s="17"/>
      <c r="CNK37" s="18"/>
      <c r="CNL37" s="16"/>
      <c r="CNM37" s="17"/>
      <c r="CNN37" s="18"/>
      <c r="CNO37" s="16"/>
      <c r="CNP37" s="17"/>
      <c r="CNQ37" s="18"/>
      <c r="CNR37" s="16"/>
      <c r="CNS37" s="17"/>
      <c r="CNT37" s="18"/>
      <c r="CNU37" s="16"/>
      <c r="CNV37" s="17"/>
      <c r="CNW37" s="18"/>
      <c r="CNX37" s="16"/>
      <c r="CNY37" s="17"/>
      <c r="CNZ37" s="18"/>
      <c r="COA37" s="16"/>
      <c r="COB37" s="17"/>
      <c r="COC37" s="18"/>
      <c r="COD37" s="16"/>
      <c r="COE37" s="17"/>
      <c r="COF37" s="18"/>
      <c r="COG37" s="16"/>
      <c r="COH37" s="17"/>
      <c r="COI37" s="18"/>
      <c r="COJ37" s="16"/>
      <c r="COK37" s="17"/>
      <c r="COL37" s="18"/>
      <c r="COM37" s="16"/>
      <c r="CON37" s="17"/>
      <c r="COO37" s="18"/>
      <c r="COP37" s="16"/>
      <c r="COQ37" s="17"/>
      <c r="COR37" s="18"/>
      <c r="COS37" s="16"/>
      <c r="COT37" s="17"/>
      <c r="COU37" s="18"/>
      <c r="COV37" s="16"/>
      <c r="COW37" s="17"/>
      <c r="COX37" s="18"/>
      <c r="COY37" s="16"/>
      <c r="COZ37" s="17"/>
      <c r="CPA37" s="18"/>
      <c r="CPB37" s="16"/>
      <c r="CPC37" s="17"/>
      <c r="CPD37" s="18"/>
      <c r="CPE37" s="16"/>
      <c r="CPF37" s="17"/>
      <c r="CPG37" s="18"/>
      <c r="CPH37" s="16"/>
      <c r="CPI37" s="17"/>
      <c r="CPJ37" s="18"/>
      <c r="CPK37" s="16"/>
      <c r="CPL37" s="17"/>
      <c r="CPM37" s="18"/>
      <c r="CPN37" s="16"/>
      <c r="CPO37" s="17"/>
      <c r="CPP37" s="18"/>
      <c r="CPQ37" s="16"/>
      <c r="CPR37" s="17"/>
      <c r="CPS37" s="18"/>
      <c r="CPT37" s="16"/>
      <c r="CPU37" s="17"/>
      <c r="CPV37" s="18"/>
      <c r="CPW37" s="16"/>
      <c r="CPX37" s="17"/>
      <c r="CPY37" s="18"/>
      <c r="CPZ37" s="16"/>
      <c r="CQA37" s="17"/>
      <c r="CQB37" s="18"/>
      <c r="CQC37" s="16"/>
      <c r="CQD37" s="17"/>
      <c r="CQE37" s="18"/>
      <c r="CQF37" s="16"/>
      <c r="CQG37" s="17"/>
      <c r="CQH37" s="18"/>
      <c r="CQI37" s="16"/>
      <c r="CQJ37" s="17"/>
      <c r="CQK37" s="18"/>
      <c r="CQL37" s="16"/>
      <c r="CQM37" s="17"/>
      <c r="CQN37" s="18"/>
      <c r="CQO37" s="16"/>
      <c r="CQP37" s="17"/>
      <c r="CQQ37" s="18"/>
      <c r="CQR37" s="16"/>
      <c r="CQS37" s="17"/>
      <c r="CQT37" s="18"/>
      <c r="CQU37" s="16"/>
      <c r="CQV37" s="17"/>
      <c r="CQW37" s="18"/>
      <c r="CQX37" s="16"/>
      <c r="CQY37" s="17"/>
      <c r="CQZ37" s="18"/>
      <c r="CRA37" s="16"/>
      <c r="CRB37" s="17"/>
      <c r="CRC37" s="18"/>
      <c r="CRD37" s="16"/>
      <c r="CRE37" s="17"/>
      <c r="CRF37" s="18"/>
      <c r="CRG37" s="16"/>
      <c r="CRH37" s="17"/>
      <c r="CRI37" s="18"/>
      <c r="CRJ37" s="16"/>
      <c r="CRK37" s="17"/>
      <c r="CRL37" s="18"/>
      <c r="CRM37" s="16"/>
      <c r="CRN37" s="17"/>
      <c r="CRO37" s="18"/>
      <c r="CRP37" s="16"/>
      <c r="CRQ37" s="17"/>
      <c r="CRR37" s="18"/>
      <c r="CRS37" s="16"/>
      <c r="CRT37" s="17"/>
      <c r="CRU37" s="18"/>
      <c r="CRV37" s="16"/>
      <c r="CRW37" s="17"/>
      <c r="CRX37" s="18"/>
      <c r="CRY37" s="16"/>
      <c r="CRZ37" s="17"/>
      <c r="CSA37" s="18"/>
      <c r="CSB37" s="16"/>
      <c r="CSC37" s="17"/>
      <c r="CSD37" s="18"/>
      <c r="CSE37" s="16"/>
      <c r="CSF37" s="17"/>
      <c r="CSG37" s="18"/>
      <c r="CSH37" s="16"/>
      <c r="CSI37" s="17"/>
      <c r="CSJ37" s="18"/>
      <c r="CSK37" s="16"/>
      <c r="CSL37" s="17"/>
      <c r="CSM37" s="18"/>
      <c r="CSN37" s="16"/>
      <c r="CSO37" s="17"/>
      <c r="CSP37" s="18"/>
      <c r="CSQ37" s="16"/>
      <c r="CSR37" s="17"/>
      <c r="CSS37" s="18"/>
      <c r="CST37" s="16"/>
      <c r="CSU37" s="17"/>
      <c r="CSV37" s="18"/>
      <c r="CSW37" s="16"/>
      <c r="CSX37" s="17"/>
      <c r="CSY37" s="18"/>
      <c r="CSZ37" s="16"/>
      <c r="CTA37" s="17"/>
      <c r="CTB37" s="18"/>
      <c r="CTC37" s="16"/>
      <c r="CTD37" s="17"/>
      <c r="CTE37" s="18"/>
      <c r="CTF37" s="16"/>
      <c r="CTG37" s="17"/>
      <c r="CTH37" s="18"/>
      <c r="CTI37" s="16"/>
      <c r="CTJ37" s="17"/>
      <c r="CTK37" s="18"/>
      <c r="CTL37" s="16"/>
      <c r="CTM37" s="17"/>
      <c r="CTN37" s="18"/>
      <c r="CTO37" s="16"/>
      <c r="CTP37" s="17"/>
      <c r="CTQ37" s="18"/>
      <c r="CTR37" s="16"/>
      <c r="CTS37" s="17"/>
      <c r="CTT37" s="18"/>
      <c r="CTU37" s="16"/>
      <c r="CTV37" s="17"/>
      <c r="CTW37" s="18"/>
      <c r="CTX37" s="16"/>
      <c r="CTY37" s="17"/>
      <c r="CTZ37" s="18"/>
      <c r="CUA37" s="16"/>
      <c r="CUB37" s="17"/>
      <c r="CUC37" s="18"/>
      <c r="CUD37" s="16"/>
      <c r="CUE37" s="17"/>
      <c r="CUF37" s="18"/>
      <c r="CUG37" s="16"/>
      <c r="CUH37" s="17"/>
      <c r="CUI37" s="18"/>
      <c r="CUJ37" s="16"/>
      <c r="CUK37" s="17"/>
      <c r="CUL37" s="18"/>
      <c r="CUM37" s="16"/>
      <c r="CUN37" s="17"/>
      <c r="CUO37" s="18"/>
      <c r="CUP37" s="16"/>
      <c r="CUQ37" s="17"/>
      <c r="CUR37" s="18"/>
      <c r="CUS37" s="16"/>
      <c r="CUT37" s="17"/>
      <c r="CUU37" s="18"/>
      <c r="CUV37" s="16"/>
      <c r="CUW37" s="17"/>
      <c r="CUX37" s="18"/>
      <c r="CUY37" s="16"/>
      <c r="CUZ37" s="17"/>
      <c r="CVA37" s="18"/>
      <c r="CVB37" s="16"/>
      <c r="CVC37" s="17"/>
      <c r="CVD37" s="18"/>
      <c r="CVE37" s="16"/>
      <c r="CVF37" s="17"/>
      <c r="CVG37" s="18"/>
      <c r="CVH37" s="16"/>
      <c r="CVI37" s="17"/>
      <c r="CVJ37" s="18"/>
      <c r="CVK37" s="16"/>
      <c r="CVL37" s="17"/>
      <c r="CVM37" s="18"/>
      <c r="CVN37" s="16"/>
      <c r="CVO37" s="17"/>
      <c r="CVP37" s="18"/>
      <c r="CVQ37" s="16"/>
      <c r="CVR37" s="17"/>
      <c r="CVS37" s="18"/>
      <c r="CVT37" s="16"/>
      <c r="CVU37" s="17"/>
      <c r="CVV37" s="18"/>
      <c r="CVW37" s="16"/>
      <c r="CVX37" s="17"/>
      <c r="CVY37" s="18"/>
      <c r="CVZ37" s="16"/>
      <c r="CWA37" s="17"/>
      <c r="CWB37" s="18"/>
      <c r="CWC37" s="16"/>
      <c r="CWD37" s="17"/>
      <c r="CWE37" s="18"/>
      <c r="CWF37" s="16"/>
      <c r="CWG37" s="17"/>
      <c r="CWH37" s="18"/>
      <c r="CWI37" s="16"/>
      <c r="CWJ37" s="17"/>
      <c r="CWK37" s="18"/>
      <c r="CWL37" s="16"/>
      <c r="CWM37" s="17"/>
      <c r="CWN37" s="18"/>
      <c r="CWO37" s="16"/>
      <c r="CWP37" s="17"/>
      <c r="CWQ37" s="18"/>
      <c r="CWR37" s="16"/>
      <c r="CWS37" s="17"/>
      <c r="CWT37" s="18"/>
      <c r="CWU37" s="16"/>
      <c r="CWV37" s="17"/>
      <c r="CWW37" s="18"/>
      <c r="CWX37" s="16"/>
      <c r="CWY37" s="17"/>
      <c r="CWZ37" s="18"/>
      <c r="CXA37" s="16"/>
      <c r="CXB37" s="17"/>
      <c r="CXC37" s="18"/>
      <c r="CXD37" s="16"/>
      <c r="CXE37" s="17"/>
      <c r="CXF37" s="18"/>
      <c r="CXG37" s="16"/>
      <c r="CXH37" s="17"/>
      <c r="CXI37" s="18"/>
      <c r="CXJ37" s="16"/>
      <c r="CXK37" s="17"/>
      <c r="CXL37" s="18"/>
      <c r="CXM37" s="16"/>
      <c r="CXN37" s="17"/>
      <c r="CXO37" s="18"/>
      <c r="CXP37" s="16"/>
      <c r="CXQ37" s="17"/>
      <c r="CXR37" s="18"/>
      <c r="CXS37" s="16"/>
      <c r="CXT37" s="17"/>
      <c r="CXU37" s="18"/>
      <c r="CXV37" s="16"/>
      <c r="CXW37" s="17"/>
      <c r="CXX37" s="18"/>
      <c r="CXY37" s="16"/>
      <c r="CXZ37" s="17"/>
      <c r="CYA37" s="18"/>
      <c r="CYB37" s="16"/>
      <c r="CYC37" s="17"/>
      <c r="CYD37" s="18"/>
      <c r="CYE37" s="16"/>
      <c r="CYF37" s="17"/>
      <c r="CYG37" s="18"/>
      <c r="CYH37" s="16"/>
      <c r="CYI37" s="17"/>
      <c r="CYJ37" s="18"/>
      <c r="CYK37" s="16"/>
      <c r="CYL37" s="17"/>
      <c r="CYM37" s="18"/>
      <c r="CYN37" s="16"/>
      <c r="CYO37" s="17"/>
      <c r="CYP37" s="18"/>
      <c r="CYQ37" s="16"/>
      <c r="CYR37" s="17"/>
      <c r="CYS37" s="18"/>
      <c r="CYT37" s="16"/>
      <c r="CYU37" s="17"/>
      <c r="CYV37" s="18"/>
      <c r="CYW37" s="16"/>
      <c r="CYX37" s="17"/>
      <c r="CYY37" s="18"/>
      <c r="CYZ37" s="16"/>
      <c r="CZA37" s="17"/>
      <c r="CZB37" s="18"/>
      <c r="CZC37" s="16"/>
      <c r="CZD37" s="17"/>
      <c r="CZE37" s="18"/>
      <c r="CZF37" s="16"/>
      <c r="CZG37" s="17"/>
      <c r="CZH37" s="18"/>
      <c r="CZI37" s="16"/>
      <c r="CZJ37" s="17"/>
      <c r="CZK37" s="18"/>
      <c r="CZL37" s="16"/>
      <c r="CZM37" s="17"/>
      <c r="CZN37" s="18"/>
      <c r="CZO37" s="16"/>
      <c r="CZP37" s="17"/>
      <c r="CZQ37" s="18"/>
      <c r="CZR37" s="16"/>
      <c r="CZS37" s="17"/>
      <c r="CZT37" s="18"/>
      <c r="CZU37" s="16"/>
      <c r="CZV37" s="17"/>
      <c r="CZW37" s="18"/>
      <c r="CZX37" s="16"/>
      <c r="CZY37" s="17"/>
      <c r="CZZ37" s="18"/>
      <c r="DAA37" s="16"/>
      <c r="DAB37" s="17"/>
      <c r="DAC37" s="18"/>
      <c r="DAD37" s="16"/>
      <c r="DAE37" s="17"/>
      <c r="DAF37" s="18"/>
      <c r="DAG37" s="16"/>
      <c r="DAH37" s="17"/>
      <c r="DAI37" s="18"/>
      <c r="DAJ37" s="16"/>
      <c r="DAK37" s="17"/>
      <c r="DAL37" s="18"/>
      <c r="DAM37" s="16"/>
      <c r="DAN37" s="17"/>
      <c r="DAO37" s="18"/>
      <c r="DAP37" s="16"/>
      <c r="DAQ37" s="17"/>
      <c r="DAR37" s="18"/>
      <c r="DAS37" s="16"/>
      <c r="DAT37" s="17"/>
      <c r="DAU37" s="18"/>
      <c r="DAV37" s="16"/>
      <c r="DAW37" s="17"/>
      <c r="DAX37" s="18"/>
      <c r="DAY37" s="16"/>
      <c r="DAZ37" s="17"/>
      <c r="DBA37" s="18"/>
      <c r="DBB37" s="16"/>
      <c r="DBC37" s="17"/>
      <c r="DBD37" s="18"/>
      <c r="DBE37" s="16"/>
      <c r="DBF37" s="17"/>
      <c r="DBG37" s="18"/>
      <c r="DBH37" s="16"/>
      <c r="DBI37" s="17"/>
      <c r="DBJ37" s="18"/>
      <c r="DBK37" s="16"/>
      <c r="DBL37" s="17"/>
      <c r="DBM37" s="18"/>
      <c r="DBN37" s="16"/>
      <c r="DBO37" s="17"/>
      <c r="DBP37" s="18"/>
      <c r="DBQ37" s="16"/>
      <c r="DBR37" s="17"/>
      <c r="DBS37" s="18"/>
      <c r="DBT37" s="16"/>
      <c r="DBU37" s="17"/>
      <c r="DBV37" s="18"/>
      <c r="DBW37" s="16"/>
      <c r="DBX37" s="17"/>
      <c r="DBY37" s="18"/>
      <c r="DBZ37" s="16"/>
      <c r="DCA37" s="17"/>
      <c r="DCB37" s="18"/>
      <c r="DCC37" s="16"/>
      <c r="DCD37" s="17"/>
      <c r="DCE37" s="18"/>
      <c r="DCF37" s="16"/>
      <c r="DCG37" s="17"/>
      <c r="DCH37" s="18"/>
      <c r="DCI37" s="16"/>
      <c r="DCJ37" s="17"/>
      <c r="DCK37" s="18"/>
      <c r="DCL37" s="16"/>
      <c r="DCM37" s="17"/>
      <c r="DCN37" s="18"/>
      <c r="DCO37" s="16"/>
      <c r="DCP37" s="17"/>
      <c r="DCQ37" s="18"/>
      <c r="DCR37" s="16"/>
      <c r="DCS37" s="17"/>
      <c r="DCT37" s="18"/>
      <c r="DCU37" s="16"/>
      <c r="DCV37" s="17"/>
      <c r="DCW37" s="18"/>
      <c r="DCX37" s="16"/>
      <c r="DCY37" s="17"/>
      <c r="DCZ37" s="18"/>
      <c r="DDA37" s="16"/>
      <c r="DDB37" s="17"/>
      <c r="DDC37" s="18"/>
      <c r="DDD37" s="16"/>
      <c r="DDE37" s="17"/>
      <c r="DDF37" s="18"/>
      <c r="DDG37" s="16"/>
      <c r="DDH37" s="17"/>
      <c r="DDI37" s="18"/>
      <c r="DDJ37" s="16"/>
      <c r="DDK37" s="17"/>
      <c r="DDL37" s="18"/>
      <c r="DDM37" s="16"/>
      <c r="DDN37" s="17"/>
      <c r="DDO37" s="18"/>
      <c r="DDP37" s="16"/>
      <c r="DDQ37" s="17"/>
      <c r="DDR37" s="18"/>
      <c r="DDS37" s="16"/>
      <c r="DDT37" s="17"/>
      <c r="DDU37" s="18"/>
      <c r="DDV37" s="16"/>
      <c r="DDW37" s="17"/>
      <c r="DDX37" s="18"/>
      <c r="DDY37" s="16"/>
      <c r="DDZ37" s="17"/>
      <c r="DEA37" s="18"/>
      <c r="DEB37" s="16"/>
      <c r="DEC37" s="17"/>
      <c r="DED37" s="18"/>
      <c r="DEE37" s="16"/>
      <c r="DEF37" s="17"/>
      <c r="DEG37" s="18"/>
      <c r="DEH37" s="16"/>
      <c r="DEI37" s="17"/>
      <c r="DEJ37" s="18"/>
      <c r="DEK37" s="16"/>
      <c r="DEL37" s="17"/>
      <c r="DEM37" s="18"/>
      <c r="DEN37" s="16"/>
      <c r="DEO37" s="17"/>
      <c r="DEP37" s="18"/>
      <c r="DEQ37" s="16"/>
      <c r="DER37" s="17"/>
      <c r="DES37" s="18"/>
      <c r="DET37" s="16"/>
      <c r="DEU37" s="17"/>
      <c r="DEV37" s="18"/>
      <c r="DEW37" s="16"/>
      <c r="DEX37" s="17"/>
      <c r="DEY37" s="18"/>
      <c r="DEZ37" s="16"/>
      <c r="DFA37" s="17"/>
      <c r="DFB37" s="18"/>
      <c r="DFC37" s="16"/>
      <c r="DFD37" s="17"/>
      <c r="DFE37" s="18"/>
      <c r="DFF37" s="16"/>
      <c r="DFG37" s="17"/>
      <c r="DFH37" s="18"/>
      <c r="DFI37" s="16"/>
      <c r="DFJ37" s="17"/>
      <c r="DFK37" s="18"/>
      <c r="DFL37" s="16"/>
      <c r="DFM37" s="17"/>
      <c r="DFN37" s="18"/>
      <c r="DFO37" s="16"/>
      <c r="DFP37" s="17"/>
      <c r="DFQ37" s="18"/>
      <c r="DFR37" s="16"/>
      <c r="DFS37" s="17"/>
      <c r="DFT37" s="18"/>
      <c r="DFU37" s="16"/>
      <c r="DFV37" s="17"/>
      <c r="DFW37" s="18"/>
      <c r="DFX37" s="16"/>
      <c r="DFY37" s="17"/>
      <c r="DFZ37" s="18"/>
      <c r="DGA37" s="16"/>
      <c r="DGB37" s="17"/>
      <c r="DGC37" s="18"/>
      <c r="DGD37" s="16"/>
      <c r="DGE37" s="17"/>
      <c r="DGF37" s="18"/>
      <c r="DGG37" s="16"/>
      <c r="DGH37" s="17"/>
      <c r="DGI37" s="18"/>
      <c r="DGJ37" s="16"/>
      <c r="DGK37" s="17"/>
      <c r="DGL37" s="18"/>
      <c r="DGM37" s="16"/>
      <c r="DGN37" s="17"/>
      <c r="DGO37" s="18"/>
      <c r="DGP37" s="16"/>
      <c r="DGQ37" s="17"/>
      <c r="DGR37" s="18"/>
      <c r="DGS37" s="16"/>
      <c r="DGT37" s="17"/>
      <c r="DGU37" s="18"/>
      <c r="DGV37" s="16"/>
      <c r="DGW37" s="17"/>
      <c r="DGX37" s="18"/>
      <c r="DGY37" s="16"/>
      <c r="DGZ37" s="17"/>
      <c r="DHA37" s="18"/>
      <c r="DHB37" s="16"/>
      <c r="DHC37" s="17"/>
      <c r="DHD37" s="18"/>
      <c r="DHE37" s="16"/>
      <c r="DHF37" s="17"/>
      <c r="DHG37" s="18"/>
      <c r="DHH37" s="16"/>
      <c r="DHI37" s="17"/>
      <c r="DHJ37" s="18"/>
      <c r="DHK37" s="16"/>
      <c r="DHL37" s="17"/>
      <c r="DHM37" s="18"/>
      <c r="DHN37" s="16"/>
      <c r="DHO37" s="17"/>
      <c r="DHP37" s="18"/>
      <c r="DHQ37" s="16"/>
      <c r="DHR37" s="17"/>
      <c r="DHS37" s="18"/>
      <c r="DHT37" s="16"/>
      <c r="DHU37" s="17"/>
      <c r="DHV37" s="18"/>
      <c r="DHW37" s="16"/>
      <c r="DHX37" s="17"/>
      <c r="DHY37" s="18"/>
      <c r="DHZ37" s="16"/>
      <c r="DIA37" s="17"/>
      <c r="DIB37" s="18"/>
      <c r="DIC37" s="16"/>
      <c r="DID37" s="17"/>
      <c r="DIE37" s="18"/>
      <c r="DIF37" s="16"/>
      <c r="DIG37" s="17"/>
      <c r="DIH37" s="18"/>
      <c r="DII37" s="16"/>
      <c r="DIJ37" s="17"/>
      <c r="DIK37" s="18"/>
      <c r="DIL37" s="16"/>
      <c r="DIM37" s="17"/>
      <c r="DIN37" s="18"/>
      <c r="DIO37" s="16"/>
      <c r="DIP37" s="17"/>
      <c r="DIQ37" s="18"/>
      <c r="DIR37" s="16"/>
      <c r="DIS37" s="17"/>
      <c r="DIT37" s="18"/>
      <c r="DIU37" s="16"/>
      <c r="DIV37" s="17"/>
      <c r="DIW37" s="18"/>
      <c r="DIX37" s="16"/>
      <c r="DIY37" s="17"/>
      <c r="DIZ37" s="18"/>
      <c r="DJA37" s="16"/>
      <c r="DJB37" s="17"/>
      <c r="DJC37" s="18"/>
      <c r="DJD37" s="16"/>
      <c r="DJE37" s="17"/>
      <c r="DJF37" s="18"/>
      <c r="DJG37" s="16"/>
      <c r="DJH37" s="17"/>
      <c r="DJI37" s="18"/>
      <c r="DJJ37" s="16"/>
      <c r="DJK37" s="17"/>
      <c r="DJL37" s="18"/>
      <c r="DJM37" s="16"/>
      <c r="DJN37" s="17"/>
      <c r="DJO37" s="18"/>
      <c r="DJP37" s="16"/>
      <c r="DJQ37" s="17"/>
      <c r="DJR37" s="18"/>
      <c r="DJS37" s="16"/>
      <c r="DJT37" s="17"/>
      <c r="DJU37" s="18"/>
      <c r="DJV37" s="16"/>
      <c r="DJW37" s="17"/>
      <c r="DJX37" s="18"/>
      <c r="DJY37" s="16"/>
      <c r="DJZ37" s="17"/>
      <c r="DKA37" s="18"/>
      <c r="DKB37" s="16"/>
      <c r="DKC37" s="17"/>
      <c r="DKD37" s="18"/>
      <c r="DKE37" s="16"/>
      <c r="DKF37" s="17"/>
      <c r="DKG37" s="18"/>
      <c r="DKH37" s="16"/>
      <c r="DKI37" s="17"/>
      <c r="DKJ37" s="18"/>
      <c r="DKK37" s="16"/>
      <c r="DKL37" s="17"/>
      <c r="DKM37" s="18"/>
      <c r="DKN37" s="16"/>
      <c r="DKO37" s="17"/>
      <c r="DKP37" s="18"/>
      <c r="DKQ37" s="16"/>
      <c r="DKR37" s="17"/>
      <c r="DKS37" s="18"/>
      <c r="DKT37" s="16"/>
      <c r="DKU37" s="17"/>
      <c r="DKV37" s="18"/>
      <c r="DKW37" s="16"/>
      <c r="DKX37" s="17"/>
      <c r="DKY37" s="18"/>
      <c r="DKZ37" s="16"/>
      <c r="DLA37" s="17"/>
      <c r="DLB37" s="18"/>
      <c r="DLC37" s="16"/>
      <c r="DLD37" s="17"/>
      <c r="DLE37" s="18"/>
      <c r="DLF37" s="16"/>
      <c r="DLG37" s="17"/>
      <c r="DLH37" s="18"/>
      <c r="DLI37" s="16"/>
      <c r="DLJ37" s="17"/>
      <c r="DLK37" s="18"/>
      <c r="DLL37" s="16"/>
      <c r="DLM37" s="17"/>
      <c r="DLN37" s="18"/>
      <c r="DLO37" s="16"/>
      <c r="DLP37" s="17"/>
      <c r="DLQ37" s="18"/>
      <c r="DLR37" s="16"/>
      <c r="DLS37" s="17"/>
      <c r="DLT37" s="18"/>
      <c r="DLU37" s="16"/>
      <c r="DLV37" s="17"/>
      <c r="DLW37" s="18"/>
      <c r="DLX37" s="16"/>
      <c r="DLY37" s="17"/>
      <c r="DLZ37" s="18"/>
      <c r="DMA37" s="16"/>
      <c r="DMB37" s="17"/>
      <c r="DMC37" s="18"/>
      <c r="DMD37" s="16"/>
      <c r="DME37" s="17"/>
      <c r="DMF37" s="18"/>
      <c r="DMG37" s="16"/>
      <c r="DMH37" s="17"/>
      <c r="DMI37" s="18"/>
      <c r="DMJ37" s="16"/>
      <c r="DMK37" s="17"/>
      <c r="DML37" s="18"/>
      <c r="DMM37" s="16"/>
      <c r="DMN37" s="17"/>
      <c r="DMO37" s="18"/>
      <c r="DMP37" s="16"/>
      <c r="DMQ37" s="17"/>
      <c r="DMR37" s="18"/>
      <c r="DMS37" s="16"/>
      <c r="DMT37" s="17"/>
      <c r="DMU37" s="18"/>
      <c r="DMV37" s="16"/>
      <c r="DMW37" s="17"/>
      <c r="DMX37" s="18"/>
      <c r="DMY37" s="16"/>
      <c r="DMZ37" s="17"/>
      <c r="DNA37" s="18"/>
      <c r="DNB37" s="16"/>
      <c r="DNC37" s="17"/>
      <c r="DND37" s="18"/>
      <c r="DNE37" s="16"/>
      <c r="DNF37" s="17"/>
      <c r="DNG37" s="18"/>
      <c r="DNH37" s="16"/>
      <c r="DNI37" s="17"/>
      <c r="DNJ37" s="18"/>
      <c r="DNK37" s="16"/>
      <c r="DNL37" s="17"/>
      <c r="DNM37" s="18"/>
      <c r="DNN37" s="16"/>
      <c r="DNO37" s="17"/>
      <c r="DNP37" s="18"/>
      <c r="DNQ37" s="16"/>
      <c r="DNR37" s="17"/>
      <c r="DNS37" s="18"/>
      <c r="DNT37" s="16"/>
      <c r="DNU37" s="17"/>
      <c r="DNV37" s="18"/>
      <c r="DNW37" s="16"/>
      <c r="DNX37" s="17"/>
      <c r="DNY37" s="18"/>
      <c r="DNZ37" s="16"/>
      <c r="DOA37" s="17"/>
      <c r="DOB37" s="18"/>
      <c r="DOC37" s="16"/>
      <c r="DOD37" s="17"/>
      <c r="DOE37" s="18"/>
      <c r="DOF37" s="16"/>
      <c r="DOG37" s="17"/>
      <c r="DOH37" s="18"/>
      <c r="DOI37" s="16"/>
      <c r="DOJ37" s="17"/>
      <c r="DOK37" s="18"/>
      <c r="DOL37" s="16"/>
      <c r="DOM37" s="17"/>
      <c r="DON37" s="18"/>
      <c r="DOO37" s="16"/>
      <c r="DOP37" s="17"/>
      <c r="DOQ37" s="18"/>
      <c r="DOR37" s="16"/>
      <c r="DOS37" s="17"/>
      <c r="DOT37" s="18"/>
      <c r="DOU37" s="16"/>
      <c r="DOV37" s="17"/>
      <c r="DOW37" s="18"/>
      <c r="DOX37" s="16"/>
      <c r="DOY37" s="17"/>
      <c r="DOZ37" s="18"/>
      <c r="DPA37" s="16"/>
      <c r="DPB37" s="17"/>
      <c r="DPC37" s="18"/>
      <c r="DPD37" s="16"/>
      <c r="DPE37" s="17"/>
      <c r="DPF37" s="18"/>
      <c r="DPG37" s="16"/>
      <c r="DPH37" s="17"/>
      <c r="DPI37" s="18"/>
      <c r="DPJ37" s="16"/>
      <c r="DPK37" s="17"/>
      <c r="DPL37" s="18"/>
      <c r="DPM37" s="16"/>
      <c r="DPN37" s="17"/>
      <c r="DPO37" s="18"/>
      <c r="DPP37" s="16"/>
      <c r="DPQ37" s="17"/>
      <c r="DPR37" s="18"/>
      <c r="DPS37" s="16"/>
      <c r="DPT37" s="17"/>
      <c r="DPU37" s="18"/>
      <c r="DPV37" s="16"/>
      <c r="DPW37" s="17"/>
      <c r="DPX37" s="18"/>
      <c r="DPY37" s="16"/>
      <c r="DPZ37" s="17"/>
      <c r="DQA37" s="18"/>
      <c r="DQB37" s="16"/>
      <c r="DQC37" s="17"/>
      <c r="DQD37" s="18"/>
      <c r="DQE37" s="16"/>
      <c r="DQF37" s="17"/>
      <c r="DQG37" s="18"/>
      <c r="DQH37" s="16"/>
      <c r="DQI37" s="17"/>
      <c r="DQJ37" s="18"/>
      <c r="DQK37" s="16"/>
      <c r="DQL37" s="17"/>
      <c r="DQM37" s="18"/>
      <c r="DQN37" s="16"/>
      <c r="DQO37" s="17"/>
      <c r="DQP37" s="18"/>
      <c r="DQQ37" s="16"/>
      <c r="DQR37" s="17"/>
      <c r="DQS37" s="18"/>
      <c r="DQT37" s="16"/>
      <c r="DQU37" s="17"/>
      <c r="DQV37" s="18"/>
      <c r="DQW37" s="16"/>
      <c r="DQX37" s="17"/>
      <c r="DQY37" s="18"/>
      <c r="DQZ37" s="16"/>
      <c r="DRA37" s="17"/>
      <c r="DRB37" s="18"/>
      <c r="DRC37" s="16"/>
      <c r="DRD37" s="17"/>
      <c r="DRE37" s="18"/>
      <c r="DRF37" s="16"/>
      <c r="DRG37" s="17"/>
      <c r="DRH37" s="18"/>
      <c r="DRI37" s="16"/>
      <c r="DRJ37" s="17"/>
      <c r="DRK37" s="18"/>
      <c r="DRL37" s="16"/>
      <c r="DRM37" s="17"/>
      <c r="DRN37" s="18"/>
      <c r="DRO37" s="16"/>
      <c r="DRP37" s="17"/>
      <c r="DRQ37" s="18"/>
      <c r="DRR37" s="16"/>
      <c r="DRS37" s="17"/>
      <c r="DRT37" s="18"/>
      <c r="DRU37" s="16"/>
      <c r="DRV37" s="17"/>
      <c r="DRW37" s="18"/>
      <c r="DRX37" s="16"/>
      <c r="DRY37" s="17"/>
      <c r="DRZ37" s="18"/>
      <c r="DSA37" s="16"/>
      <c r="DSB37" s="17"/>
      <c r="DSC37" s="18"/>
      <c r="DSD37" s="16"/>
      <c r="DSE37" s="17"/>
      <c r="DSF37" s="18"/>
      <c r="DSG37" s="16"/>
      <c r="DSH37" s="17"/>
      <c r="DSI37" s="18"/>
      <c r="DSJ37" s="16"/>
      <c r="DSK37" s="17"/>
      <c r="DSL37" s="18"/>
      <c r="DSM37" s="16"/>
      <c r="DSN37" s="17"/>
      <c r="DSO37" s="18"/>
      <c r="DSP37" s="16"/>
      <c r="DSQ37" s="17"/>
      <c r="DSR37" s="18"/>
      <c r="DSS37" s="16"/>
      <c r="DST37" s="17"/>
      <c r="DSU37" s="18"/>
      <c r="DSV37" s="16"/>
      <c r="DSW37" s="17"/>
      <c r="DSX37" s="18"/>
      <c r="DSY37" s="16"/>
      <c r="DSZ37" s="17"/>
      <c r="DTA37" s="18"/>
      <c r="DTB37" s="16"/>
      <c r="DTC37" s="17"/>
      <c r="DTD37" s="18"/>
      <c r="DTE37" s="16"/>
      <c r="DTF37" s="17"/>
      <c r="DTG37" s="18"/>
      <c r="DTH37" s="16"/>
      <c r="DTI37" s="17"/>
      <c r="DTJ37" s="18"/>
      <c r="DTK37" s="16"/>
      <c r="DTL37" s="17"/>
      <c r="DTM37" s="18"/>
      <c r="DTN37" s="16"/>
      <c r="DTO37" s="17"/>
      <c r="DTP37" s="18"/>
      <c r="DTQ37" s="16"/>
      <c r="DTR37" s="17"/>
      <c r="DTS37" s="18"/>
      <c r="DTT37" s="16"/>
      <c r="DTU37" s="17"/>
      <c r="DTV37" s="18"/>
      <c r="DTW37" s="16"/>
      <c r="DTX37" s="17"/>
      <c r="DTY37" s="18"/>
      <c r="DTZ37" s="16"/>
      <c r="DUA37" s="17"/>
      <c r="DUB37" s="18"/>
      <c r="DUC37" s="16"/>
      <c r="DUD37" s="17"/>
      <c r="DUE37" s="18"/>
      <c r="DUF37" s="16"/>
      <c r="DUG37" s="17"/>
      <c r="DUH37" s="18"/>
      <c r="DUI37" s="16"/>
      <c r="DUJ37" s="17"/>
      <c r="DUK37" s="18"/>
      <c r="DUL37" s="16"/>
      <c r="DUM37" s="17"/>
      <c r="DUN37" s="18"/>
      <c r="DUO37" s="16"/>
      <c r="DUP37" s="17"/>
      <c r="DUQ37" s="18"/>
      <c r="DUR37" s="16"/>
      <c r="DUS37" s="17"/>
      <c r="DUT37" s="18"/>
      <c r="DUU37" s="16"/>
      <c r="DUV37" s="17"/>
      <c r="DUW37" s="18"/>
      <c r="DUX37" s="16"/>
      <c r="DUY37" s="17"/>
      <c r="DUZ37" s="18"/>
      <c r="DVA37" s="16"/>
      <c r="DVB37" s="17"/>
      <c r="DVC37" s="18"/>
      <c r="DVD37" s="16"/>
      <c r="DVE37" s="17"/>
      <c r="DVF37" s="18"/>
      <c r="DVG37" s="16"/>
      <c r="DVH37" s="17"/>
      <c r="DVI37" s="18"/>
      <c r="DVJ37" s="16"/>
      <c r="DVK37" s="17"/>
      <c r="DVL37" s="18"/>
      <c r="DVM37" s="16"/>
      <c r="DVN37" s="17"/>
      <c r="DVO37" s="18"/>
      <c r="DVP37" s="16"/>
      <c r="DVQ37" s="17"/>
      <c r="DVR37" s="18"/>
      <c r="DVS37" s="16"/>
      <c r="DVT37" s="17"/>
      <c r="DVU37" s="18"/>
      <c r="DVV37" s="16"/>
      <c r="DVW37" s="17"/>
      <c r="DVX37" s="18"/>
      <c r="DVY37" s="16"/>
      <c r="DVZ37" s="17"/>
      <c r="DWA37" s="18"/>
      <c r="DWB37" s="16"/>
      <c r="DWC37" s="17"/>
      <c r="DWD37" s="18"/>
      <c r="DWE37" s="16"/>
      <c r="DWF37" s="17"/>
      <c r="DWG37" s="18"/>
      <c r="DWH37" s="16"/>
      <c r="DWI37" s="17"/>
      <c r="DWJ37" s="18"/>
      <c r="DWK37" s="16"/>
      <c r="DWL37" s="17"/>
      <c r="DWM37" s="18"/>
      <c r="DWN37" s="16"/>
      <c r="DWO37" s="17"/>
      <c r="DWP37" s="18"/>
      <c r="DWQ37" s="16"/>
      <c r="DWR37" s="17"/>
      <c r="DWS37" s="18"/>
      <c r="DWT37" s="16"/>
      <c r="DWU37" s="17"/>
      <c r="DWV37" s="18"/>
      <c r="DWW37" s="16"/>
      <c r="DWX37" s="17"/>
      <c r="DWY37" s="18"/>
      <c r="DWZ37" s="16"/>
      <c r="DXA37" s="17"/>
      <c r="DXB37" s="18"/>
      <c r="DXC37" s="16"/>
      <c r="DXD37" s="17"/>
      <c r="DXE37" s="18"/>
      <c r="DXF37" s="16"/>
      <c r="DXG37" s="17"/>
      <c r="DXH37" s="18"/>
      <c r="DXI37" s="16"/>
      <c r="DXJ37" s="17"/>
      <c r="DXK37" s="18"/>
      <c r="DXL37" s="16"/>
      <c r="DXM37" s="17"/>
      <c r="DXN37" s="18"/>
      <c r="DXO37" s="16"/>
      <c r="DXP37" s="17"/>
      <c r="DXQ37" s="18"/>
      <c r="DXR37" s="16"/>
      <c r="DXS37" s="17"/>
      <c r="DXT37" s="18"/>
      <c r="DXU37" s="16"/>
      <c r="DXV37" s="17"/>
      <c r="DXW37" s="18"/>
      <c r="DXX37" s="16"/>
      <c r="DXY37" s="17"/>
      <c r="DXZ37" s="18"/>
      <c r="DYA37" s="16"/>
      <c r="DYB37" s="17"/>
      <c r="DYC37" s="18"/>
      <c r="DYD37" s="16"/>
      <c r="DYE37" s="17"/>
      <c r="DYF37" s="18"/>
      <c r="DYG37" s="16"/>
      <c r="DYH37" s="17"/>
      <c r="DYI37" s="18"/>
      <c r="DYJ37" s="16"/>
      <c r="DYK37" s="17"/>
      <c r="DYL37" s="18"/>
      <c r="DYM37" s="16"/>
      <c r="DYN37" s="17"/>
      <c r="DYO37" s="18"/>
      <c r="DYP37" s="16"/>
      <c r="DYQ37" s="17"/>
      <c r="DYR37" s="18"/>
      <c r="DYS37" s="16"/>
      <c r="DYT37" s="17"/>
      <c r="DYU37" s="18"/>
      <c r="DYV37" s="16"/>
      <c r="DYW37" s="17"/>
      <c r="DYX37" s="18"/>
      <c r="DYY37" s="16"/>
      <c r="DYZ37" s="17"/>
      <c r="DZA37" s="18"/>
      <c r="DZB37" s="16"/>
      <c r="DZC37" s="17"/>
      <c r="DZD37" s="18"/>
      <c r="DZE37" s="16"/>
      <c r="DZF37" s="17"/>
      <c r="DZG37" s="18"/>
      <c r="DZH37" s="16"/>
      <c r="DZI37" s="17"/>
      <c r="DZJ37" s="18"/>
      <c r="DZK37" s="16"/>
      <c r="DZL37" s="17"/>
      <c r="DZM37" s="18"/>
      <c r="DZN37" s="16"/>
      <c r="DZO37" s="17"/>
      <c r="DZP37" s="18"/>
      <c r="DZQ37" s="16"/>
      <c r="DZR37" s="17"/>
      <c r="DZS37" s="18"/>
      <c r="DZT37" s="16"/>
      <c r="DZU37" s="17"/>
      <c r="DZV37" s="18"/>
      <c r="DZW37" s="16"/>
      <c r="DZX37" s="17"/>
      <c r="DZY37" s="18"/>
      <c r="DZZ37" s="16"/>
      <c r="EAA37" s="17"/>
      <c r="EAB37" s="18"/>
      <c r="EAC37" s="16"/>
      <c r="EAD37" s="17"/>
      <c r="EAE37" s="18"/>
      <c r="EAF37" s="16"/>
      <c r="EAG37" s="17"/>
      <c r="EAH37" s="18"/>
      <c r="EAI37" s="16"/>
      <c r="EAJ37" s="17"/>
      <c r="EAK37" s="18"/>
      <c r="EAL37" s="16"/>
      <c r="EAM37" s="17"/>
      <c r="EAN37" s="18"/>
      <c r="EAO37" s="16"/>
      <c r="EAP37" s="17"/>
      <c r="EAQ37" s="18"/>
      <c r="EAR37" s="16"/>
      <c r="EAS37" s="17"/>
      <c r="EAT37" s="18"/>
      <c r="EAU37" s="16"/>
      <c r="EAV37" s="17"/>
      <c r="EAW37" s="18"/>
      <c r="EAX37" s="16"/>
      <c r="EAY37" s="17"/>
      <c r="EAZ37" s="18"/>
      <c r="EBA37" s="16"/>
      <c r="EBB37" s="17"/>
      <c r="EBC37" s="18"/>
      <c r="EBD37" s="16"/>
      <c r="EBE37" s="17"/>
      <c r="EBF37" s="18"/>
      <c r="EBG37" s="16"/>
      <c r="EBH37" s="17"/>
      <c r="EBI37" s="18"/>
      <c r="EBJ37" s="16"/>
      <c r="EBK37" s="17"/>
      <c r="EBL37" s="18"/>
      <c r="EBM37" s="16"/>
      <c r="EBN37" s="17"/>
      <c r="EBO37" s="18"/>
      <c r="EBP37" s="16"/>
      <c r="EBQ37" s="17"/>
      <c r="EBR37" s="18"/>
      <c r="EBS37" s="16"/>
      <c r="EBT37" s="17"/>
      <c r="EBU37" s="18"/>
      <c r="EBV37" s="16"/>
      <c r="EBW37" s="17"/>
      <c r="EBX37" s="18"/>
      <c r="EBY37" s="16"/>
      <c r="EBZ37" s="17"/>
      <c r="ECA37" s="18"/>
      <c r="ECB37" s="16"/>
      <c r="ECC37" s="17"/>
      <c r="ECD37" s="18"/>
      <c r="ECE37" s="16"/>
      <c r="ECF37" s="17"/>
      <c r="ECG37" s="18"/>
      <c r="ECH37" s="16"/>
      <c r="ECI37" s="17"/>
      <c r="ECJ37" s="18"/>
      <c r="ECK37" s="16"/>
      <c r="ECL37" s="17"/>
      <c r="ECM37" s="18"/>
      <c r="ECN37" s="16"/>
      <c r="ECO37" s="17"/>
      <c r="ECP37" s="18"/>
      <c r="ECQ37" s="16"/>
      <c r="ECR37" s="17"/>
      <c r="ECS37" s="18"/>
      <c r="ECT37" s="16"/>
      <c r="ECU37" s="17"/>
      <c r="ECV37" s="18"/>
      <c r="ECW37" s="16"/>
      <c r="ECX37" s="17"/>
      <c r="ECY37" s="18"/>
      <c r="ECZ37" s="16"/>
      <c r="EDA37" s="17"/>
      <c r="EDB37" s="18"/>
      <c r="EDC37" s="16"/>
      <c r="EDD37" s="17"/>
      <c r="EDE37" s="18"/>
      <c r="EDF37" s="16"/>
      <c r="EDG37" s="17"/>
      <c r="EDH37" s="18"/>
      <c r="EDI37" s="16"/>
      <c r="EDJ37" s="17"/>
      <c r="EDK37" s="18"/>
      <c r="EDL37" s="16"/>
      <c r="EDM37" s="17"/>
      <c r="EDN37" s="18"/>
      <c r="EDO37" s="16"/>
      <c r="EDP37" s="17"/>
      <c r="EDQ37" s="18"/>
      <c r="EDR37" s="16"/>
      <c r="EDS37" s="17"/>
      <c r="EDT37" s="18"/>
      <c r="EDU37" s="16"/>
      <c r="EDV37" s="17"/>
      <c r="EDW37" s="18"/>
      <c r="EDX37" s="16"/>
      <c r="EDY37" s="17"/>
      <c r="EDZ37" s="18"/>
      <c r="EEA37" s="16"/>
      <c r="EEB37" s="17"/>
      <c r="EEC37" s="18"/>
      <c r="EED37" s="16"/>
      <c r="EEE37" s="17"/>
      <c r="EEF37" s="18"/>
      <c r="EEG37" s="16"/>
      <c r="EEH37" s="17"/>
      <c r="EEI37" s="18"/>
      <c r="EEJ37" s="16"/>
      <c r="EEK37" s="17"/>
      <c r="EEL37" s="18"/>
      <c r="EEM37" s="16"/>
      <c r="EEN37" s="17"/>
      <c r="EEO37" s="18"/>
      <c r="EEP37" s="16"/>
      <c r="EEQ37" s="17"/>
      <c r="EER37" s="18"/>
      <c r="EES37" s="16"/>
      <c r="EET37" s="17"/>
      <c r="EEU37" s="18"/>
      <c r="EEV37" s="16"/>
      <c r="EEW37" s="17"/>
      <c r="EEX37" s="18"/>
      <c r="EEY37" s="16"/>
      <c r="EEZ37" s="17"/>
      <c r="EFA37" s="18"/>
      <c r="EFB37" s="16"/>
      <c r="EFC37" s="17"/>
      <c r="EFD37" s="18"/>
      <c r="EFE37" s="16"/>
      <c r="EFF37" s="17"/>
      <c r="EFG37" s="18"/>
      <c r="EFH37" s="16"/>
      <c r="EFI37" s="17"/>
      <c r="EFJ37" s="18"/>
      <c r="EFK37" s="16"/>
      <c r="EFL37" s="17"/>
      <c r="EFM37" s="18"/>
      <c r="EFN37" s="16"/>
      <c r="EFO37" s="17"/>
      <c r="EFP37" s="18"/>
      <c r="EFQ37" s="16"/>
      <c r="EFR37" s="17"/>
      <c r="EFS37" s="18"/>
      <c r="EFT37" s="16"/>
      <c r="EFU37" s="17"/>
      <c r="EFV37" s="18"/>
      <c r="EFW37" s="16"/>
      <c r="EFX37" s="17"/>
      <c r="EFY37" s="18"/>
      <c r="EFZ37" s="16"/>
      <c r="EGA37" s="17"/>
      <c r="EGB37" s="18"/>
      <c r="EGC37" s="16"/>
      <c r="EGD37" s="17"/>
      <c r="EGE37" s="18"/>
      <c r="EGF37" s="16"/>
      <c r="EGG37" s="17"/>
      <c r="EGH37" s="18"/>
      <c r="EGI37" s="16"/>
      <c r="EGJ37" s="17"/>
      <c r="EGK37" s="18"/>
      <c r="EGL37" s="16"/>
      <c r="EGM37" s="17"/>
      <c r="EGN37" s="18"/>
      <c r="EGO37" s="16"/>
      <c r="EGP37" s="17"/>
      <c r="EGQ37" s="18"/>
      <c r="EGR37" s="16"/>
      <c r="EGS37" s="17"/>
      <c r="EGT37" s="18"/>
      <c r="EGU37" s="16"/>
      <c r="EGV37" s="17"/>
      <c r="EGW37" s="18"/>
      <c r="EGX37" s="16"/>
      <c r="EGY37" s="17"/>
      <c r="EGZ37" s="18"/>
      <c r="EHA37" s="16"/>
      <c r="EHB37" s="17"/>
      <c r="EHC37" s="18"/>
      <c r="EHD37" s="16"/>
      <c r="EHE37" s="17"/>
      <c r="EHF37" s="18"/>
      <c r="EHG37" s="16"/>
      <c r="EHH37" s="17"/>
      <c r="EHI37" s="18"/>
      <c r="EHJ37" s="16"/>
      <c r="EHK37" s="17"/>
      <c r="EHL37" s="18"/>
      <c r="EHM37" s="16"/>
      <c r="EHN37" s="17"/>
      <c r="EHO37" s="18"/>
      <c r="EHP37" s="16"/>
      <c r="EHQ37" s="17"/>
      <c r="EHR37" s="18"/>
      <c r="EHS37" s="16"/>
      <c r="EHT37" s="17"/>
      <c r="EHU37" s="18"/>
      <c r="EHV37" s="16"/>
      <c r="EHW37" s="17"/>
      <c r="EHX37" s="18"/>
      <c r="EHY37" s="16"/>
      <c r="EHZ37" s="17"/>
      <c r="EIA37" s="18"/>
      <c r="EIB37" s="16"/>
      <c r="EIC37" s="17"/>
      <c r="EID37" s="18"/>
      <c r="EIE37" s="16"/>
      <c r="EIF37" s="17"/>
      <c r="EIG37" s="18"/>
      <c r="EIH37" s="16"/>
      <c r="EII37" s="17"/>
      <c r="EIJ37" s="18"/>
      <c r="EIK37" s="16"/>
      <c r="EIL37" s="17"/>
      <c r="EIM37" s="18"/>
      <c r="EIN37" s="16"/>
      <c r="EIO37" s="17"/>
      <c r="EIP37" s="18"/>
      <c r="EIQ37" s="16"/>
      <c r="EIR37" s="17"/>
      <c r="EIS37" s="18"/>
      <c r="EIT37" s="16"/>
      <c r="EIU37" s="17"/>
      <c r="EIV37" s="18"/>
      <c r="EIW37" s="16"/>
      <c r="EIX37" s="17"/>
      <c r="EIY37" s="18"/>
      <c r="EIZ37" s="16"/>
      <c r="EJA37" s="17"/>
      <c r="EJB37" s="18"/>
      <c r="EJC37" s="16"/>
      <c r="EJD37" s="17"/>
      <c r="EJE37" s="18"/>
      <c r="EJF37" s="16"/>
      <c r="EJG37" s="17"/>
      <c r="EJH37" s="18"/>
      <c r="EJI37" s="16"/>
      <c r="EJJ37" s="17"/>
      <c r="EJK37" s="18"/>
      <c r="EJL37" s="16"/>
      <c r="EJM37" s="17"/>
      <c r="EJN37" s="18"/>
      <c r="EJO37" s="16"/>
      <c r="EJP37" s="17"/>
      <c r="EJQ37" s="18"/>
      <c r="EJR37" s="16"/>
      <c r="EJS37" s="17"/>
      <c r="EJT37" s="18"/>
      <c r="EJU37" s="16"/>
      <c r="EJV37" s="17"/>
      <c r="EJW37" s="18"/>
      <c r="EJX37" s="16"/>
      <c r="EJY37" s="17"/>
      <c r="EJZ37" s="18"/>
      <c r="EKA37" s="16"/>
      <c r="EKB37" s="17"/>
      <c r="EKC37" s="18"/>
      <c r="EKD37" s="16"/>
      <c r="EKE37" s="17"/>
      <c r="EKF37" s="18"/>
      <c r="EKG37" s="16"/>
      <c r="EKH37" s="17"/>
      <c r="EKI37" s="18"/>
      <c r="EKJ37" s="16"/>
      <c r="EKK37" s="17"/>
      <c r="EKL37" s="18"/>
      <c r="EKM37" s="16"/>
      <c r="EKN37" s="17"/>
      <c r="EKO37" s="18"/>
      <c r="EKP37" s="16"/>
      <c r="EKQ37" s="17"/>
      <c r="EKR37" s="18"/>
      <c r="EKS37" s="16"/>
      <c r="EKT37" s="17"/>
      <c r="EKU37" s="18"/>
      <c r="EKV37" s="16"/>
      <c r="EKW37" s="17"/>
      <c r="EKX37" s="18"/>
      <c r="EKY37" s="16"/>
      <c r="EKZ37" s="17"/>
      <c r="ELA37" s="18"/>
      <c r="ELB37" s="16"/>
      <c r="ELC37" s="17"/>
      <c r="ELD37" s="18"/>
      <c r="ELE37" s="16"/>
      <c r="ELF37" s="17"/>
      <c r="ELG37" s="18"/>
      <c r="ELH37" s="16"/>
      <c r="ELI37" s="17"/>
      <c r="ELJ37" s="18"/>
      <c r="ELK37" s="16"/>
      <c r="ELL37" s="17"/>
      <c r="ELM37" s="18"/>
      <c r="ELN37" s="16"/>
      <c r="ELO37" s="17"/>
      <c r="ELP37" s="18"/>
      <c r="ELQ37" s="16"/>
      <c r="ELR37" s="17"/>
      <c r="ELS37" s="18"/>
      <c r="ELT37" s="16"/>
      <c r="ELU37" s="17"/>
      <c r="ELV37" s="18"/>
      <c r="ELW37" s="16"/>
      <c r="ELX37" s="17"/>
      <c r="ELY37" s="18"/>
      <c r="ELZ37" s="16"/>
      <c r="EMA37" s="17"/>
      <c r="EMB37" s="18"/>
      <c r="EMC37" s="16"/>
      <c r="EMD37" s="17"/>
      <c r="EME37" s="18"/>
      <c r="EMF37" s="16"/>
      <c r="EMG37" s="17"/>
      <c r="EMH37" s="18"/>
      <c r="EMI37" s="16"/>
      <c r="EMJ37" s="17"/>
      <c r="EMK37" s="18"/>
      <c r="EML37" s="16"/>
      <c r="EMM37" s="17"/>
      <c r="EMN37" s="18"/>
      <c r="EMO37" s="16"/>
      <c r="EMP37" s="17"/>
      <c r="EMQ37" s="18"/>
      <c r="EMR37" s="16"/>
      <c r="EMS37" s="17"/>
      <c r="EMT37" s="18"/>
      <c r="EMU37" s="16"/>
      <c r="EMV37" s="17"/>
      <c r="EMW37" s="18"/>
      <c r="EMX37" s="16"/>
      <c r="EMY37" s="17"/>
      <c r="EMZ37" s="18"/>
      <c r="ENA37" s="16"/>
      <c r="ENB37" s="17"/>
      <c r="ENC37" s="18"/>
      <c r="END37" s="16"/>
      <c r="ENE37" s="17"/>
      <c r="ENF37" s="18"/>
      <c r="ENG37" s="16"/>
      <c r="ENH37" s="17"/>
      <c r="ENI37" s="18"/>
      <c r="ENJ37" s="16"/>
      <c r="ENK37" s="17"/>
      <c r="ENL37" s="18"/>
      <c r="ENM37" s="16"/>
      <c r="ENN37" s="17"/>
      <c r="ENO37" s="18"/>
      <c r="ENP37" s="16"/>
      <c r="ENQ37" s="17"/>
      <c r="ENR37" s="18"/>
      <c r="ENS37" s="16"/>
      <c r="ENT37" s="17"/>
      <c r="ENU37" s="18"/>
      <c r="ENV37" s="16"/>
      <c r="ENW37" s="17"/>
      <c r="ENX37" s="18"/>
      <c r="ENY37" s="16"/>
      <c r="ENZ37" s="17"/>
      <c r="EOA37" s="18"/>
      <c r="EOB37" s="16"/>
      <c r="EOC37" s="17"/>
      <c r="EOD37" s="18"/>
      <c r="EOE37" s="16"/>
      <c r="EOF37" s="17"/>
      <c r="EOG37" s="18"/>
      <c r="EOH37" s="16"/>
      <c r="EOI37" s="17"/>
      <c r="EOJ37" s="18"/>
      <c r="EOK37" s="16"/>
      <c r="EOL37" s="17"/>
      <c r="EOM37" s="18"/>
      <c r="EON37" s="16"/>
      <c r="EOO37" s="17"/>
      <c r="EOP37" s="18"/>
      <c r="EOQ37" s="16"/>
      <c r="EOR37" s="17"/>
      <c r="EOS37" s="18"/>
      <c r="EOT37" s="16"/>
      <c r="EOU37" s="17"/>
      <c r="EOV37" s="18"/>
      <c r="EOW37" s="16"/>
      <c r="EOX37" s="17"/>
      <c r="EOY37" s="18"/>
      <c r="EOZ37" s="16"/>
      <c r="EPA37" s="17"/>
      <c r="EPB37" s="18"/>
      <c r="EPC37" s="16"/>
      <c r="EPD37" s="17"/>
      <c r="EPE37" s="18"/>
      <c r="EPF37" s="16"/>
      <c r="EPG37" s="17"/>
      <c r="EPH37" s="18"/>
      <c r="EPI37" s="16"/>
      <c r="EPJ37" s="17"/>
      <c r="EPK37" s="18"/>
      <c r="EPL37" s="16"/>
      <c r="EPM37" s="17"/>
      <c r="EPN37" s="18"/>
      <c r="EPO37" s="16"/>
      <c r="EPP37" s="17"/>
      <c r="EPQ37" s="18"/>
      <c r="EPR37" s="16"/>
      <c r="EPS37" s="17"/>
      <c r="EPT37" s="18"/>
      <c r="EPU37" s="16"/>
      <c r="EPV37" s="17"/>
      <c r="EPW37" s="18"/>
      <c r="EPX37" s="16"/>
      <c r="EPY37" s="17"/>
      <c r="EPZ37" s="18"/>
      <c r="EQA37" s="16"/>
      <c r="EQB37" s="17"/>
      <c r="EQC37" s="18"/>
      <c r="EQD37" s="16"/>
      <c r="EQE37" s="17"/>
      <c r="EQF37" s="18"/>
      <c r="EQG37" s="16"/>
      <c r="EQH37" s="17"/>
      <c r="EQI37" s="18"/>
      <c r="EQJ37" s="16"/>
      <c r="EQK37" s="17"/>
      <c r="EQL37" s="18"/>
      <c r="EQM37" s="16"/>
      <c r="EQN37" s="17"/>
      <c r="EQO37" s="18"/>
      <c r="EQP37" s="16"/>
      <c r="EQQ37" s="17"/>
      <c r="EQR37" s="18"/>
      <c r="EQS37" s="16"/>
      <c r="EQT37" s="17"/>
      <c r="EQU37" s="18"/>
      <c r="EQV37" s="16"/>
      <c r="EQW37" s="17"/>
      <c r="EQX37" s="18"/>
      <c r="EQY37" s="16"/>
      <c r="EQZ37" s="17"/>
      <c r="ERA37" s="18"/>
      <c r="ERB37" s="16"/>
      <c r="ERC37" s="17"/>
      <c r="ERD37" s="18"/>
      <c r="ERE37" s="16"/>
      <c r="ERF37" s="17"/>
      <c r="ERG37" s="18"/>
      <c r="ERH37" s="16"/>
      <c r="ERI37" s="17"/>
      <c r="ERJ37" s="18"/>
      <c r="ERK37" s="16"/>
      <c r="ERL37" s="17"/>
      <c r="ERM37" s="18"/>
      <c r="ERN37" s="16"/>
      <c r="ERO37" s="17"/>
      <c r="ERP37" s="18"/>
      <c r="ERQ37" s="16"/>
      <c r="ERR37" s="17"/>
      <c r="ERS37" s="18"/>
      <c r="ERT37" s="16"/>
      <c r="ERU37" s="17"/>
      <c r="ERV37" s="18"/>
      <c r="ERW37" s="16"/>
      <c r="ERX37" s="17"/>
      <c r="ERY37" s="18"/>
      <c r="ERZ37" s="16"/>
      <c r="ESA37" s="17"/>
      <c r="ESB37" s="18"/>
      <c r="ESC37" s="16"/>
      <c r="ESD37" s="17"/>
      <c r="ESE37" s="18"/>
      <c r="ESF37" s="16"/>
      <c r="ESG37" s="17"/>
      <c r="ESH37" s="18"/>
      <c r="ESI37" s="16"/>
      <c r="ESJ37" s="17"/>
      <c r="ESK37" s="18"/>
      <c r="ESL37" s="16"/>
      <c r="ESM37" s="17"/>
      <c r="ESN37" s="18"/>
      <c r="ESO37" s="16"/>
      <c r="ESP37" s="17"/>
      <c r="ESQ37" s="18"/>
      <c r="ESR37" s="16"/>
      <c r="ESS37" s="17"/>
      <c r="EST37" s="18"/>
      <c r="ESU37" s="16"/>
      <c r="ESV37" s="17"/>
      <c r="ESW37" s="18"/>
      <c r="ESX37" s="16"/>
      <c r="ESY37" s="17"/>
      <c r="ESZ37" s="18"/>
      <c r="ETA37" s="16"/>
      <c r="ETB37" s="17"/>
      <c r="ETC37" s="18"/>
      <c r="ETD37" s="16"/>
      <c r="ETE37" s="17"/>
      <c r="ETF37" s="18"/>
      <c r="ETG37" s="16"/>
      <c r="ETH37" s="17"/>
      <c r="ETI37" s="18"/>
      <c r="ETJ37" s="16"/>
      <c r="ETK37" s="17"/>
      <c r="ETL37" s="18"/>
      <c r="ETM37" s="16"/>
      <c r="ETN37" s="17"/>
      <c r="ETO37" s="18"/>
      <c r="ETP37" s="16"/>
      <c r="ETQ37" s="17"/>
      <c r="ETR37" s="18"/>
      <c r="ETS37" s="16"/>
      <c r="ETT37" s="17"/>
      <c r="ETU37" s="18"/>
      <c r="ETV37" s="16"/>
      <c r="ETW37" s="17"/>
      <c r="ETX37" s="18"/>
      <c r="ETY37" s="16"/>
      <c r="ETZ37" s="17"/>
      <c r="EUA37" s="18"/>
      <c r="EUB37" s="16"/>
      <c r="EUC37" s="17"/>
      <c r="EUD37" s="18"/>
      <c r="EUE37" s="16"/>
      <c r="EUF37" s="17"/>
      <c r="EUG37" s="18"/>
      <c r="EUH37" s="16"/>
      <c r="EUI37" s="17"/>
      <c r="EUJ37" s="18"/>
      <c r="EUK37" s="16"/>
      <c r="EUL37" s="17"/>
      <c r="EUM37" s="18"/>
      <c r="EUN37" s="16"/>
      <c r="EUO37" s="17"/>
      <c r="EUP37" s="18"/>
      <c r="EUQ37" s="16"/>
      <c r="EUR37" s="17"/>
      <c r="EUS37" s="18"/>
      <c r="EUT37" s="16"/>
      <c r="EUU37" s="17"/>
      <c r="EUV37" s="18"/>
      <c r="EUW37" s="16"/>
      <c r="EUX37" s="17"/>
      <c r="EUY37" s="18"/>
      <c r="EUZ37" s="16"/>
      <c r="EVA37" s="17"/>
      <c r="EVB37" s="18"/>
      <c r="EVC37" s="16"/>
      <c r="EVD37" s="17"/>
      <c r="EVE37" s="18"/>
      <c r="EVF37" s="16"/>
      <c r="EVG37" s="17"/>
      <c r="EVH37" s="18"/>
      <c r="EVI37" s="16"/>
      <c r="EVJ37" s="17"/>
      <c r="EVK37" s="18"/>
      <c r="EVL37" s="16"/>
      <c r="EVM37" s="17"/>
      <c r="EVN37" s="18"/>
      <c r="EVO37" s="16"/>
      <c r="EVP37" s="17"/>
      <c r="EVQ37" s="18"/>
      <c r="EVR37" s="16"/>
      <c r="EVS37" s="17"/>
      <c r="EVT37" s="18"/>
      <c r="EVU37" s="16"/>
      <c r="EVV37" s="17"/>
      <c r="EVW37" s="18"/>
      <c r="EVX37" s="16"/>
      <c r="EVY37" s="17"/>
      <c r="EVZ37" s="18"/>
      <c r="EWA37" s="16"/>
      <c r="EWB37" s="17"/>
      <c r="EWC37" s="18"/>
      <c r="EWD37" s="16"/>
      <c r="EWE37" s="17"/>
      <c r="EWF37" s="18"/>
      <c r="EWG37" s="16"/>
      <c r="EWH37" s="17"/>
      <c r="EWI37" s="18"/>
      <c r="EWJ37" s="16"/>
      <c r="EWK37" s="17"/>
      <c r="EWL37" s="18"/>
      <c r="EWM37" s="16"/>
      <c r="EWN37" s="17"/>
      <c r="EWO37" s="18"/>
      <c r="EWP37" s="16"/>
      <c r="EWQ37" s="17"/>
      <c r="EWR37" s="18"/>
      <c r="EWS37" s="16"/>
      <c r="EWT37" s="17"/>
      <c r="EWU37" s="18"/>
      <c r="EWV37" s="16"/>
      <c r="EWW37" s="17"/>
      <c r="EWX37" s="18"/>
      <c r="EWY37" s="16"/>
      <c r="EWZ37" s="17"/>
      <c r="EXA37" s="18"/>
      <c r="EXB37" s="16"/>
      <c r="EXC37" s="17"/>
      <c r="EXD37" s="18"/>
      <c r="EXE37" s="16"/>
      <c r="EXF37" s="17"/>
      <c r="EXG37" s="18"/>
      <c r="EXH37" s="16"/>
      <c r="EXI37" s="17"/>
      <c r="EXJ37" s="18"/>
      <c r="EXK37" s="16"/>
      <c r="EXL37" s="17"/>
      <c r="EXM37" s="18"/>
      <c r="EXN37" s="16"/>
      <c r="EXO37" s="17"/>
      <c r="EXP37" s="18"/>
      <c r="EXQ37" s="16"/>
      <c r="EXR37" s="17"/>
      <c r="EXS37" s="18"/>
      <c r="EXT37" s="16"/>
      <c r="EXU37" s="17"/>
      <c r="EXV37" s="18"/>
      <c r="EXW37" s="16"/>
      <c r="EXX37" s="17"/>
      <c r="EXY37" s="18"/>
      <c r="EXZ37" s="16"/>
      <c r="EYA37" s="17"/>
      <c r="EYB37" s="18"/>
      <c r="EYC37" s="16"/>
      <c r="EYD37" s="17"/>
      <c r="EYE37" s="18"/>
      <c r="EYF37" s="16"/>
      <c r="EYG37" s="17"/>
      <c r="EYH37" s="18"/>
      <c r="EYI37" s="16"/>
      <c r="EYJ37" s="17"/>
      <c r="EYK37" s="18"/>
      <c r="EYL37" s="16"/>
      <c r="EYM37" s="17"/>
      <c r="EYN37" s="18"/>
      <c r="EYO37" s="16"/>
      <c r="EYP37" s="17"/>
      <c r="EYQ37" s="18"/>
      <c r="EYR37" s="16"/>
      <c r="EYS37" s="17"/>
      <c r="EYT37" s="18"/>
      <c r="EYU37" s="16"/>
      <c r="EYV37" s="17"/>
      <c r="EYW37" s="18"/>
      <c r="EYX37" s="16"/>
      <c r="EYY37" s="17"/>
      <c r="EYZ37" s="18"/>
      <c r="EZA37" s="16"/>
      <c r="EZB37" s="17"/>
      <c r="EZC37" s="18"/>
      <c r="EZD37" s="16"/>
      <c r="EZE37" s="17"/>
      <c r="EZF37" s="18"/>
      <c r="EZG37" s="16"/>
      <c r="EZH37" s="17"/>
      <c r="EZI37" s="18"/>
      <c r="EZJ37" s="16"/>
      <c r="EZK37" s="17"/>
      <c r="EZL37" s="18"/>
      <c r="EZM37" s="16"/>
      <c r="EZN37" s="17"/>
      <c r="EZO37" s="18"/>
      <c r="EZP37" s="16"/>
      <c r="EZQ37" s="17"/>
      <c r="EZR37" s="18"/>
      <c r="EZS37" s="16"/>
      <c r="EZT37" s="17"/>
      <c r="EZU37" s="18"/>
      <c r="EZV37" s="16"/>
      <c r="EZW37" s="17"/>
      <c r="EZX37" s="18"/>
      <c r="EZY37" s="16"/>
      <c r="EZZ37" s="17"/>
      <c r="FAA37" s="18"/>
      <c r="FAB37" s="16"/>
      <c r="FAC37" s="17"/>
      <c r="FAD37" s="18"/>
      <c r="FAE37" s="16"/>
      <c r="FAF37" s="17"/>
      <c r="FAG37" s="18"/>
      <c r="FAH37" s="16"/>
      <c r="FAI37" s="17"/>
      <c r="FAJ37" s="18"/>
      <c r="FAK37" s="16"/>
      <c r="FAL37" s="17"/>
      <c r="FAM37" s="18"/>
      <c r="FAN37" s="16"/>
      <c r="FAO37" s="17"/>
      <c r="FAP37" s="18"/>
      <c r="FAQ37" s="16"/>
      <c r="FAR37" s="17"/>
      <c r="FAS37" s="18"/>
      <c r="FAT37" s="16"/>
      <c r="FAU37" s="17"/>
      <c r="FAV37" s="18"/>
      <c r="FAW37" s="16"/>
      <c r="FAX37" s="17"/>
      <c r="FAY37" s="18"/>
      <c r="FAZ37" s="16"/>
      <c r="FBA37" s="17"/>
      <c r="FBB37" s="18"/>
      <c r="FBC37" s="16"/>
      <c r="FBD37" s="17"/>
      <c r="FBE37" s="18"/>
      <c r="FBF37" s="16"/>
      <c r="FBG37" s="17"/>
      <c r="FBH37" s="18"/>
      <c r="FBI37" s="16"/>
      <c r="FBJ37" s="17"/>
      <c r="FBK37" s="18"/>
      <c r="FBL37" s="16"/>
      <c r="FBM37" s="17"/>
      <c r="FBN37" s="18"/>
      <c r="FBO37" s="16"/>
      <c r="FBP37" s="17"/>
      <c r="FBQ37" s="18"/>
      <c r="FBR37" s="16"/>
      <c r="FBS37" s="17"/>
      <c r="FBT37" s="18"/>
      <c r="FBU37" s="16"/>
      <c r="FBV37" s="17"/>
      <c r="FBW37" s="18"/>
      <c r="FBX37" s="16"/>
      <c r="FBY37" s="17"/>
      <c r="FBZ37" s="18"/>
      <c r="FCA37" s="16"/>
      <c r="FCB37" s="17"/>
      <c r="FCC37" s="18"/>
      <c r="FCD37" s="16"/>
      <c r="FCE37" s="17"/>
      <c r="FCF37" s="18"/>
      <c r="FCG37" s="16"/>
      <c r="FCH37" s="17"/>
      <c r="FCI37" s="18"/>
      <c r="FCJ37" s="16"/>
      <c r="FCK37" s="17"/>
      <c r="FCL37" s="18"/>
      <c r="FCM37" s="16"/>
      <c r="FCN37" s="17"/>
      <c r="FCO37" s="18"/>
      <c r="FCP37" s="16"/>
      <c r="FCQ37" s="17"/>
      <c r="FCR37" s="18"/>
      <c r="FCS37" s="16"/>
      <c r="FCT37" s="17"/>
      <c r="FCU37" s="18"/>
      <c r="FCV37" s="16"/>
      <c r="FCW37" s="17"/>
      <c r="FCX37" s="18"/>
      <c r="FCY37" s="16"/>
      <c r="FCZ37" s="17"/>
      <c r="FDA37" s="18"/>
      <c r="FDB37" s="16"/>
      <c r="FDC37" s="17"/>
      <c r="FDD37" s="18"/>
      <c r="FDE37" s="16"/>
      <c r="FDF37" s="17"/>
      <c r="FDG37" s="18"/>
      <c r="FDH37" s="16"/>
      <c r="FDI37" s="17"/>
      <c r="FDJ37" s="18"/>
      <c r="FDK37" s="16"/>
      <c r="FDL37" s="17"/>
      <c r="FDM37" s="18"/>
      <c r="FDN37" s="16"/>
      <c r="FDO37" s="17"/>
      <c r="FDP37" s="18"/>
      <c r="FDQ37" s="16"/>
      <c r="FDR37" s="17"/>
      <c r="FDS37" s="18"/>
      <c r="FDT37" s="16"/>
      <c r="FDU37" s="17"/>
      <c r="FDV37" s="18"/>
      <c r="FDW37" s="16"/>
      <c r="FDX37" s="17"/>
      <c r="FDY37" s="18"/>
      <c r="FDZ37" s="16"/>
      <c r="FEA37" s="17"/>
      <c r="FEB37" s="18"/>
      <c r="FEC37" s="16"/>
      <c r="FED37" s="17"/>
      <c r="FEE37" s="18"/>
      <c r="FEF37" s="16"/>
      <c r="FEG37" s="17"/>
      <c r="FEH37" s="18"/>
      <c r="FEI37" s="16"/>
      <c r="FEJ37" s="17"/>
      <c r="FEK37" s="18"/>
      <c r="FEL37" s="16"/>
      <c r="FEM37" s="17"/>
      <c r="FEN37" s="18"/>
      <c r="FEO37" s="16"/>
      <c r="FEP37" s="17"/>
      <c r="FEQ37" s="18"/>
      <c r="FER37" s="16"/>
      <c r="FES37" s="17"/>
      <c r="FET37" s="18"/>
      <c r="FEU37" s="16"/>
      <c r="FEV37" s="17"/>
      <c r="FEW37" s="18"/>
      <c r="FEX37" s="16"/>
      <c r="FEY37" s="17"/>
      <c r="FEZ37" s="18"/>
      <c r="FFA37" s="16"/>
      <c r="FFB37" s="17"/>
      <c r="FFC37" s="18"/>
      <c r="FFD37" s="16"/>
      <c r="FFE37" s="17"/>
      <c r="FFF37" s="18"/>
      <c r="FFG37" s="16"/>
      <c r="FFH37" s="17"/>
      <c r="FFI37" s="18"/>
      <c r="FFJ37" s="16"/>
      <c r="FFK37" s="17"/>
      <c r="FFL37" s="18"/>
      <c r="FFM37" s="16"/>
      <c r="FFN37" s="17"/>
      <c r="FFO37" s="18"/>
      <c r="FFP37" s="16"/>
      <c r="FFQ37" s="17"/>
      <c r="FFR37" s="18"/>
      <c r="FFS37" s="16"/>
      <c r="FFT37" s="17"/>
      <c r="FFU37" s="18"/>
      <c r="FFV37" s="16"/>
      <c r="FFW37" s="17"/>
      <c r="FFX37" s="18"/>
      <c r="FFY37" s="16"/>
      <c r="FFZ37" s="17"/>
      <c r="FGA37" s="18"/>
      <c r="FGB37" s="16"/>
      <c r="FGC37" s="17"/>
      <c r="FGD37" s="18"/>
      <c r="FGE37" s="16"/>
      <c r="FGF37" s="17"/>
      <c r="FGG37" s="18"/>
      <c r="FGH37" s="16"/>
      <c r="FGI37" s="17"/>
      <c r="FGJ37" s="18"/>
      <c r="FGK37" s="16"/>
      <c r="FGL37" s="17"/>
      <c r="FGM37" s="18"/>
      <c r="FGN37" s="16"/>
      <c r="FGO37" s="17"/>
      <c r="FGP37" s="18"/>
      <c r="FGQ37" s="16"/>
      <c r="FGR37" s="17"/>
      <c r="FGS37" s="18"/>
      <c r="FGT37" s="16"/>
      <c r="FGU37" s="17"/>
      <c r="FGV37" s="18"/>
      <c r="FGW37" s="16"/>
      <c r="FGX37" s="17"/>
      <c r="FGY37" s="18"/>
      <c r="FGZ37" s="16"/>
      <c r="FHA37" s="17"/>
      <c r="FHB37" s="18"/>
      <c r="FHC37" s="16"/>
      <c r="FHD37" s="17"/>
      <c r="FHE37" s="18"/>
      <c r="FHF37" s="16"/>
      <c r="FHG37" s="17"/>
      <c r="FHH37" s="18"/>
      <c r="FHI37" s="16"/>
      <c r="FHJ37" s="17"/>
      <c r="FHK37" s="18"/>
      <c r="FHL37" s="16"/>
      <c r="FHM37" s="17"/>
      <c r="FHN37" s="18"/>
      <c r="FHO37" s="16"/>
      <c r="FHP37" s="17"/>
      <c r="FHQ37" s="18"/>
      <c r="FHR37" s="16"/>
      <c r="FHS37" s="17"/>
      <c r="FHT37" s="18"/>
      <c r="FHU37" s="16"/>
      <c r="FHV37" s="17"/>
      <c r="FHW37" s="18"/>
      <c r="FHX37" s="16"/>
      <c r="FHY37" s="17"/>
      <c r="FHZ37" s="18"/>
      <c r="FIA37" s="16"/>
      <c r="FIB37" s="17"/>
      <c r="FIC37" s="18"/>
      <c r="FID37" s="16"/>
      <c r="FIE37" s="17"/>
      <c r="FIF37" s="18"/>
      <c r="FIG37" s="16"/>
      <c r="FIH37" s="17"/>
      <c r="FII37" s="18"/>
      <c r="FIJ37" s="16"/>
      <c r="FIK37" s="17"/>
      <c r="FIL37" s="18"/>
      <c r="FIM37" s="16"/>
      <c r="FIN37" s="17"/>
      <c r="FIO37" s="18"/>
      <c r="FIP37" s="16"/>
      <c r="FIQ37" s="17"/>
      <c r="FIR37" s="18"/>
      <c r="FIS37" s="16"/>
      <c r="FIT37" s="17"/>
      <c r="FIU37" s="18"/>
      <c r="FIV37" s="16"/>
      <c r="FIW37" s="17"/>
      <c r="FIX37" s="18"/>
      <c r="FIY37" s="16"/>
      <c r="FIZ37" s="17"/>
      <c r="FJA37" s="18"/>
      <c r="FJB37" s="16"/>
      <c r="FJC37" s="17"/>
      <c r="FJD37" s="18"/>
      <c r="FJE37" s="16"/>
      <c r="FJF37" s="17"/>
      <c r="FJG37" s="18"/>
      <c r="FJH37" s="16"/>
      <c r="FJI37" s="17"/>
      <c r="FJJ37" s="18"/>
      <c r="FJK37" s="16"/>
      <c r="FJL37" s="17"/>
      <c r="FJM37" s="18"/>
      <c r="FJN37" s="16"/>
      <c r="FJO37" s="17"/>
      <c r="FJP37" s="18"/>
      <c r="FJQ37" s="16"/>
      <c r="FJR37" s="17"/>
      <c r="FJS37" s="18"/>
      <c r="FJT37" s="16"/>
      <c r="FJU37" s="17"/>
      <c r="FJV37" s="18"/>
      <c r="FJW37" s="16"/>
      <c r="FJX37" s="17"/>
      <c r="FJY37" s="18"/>
      <c r="FJZ37" s="16"/>
      <c r="FKA37" s="17"/>
      <c r="FKB37" s="18"/>
      <c r="FKC37" s="16"/>
      <c r="FKD37" s="17"/>
      <c r="FKE37" s="18"/>
      <c r="FKF37" s="16"/>
      <c r="FKG37" s="17"/>
      <c r="FKH37" s="18"/>
      <c r="FKI37" s="16"/>
      <c r="FKJ37" s="17"/>
      <c r="FKK37" s="18"/>
      <c r="FKL37" s="16"/>
      <c r="FKM37" s="17"/>
      <c r="FKN37" s="18"/>
      <c r="FKO37" s="16"/>
      <c r="FKP37" s="17"/>
      <c r="FKQ37" s="18"/>
      <c r="FKR37" s="16"/>
      <c r="FKS37" s="17"/>
      <c r="FKT37" s="18"/>
      <c r="FKU37" s="16"/>
      <c r="FKV37" s="17"/>
      <c r="FKW37" s="18"/>
      <c r="FKX37" s="16"/>
      <c r="FKY37" s="17"/>
      <c r="FKZ37" s="18"/>
      <c r="FLA37" s="16"/>
      <c r="FLB37" s="17"/>
      <c r="FLC37" s="18"/>
      <c r="FLD37" s="16"/>
      <c r="FLE37" s="17"/>
      <c r="FLF37" s="18"/>
      <c r="FLG37" s="16"/>
      <c r="FLH37" s="17"/>
      <c r="FLI37" s="18"/>
      <c r="FLJ37" s="16"/>
      <c r="FLK37" s="17"/>
      <c r="FLL37" s="18"/>
      <c r="FLM37" s="16"/>
      <c r="FLN37" s="17"/>
      <c r="FLO37" s="18"/>
      <c r="FLP37" s="16"/>
      <c r="FLQ37" s="17"/>
      <c r="FLR37" s="18"/>
      <c r="FLS37" s="16"/>
      <c r="FLT37" s="17"/>
      <c r="FLU37" s="18"/>
      <c r="FLV37" s="16"/>
      <c r="FLW37" s="17"/>
      <c r="FLX37" s="18"/>
      <c r="FLY37" s="16"/>
      <c r="FLZ37" s="17"/>
      <c r="FMA37" s="18"/>
      <c r="FMB37" s="16"/>
      <c r="FMC37" s="17"/>
      <c r="FMD37" s="18"/>
      <c r="FME37" s="16"/>
      <c r="FMF37" s="17"/>
      <c r="FMG37" s="18"/>
      <c r="FMH37" s="16"/>
      <c r="FMI37" s="17"/>
      <c r="FMJ37" s="18"/>
      <c r="FMK37" s="16"/>
      <c r="FML37" s="17"/>
      <c r="FMM37" s="18"/>
      <c r="FMN37" s="16"/>
      <c r="FMO37" s="17"/>
      <c r="FMP37" s="18"/>
      <c r="FMQ37" s="16"/>
      <c r="FMR37" s="17"/>
      <c r="FMS37" s="18"/>
      <c r="FMT37" s="16"/>
      <c r="FMU37" s="17"/>
      <c r="FMV37" s="18"/>
      <c r="FMW37" s="16"/>
      <c r="FMX37" s="17"/>
      <c r="FMY37" s="18"/>
      <c r="FMZ37" s="16"/>
      <c r="FNA37" s="17"/>
      <c r="FNB37" s="18"/>
      <c r="FNC37" s="16"/>
      <c r="FND37" s="17"/>
      <c r="FNE37" s="18"/>
      <c r="FNF37" s="16"/>
      <c r="FNG37" s="17"/>
      <c r="FNH37" s="18"/>
      <c r="FNI37" s="16"/>
      <c r="FNJ37" s="17"/>
      <c r="FNK37" s="18"/>
      <c r="FNL37" s="16"/>
      <c r="FNM37" s="17"/>
      <c r="FNN37" s="18"/>
      <c r="FNO37" s="16"/>
      <c r="FNP37" s="17"/>
      <c r="FNQ37" s="18"/>
      <c r="FNR37" s="16"/>
      <c r="FNS37" s="17"/>
      <c r="FNT37" s="18"/>
      <c r="FNU37" s="16"/>
      <c r="FNV37" s="17"/>
      <c r="FNW37" s="18"/>
      <c r="FNX37" s="16"/>
      <c r="FNY37" s="17"/>
      <c r="FNZ37" s="18"/>
      <c r="FOA37" s="16"/>
      <c r="FOB37" s="17"/>
      <c r="FOC37" s="18"/>
      <c r="FOD37" s="16"/>
      <c r="FOE37" s="17"/>
      <c r="FOF37" s="18"/>
      <c r="FOG37" s="16"/>
      <c r="FOH37" s="17"/>
      <c r="FOI37" s="18"/>
      <c r="FOJ37" s="16"/>
      <c r="FOK37" s="17"/>
      <c r="FOL37" s="18"/>
      <c r="FOM37" s="16"/>
      <c r="FON37" s="17"/>
      <c r="FOO37" s="18"/>
      <c r="FOP37" s="16"/>
      <c r="FOQ37" s="17"/>
      <c r="FOR37" s="18"/>
      <c r="FOS37" s="16"/>
      <c r="FOT37" s="17"/>
      <c r="FOU37" s="18"/>
      <c r="FOV37" s="16"/>
      <c r="FOW37" s="17"/>
      <c r="FOX37" s="18"/>
      <c r="FOY37" s="16"/>
      <c r="FOZ37" s="17"/>
      <c r="FPA37" s="18"/>
      <c r="FPB37" s="16"/>
      <c r="FPC37" s="17"/>
      <c r="FPD37" s="18"/>
      <c r="FPE37" s="16"/>
      <c r="FPF37" s="17"/>
      <c r="FPG37" s="18"/>
      <c r="FPH37" s="16"/>
      <c r="FPI37" s="17"/>
      <c r="FPJ37" s="18"/>
      <c r="FPK37" s="16"/>
      <c r="FPL37" s="17"/>
      <c r="FPM37" s="18"/>
      <c r="FPN37" s="16"/>
      <c r="FPO37" s="17"/>
      <c r="FPP37" s="18"/>
      <c r="FPQ37" s="16"/>
      <c r="FPR37" s="17"/>
      <c r="FPS37" s="18"/>
      <c r="FPT37" s="16"/>
      <c r="FPU37" s="17"/>
      <c r="FPV37" s="18"/>
      <c r="FPW37" s="16"/>
      <c r="FPX37" s="17"/>
      <c r="FPY37" s="18"/>
      <c r="FPZ37" s="16"/>
      <c r="FQA37" s="17"/>
      <c r="FQB37" s="18"/>
      <c r="FQC37" s="16"/>
      <c r="FQD37" s="17"/>
      <c r="FQE37" s="18"/>
      <c r="FQF37" s="16"/>
      <c r="FQG37" s="17"/>
      <c r="FQH37" s="18"/>
      <c r="FQI37" s="16"/>
      <c r="FQJ37" s="17"/>
      <c r="FQK37" s="18"/>
      <c r="FQL37" s="16"/>
      <c r="FQM37" s="17"/>
      <c r="FQN37" s="18"/>
      <c r="FQO37" s="16"/>
      <c r="FQP37" s="17"/>
      <c r="FQQ37" s="18"/>
      <c r="FQR37" s="16"/>
      <c r="FQS37" s="17"/>
      <c r="FQT37" s="18"/>
      <c r="FQU37" s="16"/>
      <c r="FQV37" s="17"/>
      <c r="FQW37" s="18"/>
      <c r="FQX37" s="16"/>
      <c r="FQY37" s="17"/>
      <c r="FQZ37" s="18"/>
      <c r="FRA37" s="16"/>
      <c r="FRB37" s="17"/>
      <c r="FRC37" s="18"/>
      <c r="FRD37" s="16"/>
      <c r="FRE37" s="17"/>
      <c r="FRF37" s="18"/>
      <c r="FRG37" s="16"/>
      <c r="FRH37" s="17"/>
      <c r="FRI37" s="18"/>
      <c r="FRJ37" s="16"/>
      <c r="FRK37" s="17"/>
      <c r="FRL37" s="18"/>
      <c r="FRM37" s="16"/>
      <c r="FRN37" s="17"/>
      <c r="FRO37" s="18"/>
      <c r="FRP37" s="16"/>
      <c r="FRQ37" s="17"/>
      <c r="FRR37" s="18"/>
      <c r="FRS37" s="16"/>
      <c r="FRT37" s="17"/>
      <c r="FRU37" s="18"/>
      <c r="FRV37" s="16"/>
      <c r="FRW37" s="17"/>
      <c r="FRX37" s="18"/>
      <c r="FRY37" s="16"/>
      <c r="FRZ37" s="17"/>
      <c r="FSA37" s="18"/>
      <c r="FSB37" s="16"/>
      <c r="FSC37" s="17"/>
      <c r="FSD37" s="18"/>
      <c r="FSE37" s="16"/>
      <c r="FSF37" s="17"/>
      <c r="FSG37" s="18"/>
      <c r="FSH37" s="16"/>
      <c r="FSI37" s="17"/>
      <c r="FSJ37" s="18"/>
      <c r="FSK37" s="16"/>
      <c r="FSL37" s="17"/>
      <c r="FSM37" s="18"/>
      <c r="FSN37" s="16"/>
      <c r="FSO37" s="17"/>
      <c r="FSP37" s="18"/>
      <c r="FSQ37" s="16"/>
      <c r="FSR37" s="17"/>
      <c r="FSS37" s="18"/>
      <c r="FST37" s="16"/>
      <c r="FSU37" s="17"/>
      <c r="FSV37" s="18"/>
      <c r="FSW37" s="16"/>
      <c r="FSX37" s="17"/>
      <c r="FSY37" s="18"/>
      <c r="FSZ37" s="16"/>
      <c r="FTA37" s="17"/>
      <c r="FTB37" s="18"/>
      <c r="FTC37" s="16"/>
      <c r="FTD37" s="17"/>
      <c r="FTE37" s="18"/>
      <c r="FTF37" s="16"/>
      <c r="FTG37" s="17"/>
      <c r="FTH37" s="18"/>
      <c r="FTI37" s="16"/>
      <c r="FTJ37" s="17"/>
      <c r="FTK37" s="18"/>
      <c r="FTL37" s="16"/>
      <c r="FTM37" s="17"/>
      <c r="FTN37" s="18"/>
      <c r="FTO37" s="16"/>
      <c r="FTP37" s="17"/>
      <c r="FTQ37" s="18"/>
      <c r="FTR37" s="16"/>
      <c r="FTS37" s="17"/>
      <c r="FTT37" s="18"/>
      <c r="FTU37" s="16"/>
      <c r="FTV37" s="17"/>
      <c r="FTW37" s="18"/>
      <c r="FTX37" s="16"/>
      <c r="FTY37" s="17"/>
      <c r="FTZ37" s="18"/>
      <c r="FUA37" s="16"/>
      <c r="FUB37" s="17"/>
      <c r="FUC37" s="18"/>
      <c r="FUD37" s="16"/>
      <c r="FUE37" s="17"/>
      <c r="FUF37" s="18"/>
      <c r="FUG37" s="16"/>
      <c r="FUH37" s="17"/>
      <c r="FUI37" s="18"/>
      <c r="FUJ37" s="16"/>
      <c r="FUK37" s="17"/>
      <c r="FUL37" s="18"/>
      <c r="FUM37" s="16"/>
      <c r="FUN37" s="17"/>
      <c r="FUO37" s="18"/>
      <c r="FUP37" s="16"/>
      <c r="FUQ37" s="17"/>
      <c r="FUR37" s="18"/>
      <c r="FUS37" s="16"/>
      <c r="FUT37" s="17"/>
      <c r="FUU37" s="18"/>
      <c r="FUV37" s="16"/>
      <c r="FUW37" s="17"/>
      <c r="FUX37" s="18"/>
      <c r="FUY37" s="16"/>
      <c r="FUZ37" s="17"/>
      <c r="FVA37" s="18"/>
      <c r="FVB37" s="16"/>
      <c r="FVC37" s="17"/>
      <c r="FVD37" s="18"/>
      <c r="FVE37" s="16"/>
      <c r="FVF37" s="17"/>
      <c r="FVG37" s="18"/>
      <c r="FVH37" s="16"/>
      <c r="FVI37" s="17"/>
      <c r="FVJ37" s="18"/>
      <c r="FVK37" s="16"/>
      <c r="FVL37" s="17"/>
      <c r="FVM37" s="18"/>
      <c r="FVN37" s="16"/>
      <c r="FVO37" s="17"/>
      <c r="FVP37" s="18"/>
      <c r="FVQ37" s="16"/>
      <c r="FVR37" s="17"/>
      <c r="FVS37" s="18"/>
      <c r="FVT37" s="16"/>
      <c r="FVU37" s="17"/>
      <c r="FVV37" s="18"/>
      <c r="FVW37" s="16"/>
      <c r="FVX37" s="17"/>
      <c r="FVY37" s="18"/>
      <c r="FVZ37" s="16"/>
      <c r="FWA37" s="17"/>
      <c r="FWB37" s="18"/>
      <c r="FWC37" s="16"/>
      <c r="FWD37" s="17"/>
      <c r="FWE37" s="18"/>
      <c r="FWF37" s="16"/>
      <c r="FWG37" s="17"/>
      <c r="FWH37" s="18"/>
      <c r="FWI37" s="16"/>
      <c r="FWJ37" s="17"/>
      <c r="FWK37" s="18"/>
      <c r="FWL37" s="16"/>
      <c r="FWM37" s="17"/>
      <c r="FWN37" s="18"/>
      <c r="FWO37" s="16"/>
      <c r="FWP37" s="17"/>
      <c r="FWQ37" s="18"/>
      <c r="FWR37" s="16"/>
      <c r="FWS37" s="17"/>
      <c r="FWT37" s="18"/>
      <c r="FWU37" s="16"/>
      <c r="FWV37" s="17"/>
      <c r="FWW37" s="18"/>
      <c r="FWX37" s="16"/>
      <c r="FWY37" s="17"/>
      <c r="FWZ37" s="18"/>
      <c r="FXA37" s="16"/>
      <c r="FXB37" s="17"/>
      <c r="FXC37" s="18"/>
      <c r="FXD37" s="16"/>
      <c r="FXE37" s="17"/>
      <c r="FXF37" s="18"/>
      <c r="FXG37" s="16"/>
      <c r="FXH37" s="17"/>
      <c r="FXI37" s="18"/>
      <c r="FXJ37" s="16"/>
      <c r="FXK37" s="17"/>
      <c r="FXL37" s="18"/>
      <c r="FXM37" s="16"/>
      <c r="FXN37" s="17"/>
      <c r="FXO37" s="18"/>
      <c r="FXP37" s="16"/>
      <c r="FXQ37" s="17"/>
      <c r="FXR37" s="18"/>
      <c r="FXS37" s="16"/>
      <c r="FXT37" s="17"/>
      <c r="FXU37" s="18"/>
      <c r="FXV37" s="16"/>
      <c r="FXW37" s="17"/>
      <c r="FXX37" s="18"/>
      <c r="FXY37" s="16"/>
      <c r="FXZ37" s="17"/>
      <c r="FYA37" s="18"/>
      <c r="FYB37" s="16"/>
      <c r="FYC37" s="17"/>
      <c r="FYD37" s="18"/>
      <c r="FYE37" s="16"/>
      <c r="FYF37" s="17"/>
      <c r="FYG37" s="18"/>
      <c r="FYH37" s="16"/>
      <c r="FYI37" s="17"/>
      <c r="FYJ37" s="18"/>
      <c r="FYK37" s="16"/>
      <c r="FYL37" s="17"/>
      <c r="FYM37" s="18"/>
      <c r="FYN37" s="16"/>
      <c r="FYO37" s="17"/>
      <c r="FYP37" s="18"/>
      <c r="FYQ37" s="16"/>
      <c r="FYR37" s="17"/>
      <c r="FYS37" s="18"/>
      <c r="FYT37" s="16"/>
      <c r="FYU37" s="17"/>
      <c r="FYV37" s="18"/>
      <c r="FYW37" s="16"/>
      <c r="FYX37" s="17"/>
      <c r="FYY37" s="18"/>
      <c r="FYZ37" s="16"/>
      <c r="FZA37" s="17"/>
      <c r="FZB37" s="18"/>
      <c r="FZC37" s="16"/>
      <c r="FZD37" s="17"/>
      <c r="FZE37" s="18"/>
      <c r="FZF37" s="16"/>
      <c r="FZG37" s="17"/>
      <c r="FZH37" s="18"/>
      <c r="FZI37" s="16"/>
      <c r="FZJ37" s="17"/>
      <c r="FZK37" s="18"/>
      <c r="FZL37" s="16"/>
      <c r="FZM37" s="17"/>
      <c r="FZN37" s="18"/>
      <c r="FZO37" s="16"/>
      <c r="FZP37" s="17"/>
      <c r="FZQ37" s="18"/>
      <c r="FZR37" s="16"/>
      <c r="FZS37" s="17"/>
      <c r="FZT37" s="18"/>
      <c r="FZU37" s="16"/>
      <c r="FZV37" s="17"/>
      <c r="FZW37" s="18"/>
      <c r="FZX37" s="16"/>
      <c r="FZY37" s="17"/>
      <c r="FZZ37" s="18"/>
      <c r="GAA37" s="16"/>
      <c r="GAB37" s="17"/>
      <c r="GAC37" s="18"/>
      <c r="GAD37" s="16"/>
      <c r="GAE37" s="17"/>
      <c r="GAF37" s="18"/>
      <c r="GAG37" s="16"/>
      <c r="GAH37" s="17"/>
      <c r="GAI37" s="18"/>
      <c r="GAJ37" s="16"/>
      <c r="GAK37" s="17"/>
      <c r="GAL37" s="18"/>
      <c r="GAM37" s="16"/>
      <c r="GAN37" s="17"/>
      <c r="GAO37" s="18"/>
      <c r="GAP37" s="16"/>
      <c r="GAQ37" s="17"/>
      <c r="GAR37" s="18"/>
      <c r="GAS37" s="16"/>
      <c r="GAT37" s="17"/>
      <c r="GAU37" s="18"/>
      <c r="GAV37" s="16"/>
      <c r="GAW37" s="17"/>
      <c r="GAX37" s="18"/>
      <c r="GAY37" s="16"/>
      <c r="GAZ37" s="17"/>
      <c r="GBA37" s="18"/>
      <c r="GBB37" s="16"/>
      <c r="GBC37" s="17"/>
      <c r="GBD37" s="18"/>
      <c r="GBE37" s="16"/>
      <c r="GBF37" s="17"/>
      <c r="GBG37" s="18"/>
      <c r="GBH37" s="16"/>
      <c r="GBI37" s="17"/>
      <c r="GBJ37" s="18"/>
      <c r="GBK37" s="16"/>
      <c r="GBL37" s="17"/>
      <c r="GBM37" s="18"/>
      <c r="GBN37" s="16"/>
      <c r="GBO37" s="17"/>
      <c r="GBP37" s="18"/>
      <c r="GBQ37" s="16"/>
      <c r="GBR37" s="17"/>
      <c r="GBS37" s="18"/>
      <c r="GBT37" s="16"/>
      <c r="GBU37" s="17"/>
      <c r="GBV37" s="18"/>
      <c r="GBW37" s="16"/>
      <c r="GBX37" s="17"/>
      <c r="GBY37" s="18"/>
      <c r="GBZ37" s="16"/>
      <c r="GCA37" s="17"/>
      <c r="GCB37" s="18"/>
      <c r="GCC37" s="16"/>
      <c r="GCD37" s="17"/>
      <c r="GCE37" s="18"/>
      <c r="GCF37" s="16"/>
      <c r="GCG37" s="17"/>
      <c r="GCH37" s="18"/>
      <c r="GCI37" s="16"/>
      <c r="GCJ37" s="17"/>
      <c r="GCK37" s="18"/>
      <c r="GCL37" s="16"/>
      <c r="GCM37" s="17"/>
      <c r="GCN37" s="18"/>
      <c r="GCO37" s="16"/>
      <c r="GCP37" s="17"/>
      <c r="GCQ37" s="18"/>
      <c r="GCR37" s="16"/>
      <c r="GCS37" s="17"/>
      <c r="GCT37" s="18"/>
      <c r="GCU37" s="16"/>
      <c r="GCV37" s="17"/>
      <c r="GCW37" s="18"/>
      <c r="GCX37" s="16"/>
      <c r="GCY37" s="17"/>
      <c r="GCZ37" s="18"/>
      <c r="GDA37" s="16"/>
      <c r="GDB37" s="17"/>
      <c r="GDC37" s="18"/>
      <c r="GDD37" s="16"/>
      <c r="GDE37" s="17"/>
      <c r="GDF37" s="18"/>
      <c r="GDG37" s="16"/>
      <c r="GDH37" s="17"/>
      <c r="GDI37" s="18"/>
      <c r="GDJ37" s="16"/>
      <c r="GDK37" s="17"/>
      <c r="GDL37" s="18"/>
      <c r="GDM37" s="16"/>
      <c r="GDN37" s="17"/>
      <c r="GDO37" s="18"/>
      <c r="GDP37" s="16"/>
      <c r="GDQ37" s="17"/>
      <c r="GDR37" s="18"/>
      <c r="GDS37" s="16"/>
      <c r="GDT37" s="17"/>
      <c r="GDU37" s="18"/>
      <c r="GDV37" s="16"/>
      <c r="GDW37" s="17"/>
      <c r="GDX37" s="18"/>
      <c r="GDY37" s="16"/>
      <c r="GDZ37" s="17"/>
      <c r="GEA37" s="18"/>
      <c r="GEB37" s="16"/>
      <c r="GEC37" s="17"/>
      <c r="GED37" s="18"/>
      <c r="GEE37" s="16"/>
      <c r="GEF37" s="17"/>
      <c r="GEG37" s="18"/>
      <c r="GEH37" s="16"/>
      <c r="GEI37" s="17"/>
      <c r="GEJ37" s="18"/>
      <c r="GEK37" s="16"/>
      <c r="GEL37" s="17"/>
      <c r="GEM37" s="18"/>
      <c r="GEN37" s="16"/>
      <c r="GEO37" s="17"/>
      <c r="GEP37" s="18"/>
      <c r="GEQ37" s="16"/>
      <c r="GER37" s="17"/>
      <c r="GES37" s="18"/>
      <c r="GET37" s="16"/>
      <c r="GEU37" s="17"/>
      <c r="GEV37" s="18"/>
      <c r="GEW37" s="16"/>
      <c r="GEX37" s="17"/>
      <c r="GEY37" s="18"/>
      <c r="GEZ37" s="16"/>
      <c r="GFA37" s="17"/>
      <c r="GFB37" s="18"/>
      <c r="GFC37" s="16"/>
      <c r="GFD37" s="17"/>
      <c r="GFE37" s="18"/>
      <c r="GFF37" s="16"/>
      <c r="GFG37" s="17"/>
      <c r="GFH37" s="18"/>
      <c r="GFI37" s="16"/>
      <c r="GFJ37" s="17"/>
      <c r="GFK37" s="18"/>
      <c r="GFL37" s="16"/>
      <c r="GFM37" s="17"/>
      <c r="GFN37" s="18"/>
      <c r="GFO37" s="16"/>
      <c r="GFP37" s="17"/>
      <c r="GFQ37" s="18"/>
      <c r="GFR37" s="16"/>
      <c r="GFS37" s="17"/>
      <c r="GFT37" s="18"/>
      <c r="GFU37" s="16"/>
      <c r="GFV37" s="17"/>
      <c r="GFW37" s="18"/>
      <c r="GFX37" s="16"/>
      <c r="GFY37" s="17"/>
      <c r="GFZ37" s="18"/>
      <c r="GGA37" s="16"/>
      <c r="GGB37" s="17"/>
      <c r="GGC37" s="18"/>
      <c r="GGD37" s="16"/>
      <c r="GGE37" s="17"/>
      <c r="GGF37" s="18"/>
      <c r="GGG37" s="16"/>
      <c r="GGH37" s="17"/>
      <c r="GGI37" s="18"/>
      <c r="GGJ37" s="16"/>
      <c r="GGK37" s="17"/>
      <c r="GGL37" s="18"/>
      <c r="GGM37" s="16"/>
      <c r="GGN37" s="17"/>
      <c r="GGO37" s="18"/>
      <c r="GGP37" s="16"/>
      <c r="GGQ37" s="17"/>
      <c r="GGR37" s="18"/>
      <c r="GGS37" s="16"/>
      <c r="GGT37" s="17"/>
      <c r="GGU37" s="18"/>
      <c r="GGV37" s="16"/>
      <c r="GGW37" s="17"/>
      <c r="GGX37" s="18"/>
      <c r="GGY37" s="16"/>
      <c r="GGZ37" s="17"/>
      <c r="GHA37" s="18"/>
      <c r="GHB37" s="16"/>
      <c r="GHC37" s="17"/>
      <c r="GHD37" s="18"/>
      <c r="GHE37" s="16"/>
      <c r="GHF37" s="17"/>
      <c r="GHG37" s="18"/>
      <c r="GHH37" s="16"/>
      <c r="GHI37" s="17"/>
      <c r="GHJ37" s="18"/>
      <c r="GHK37" s="16"/>
      <c r="GHL37" s="17"/>
      <c r="GHM37" s="18"/>
      <c r="GHN37" s="16"/>
      <c r="GHO37" s="17"/>
      <c r="GHP37" s="18"/>
      <c r="GHQ37" s="16"/>
      <c r="GHR37" s="17"/>
      <c r="GHS37" s="18"/>
      <c r="GHT37" s="16"/>
      <c r="GHU37" s="17"/>
      <c r="GHV37" s="18"/>
      <c r="GHW37" s="16"/>
      <c r="GHX37" s="17"/>
      <c r="GHY37" s="18"/>
      <c r="GHZ37" s="16"/>
      <c r="GIA37" s="17"/>
      <c r="GIB37" s="18"/>
      <c r="GIC37" s="16"/>
      <c r="GID37" s="17"/>
      <c r="GIE37" s="18"/>
      <c r="GIF37" s="16"/>
      <c r="GIG37" s="17"/>
      <c r="GIH37" s="18"/>
      <c r="GII37" s="16"/>
      <c r="GIJ37" s="17"/>
      <c r="GIK37" s="18"/>
      <c r="GIL37" s="16"/>
      <c r="GIM37" s="17"/>
      <c r="GIN37" s="18"/>
      <c r="GIO37" s="16"/>
      <c r="GIP37" s="17"/>
      <c r="GIQ37" s="18"/>
      <c r="GIR37" s="16"/>
      <c r="GIS37" s="17"/>
      <c r="GIT37" s="18"/>
      <c r="GIU37" s="16"/>
      <c r="GIV37" s="17"/>
      <c r="GIW37" s="18"/>
      <c r="GIX37" s="16"/>
      <c r="GIY37" s="17"/>
      <c r="GIZ37" s="18"/>
      <c r="GJA37" s="16"/>
      <c r="GJB37" s="17"/>
      <c r="GJC37" s="18"/>
      <c r="GJD37" s="16"/>
      <c r="GJE37" s="17"/>
      <c r="GJF37" s="18"/>
      <c r="GJG37" s="16"/>
      <c r="GJH37" s="17"/>
      <c r="GJI37" s="18"/>
      <c r="GJJ37" s="16"/>
      <c r="GJK37" s="17"/>
      <c r="GJL37" s="18"/>
      <c r="GJM37" s="16"/>
      <c r="GJN37" s="17"/>
      <c r="GJO37" s="18"/>
      <c r="GJP37" s="16"/>
      <c r="GJQ37" s="17"/>
      <c r="GJR37" s="18"/>
      <c r="GJS37" s="16"/>
      <c r="GJT37" s="17"/>
      <c r="GJU37" s="18"/>
      <c r="GJV37" s="16"/>
      <c r="GJW37" s="17"/>
      <c r="GJX37" s="18"/>
      <c r="GJY37" s="16"/>
      <c r="GJZ37" s="17"/>
      <c r="GKA37" s="18"/>
      <c r="GKB37" s="16"/>
      <c r="GKC37" s="17"/>
      <c r="GKD37" s="18"/>
      <c r="GKE37" s="16"/>
      <c r="GKF37" s="17"/>
      <c r="GKG37" s="18"/>
      <c r="GKH37" s="16"/>
      <c r="GKI37" s="17"/>
      <c r="GKJ37" s="18"/>
      <c r="GKK37" s="16"/>
      <c r="GKL37" s="17"/>
      <c r="GKM37" s="18"/>
      <c r="GKN37" s="16"/>
      <c r="GKO37" s="17"/>
      <c r="GKP37" s="18"/>
      <c r="GKQ37" s="16"/>
      <c r="GKR37" s="17"/>
      <c r="GKS37" s="18"/>
      <c r="GKT37" s="16"/>
      <c r="GKU37" s="17"/>
      <c r="GKV37" s="18"/>
      <c r="GKW37" s="16"/>
      <c r="GKX37" s="17"/>
      <c r="GKY37" s="18"/>
      <c r="GKZ37" s="16"/>
      <c r="GLA37" s="17"/>
      <c r="GLB37" s="18"/>
      <c r="GLC37" s="16"/>
      <c r="GLD37" s="17"/>
      <c r="GLE37" s="18"/>
      <c r="GLF37" s="16"/>
      <c r="GLG37" s="17"/>
      <c r="GLH37" s="18"/>
      <c r="GLI37" s="16"/>
      <c r="GLJ37" s="17"/>
      <c r="GLK37" s="18"/>
      <c r="GLL37" s="16"/>
      <c r="GLM37" s="17"/>
      <c r="GLN37" s="18"/>
      <c r="GLO37" s="16"/>
      <c r="GLP37" s="17"/>
      <c r="GLQ37" s="18"/>
      <c r="GLR37" s="16"/>
      <c r="GLS37" s="17"/>
      <c r="GLT37" s="18"/>
      <c r="GLU37" s="16"/>
      <c r="GLV37" s="17"/>
      <c r="GLW37" s="18"/>
      <c r="GLX37" s="16"/>
      <c r="GLY37" s="17"/>
      <c r="GLZ37" s="18"/>
      <c r="GMA37" s="16"/>
      <c r="GMB37" s="17"/>
      <c r="GMC37" s="18"/>
      <c r="GMD37" s="16"/>
      <c r="GME37" s="17"/>
      <c r="GMF37" s="18"/>
      <c r="GMG37" s="16"/>
      <c r="GMH37" s="17"/>
      <c r="GMI37" s="18"/>
      <c r="GMJ37" s="16"/>
      <c r="GMK37" s="17"/>
      <c r="GML37" s="18"/>
      <c r="GMM37" s="16"/>
      <c r="GMN37" s="17"/>
      <c r="GMO37" s="18"/>
      <c r="GMP37" s="16"/>
      <c r="GMQ37" s="17"/>
      <c r="GMR37" s="18"/>
      <c r="GMS37" s="16"/>
      <c r="GMT37" s="17"/>
      <c r="GMU37" s="18"/>
      <c r="GMV37" s="16"/>
      <c r="GMW37" s="17"/>
      <c r="GMX37" s="18"/>
      <c r="GMY37" s="16"/>
      <c r="GMZ37" s="17"/>
      <c r="GNA37" s="18"/>
      <c r="GNB37" s="16"/>
      <c r="GNC37" s="17"/>
      <c r="GND37" s="18"/>
      <c r="GNE37" s="16"/>
      <c r="GNF37" s="17"/>
      <c r="GNG37" s="18"/>
      <c r="GNH37" s="16"/>
      <c r="GNI37" s="17"/>
      <c r="GNJ37" s="18"/>
      <c r="GNK37" s="16"/>
      <c r="GNL37" s="17"/>
      <c r="GNM37" s="18"/>
      <c r="GNN37" s="16"/>
      <c r="GNO37" s="17"/>
      <c r="GNP37" s="18"/>
      <c r="GNQ37" s="16"/>
      <c r="GNR37" s="17"/>
      <c r="GNS37" s="18"/>
      <c r="GNT37" s="16"/>
      <c r="GNU37" s="17"/>
      <c r="GNV37" s="18"/>
      <c r="GNW37" s="16"/>
      <c r="GNX37" s="17"/>
      <c r="GNY37" s="18"/>
      <c r="GNZ37" s="16"/>
      <c r="GOA37" s="17"/>
      <c r="GOB37" s="18"/>
      <c r="GOC37" s="16"/>
      <c r="GOD37" s="17"/>
      <c r="GOE37" s="18"/>
      <c r="GOF37" s="16"/>
      <c r="GOG37" s="17"/>
      <c r="GOH37" s="18"/>
      <c r="GOI37" s="16"/>
      <c r="GOJ37" s="17"/>
      <c r="GOK37" s="18"/>
      <c r="GOL37" s="16"/>
      <c r="GOM37" s="17"/>
      <c r="GON37" s="18"/>
      <c r="GOO37" s="16"/>
      <c r="GOP37" s="17"/>
      <c r="GOQ37" s="18"/>
      <c r="GOR37" s="16"/>
      <c r="GOS37" s="17"/>
      <c r="GOT37" s="18"/>
      <c r="GOU37" s="16"/>
      <c r="GOV37" s="17"/>
      <c r="GOW37" s="18"/>
      <c r="GOX37" s="16"/>
      <c r="GOY37" s="17"/>
      <c r="GOZ37" s="18"/>
      <c r="GPA37" s="16"/>
      <c r="GPB37" s="17"/>
      <c r="GPC37" s="18"/>
      <c r="GPD37" s="16"/>
      <c r="GPE37" s="17"/>
      <c r="GPF37" s="18"/>
      <c r="GPG37" s="16"/>
      <c r="GPH37" s="17"/>
      <c r="GPI37" s="18"/>
      <c r="GPJ37" s="16"/>
      <c r="GPK37" s="17"/>
      <c r="GPL37" s="18"/>
      <c r="GPM37" s="16"/>
      <c r="GPN37" s="17"/>
      <c r="GPO37" s="18"/>
      <c r="GPP37" s="16"/>
      <c r="GPQ37" s="17"/>
      <c r="GPR37" s="18"/>
      <c r="GPS37" s="16"/>
      <c r="GPT37" s="17"/>
      <c r="GPU37" s="18"/>
      <c r="GPV37" s="16"/>
      <c r="GPW37" s="17"/>
      <c r="GPX37" s="18"/>
      <c r="GPY37" s="16"/>
      <c r="GPZ37" s="17"/>
      <c r="GQA37" s="18"/>
      <c r="GQB37" s="16"/>
      <c r="GQC37" s="17"/>
      <c r="GQD37" s="18"/>
      <c r="GQE37" s="16"/>
      <c r="GQF37" s="17"/>
      <c r="GQG37" s="18"/>
      <c r="GQH37" s="16"/>
      <c r="GQI37" s="17"/>
      <c r="GQJ37" s="18"/>
      <c r="GQK37" s="16"/>
      <c r="GQL37" s="17"/>
      <c r="GQM37" s="18"/>
      <c r="GQN37" s="16"/>
      <c r="GQO37" s="17"/>
      <c r="GQP37" s="18"/>
      <c r="GQQ37" s="16"/>
      <c r="GQR37" s="17"/>
      <c r="GQS37" s="18"/>
      <c r="GQT37" s="16"/>
      <c r="GQU37" s="17"/>
      <c r="GQV37" s="18"/>
      <c r="GQW37" s="16"/>
      <c r="GQX37" s="17"/>
      <c r="GQY37" s="18"/>
      <c r="GQZ37" s="16"/>
      <c r="GRA37" s="17"/>
      <c r="GRB37" s="18"/>
      <c r="GRC37" s="16"/>
      <c r="GRD37" s="17"/>
      <c r="GRE37" s="18"/>
      <c r="GRF37" s="16"/>
      <c r="GRG37" s="17"/>
      <c r="GRH37" s="18"/>
      <c r="GRI37" s="16"/>
      <c r="GRJ37" s="17"/>
      <c r="GRK37" s="18"/>
      <c r="GRL37" s="16"/>
      <c r="GRM37" s="17"/>
      <c r="GRN37" s="18"/>
      <c r="GRO37" s="16"/>
      <c r="GRP37" s="17"/>
      <c r="GRQ37" s="18"/>
      <c r="GRR37" s="16"/>
      <c r="GRS37" s="17"/>
      <c r="GRT37" s="18"/>
      <c r="GRU37" s="16"/>
      <c r="GRV37" s="17"/>
      <c r="GRW37" s="18"/>
      <c r="GRX37" s="16"/>
      <c r="GRY37" s="17"/>
      <c r="GRZ37" s="18"/>
      <c r="GSA37" s="16"/>
      <c r="GSB37" s="17"/>
      <c r="GSC37" s="18"/>
      <c r="GSD37" s="16"/>
      <c r="GSE37" s="17"/>
      <c r="GSF37" s="18"/>
      <c r="GSG37" s="16"/>
      <c r="GSH37" s="17"/>
      <c r="GSI37" s="18"/>
      <c r="GSJ37" s="16"/>
      <c r="GSK37" s="17"/>
      <c r="GSL37" s="18"/>
      <c r="GSM37" s="16"/>
      <c r="GSN37" s="17"/>
      <c r="GSO37" s="18"/>
      <c r="GSP37" s="16"/>
      <c r="GSQ37" s="17"/>
      <c r="GSR37" s="18"/>
      <c r="GSS37" s="16"/>
      <c r="GST37" s="17"/>
      <c r="GSU37" s="18"/>
      <c r="GSV37" s="16"/>
      <c r="GSW37" s="17"/>
      <c r="GSX37" s="18"/>
      <c r="GSY37" s="16"/>
      <c r="GSZ37" s="17"/>
      <c r="GTA37" s="18"/>
      <c r="GTB37" s="16"/>
      <c r="GTC37" s="17"/>
      <c r="GTD37" s="18"/>
      <c r="GTE37" s="16"/>
      <c r="GTF37" s="17"/>
      <c r="GTG37" s="18"/>
      <c r="GTH37" s="16"/>
      <c r="GTI37" s="17"/>
      <c r="GTJ37" s="18"/>
      <c r="GTK37" s="16"/>
      <c r="GTL37" s="17"/>
      <c r="GTM37" s="18"/>
      <c r="GTN37" s="16"/>
      <c r="GTO37" s="17"/>
      <c r="GTP37" s="18"/>
      <c r="GTQ37" s="16"/>
      <c r="GTR37" s="17"/>
      <c r="GTS37" s="18"/>
      <c r="GTT37" s="16"/>
      <c r="GTU37" s="17"/>
      <c r="GTV37" s="18"/>
      <c r="GTW37" s="16"/>
      <c r="GTX37" s="17"/>
      <c r="GTY37" s="18"/>
      <c r="GTZ37" s="16"/>
      <c r="GUA37" s="17"/>
      <c r="GUB37" s="18"/>
      <c r="GUC37" s="16"/>
      <c r="GUD37" s="17"/>
      <c r="GUE37" s="18"/>
      <c r="GUF37" s="16"/>
      <c r="GUG37" s="17"/>
      <c r="GUH37" s="18"/>
      <c r="GUI37" s="16"/>
      <c r="GUJ37" s="17"/>
      <c r="GUK37" s="18"/>
      <c r="GUL37" s="16"/>
      <c r="GUM37" s="17"/>
      <c r="GUN37" s="18"/>
      <c r="GUO37" s="16"/>
      <c r="GUP37" s="17"/>
      <c r="GUQ37" s="18"/>
      <c r="GUR37" s="16"/>
      <c r="GUS37" s="17"/>
      <c r="GUT37" s="18"/>
      <c r="GUU37" s="16"/>
      <c r="GUV37" s="17"/>
      <c r="GUW37" s="18"/>
      <c r="GUX37" s="16"/>
      <c r="GUY37" s="17"/>
      <c r="GUZ37" s="18"/>
      <c r="GVA37" s="16"/>
      <c r="GVB37" s="17"/>
      <c r="GVC37" s="18"/>
      <c r="GVD37" s="16"/>
      <c r="GVE37" s="17"/>
      <c r="GVF37" s="18"/>
      <c r="GVG37" s="16"/>
      <c r="GVH37" s="17"/>
      <c r="GVI37" s="18"/>
      <c r="GVJ37" s="16"/>
      <c r="GVK37" s="17"/>
      <c r="GVL37" s="18"/>
      <c r="GVM37" s="16"/>
      <c r="GVN37" s="17"/>
      <c r="GVO37" s="18"/>
      <c r="GVP37" s="16"/>
      <c r="GVQ37" s="17"/>
      <c r="GVR37" s="18"/>
      <c r="GVS37" s="16"/>
      <c r="GVT37" s="17"/>
      <c r="GVU37" s="18"/>
      <c r="GVV37" s="16"/>
      <c r="GVW37" s="17"/>
      <c r="GVX37" s="18"/>
      <c r="GVY37" s="16"/>
      <c r="GVZ37" s="17"/>
      <c r="GWA37" s="18"/>
      <c r="GWB37" s="16"/>
      <c r="GWC37" s="17"/>
      <c r="GWD37" s="18"/>
      <c r="GWE37" s="16"/>
      <c r="GWF37" s="17"/>
      <c r="GWG37" s="18"/>
      <c r="GWH37" s="16"/>
      <c r="GWI37" s="17"/>
      <c r="GWJ37" s="18"/>
      <c r="GWK37" s="16"/>
      <c r="GWL37" s="17"/>
      <c r="GWM37" s="18"/>
      <c r="GWN37" s="16"/>
      <c r="GWO37" s="17"/>
      <c r="GWP37" s="18"/>
      <c r="GWQ37" s="16"/>
      <c r="GWR37" s="17"/>
      <c r="GWS37" s="18"/>
      <c r="GWT37" s="16"/>
      <c r="GWU37" s="17"/>
      <c r="GWV37" s="18"/>
      <c r="GWW37" s="16"/>
      <c r="GWX37" s="17"/>
      <c r="GWY37" s="18"/>
      <c r="GWZ37" s="16"/>
      <c r="GXA37" s="17"/>
      <c r="GXB37" s="18"/>
      <c r="GXC37" s="16"/>
      <c r="GXD37" s="17"/>
      <c r="GXE37" s="18"/>
      <c r="GXF37" s="16"/>
      <c r="GXG37" s="17"/>
      <c r="GXH37" s="18"/>
      <c r="GXI37" s="16"/>
      <c r="GXJ37" s="17"/>
      <c r="GXK37" s="18"/>
      <c r="GXL37" s="16"/>
      <c r="GXM37" s="17"/>
      <c r="GXN37" s="18"/>
      <c r="GXO37" s="16"/>
      <c r="GXP37" s="17"/>
      <c r="GXQ37" s="18"/>
      <c r="GXR37" s="16"/>
      <c r="GXS37" s="17"/>
      <c r="GXT37" s="18"/>
      <c r="GXU37" s="16"/>
      <c r="GXV37" s="17"/>
      <c r="GXW37" s="18"/>
      <c r="GXX37" s="16"/>
      <c r="GXY37" s="17"/>
      <c r="GXZ37" s="18"/>
      <c r="GYA37" s="16"/>
      <c r="GYB37" s="17"/>
      <c r="GYC37" s="18"/>
      <c r="GYD37" s="16"/>
      <c r="GYE37" s="17"/>
      <c r="GYF37" s="18"/>
      <c r="GYG37" s="16"/>
      <c r="GYH37" s="17"/>
      <c r="GYI37" s="18"/>
      <c r="GYJ37" s="16"/>
      <c r="GYK37" s="17"/>
      <c r="GYL37" s="18"/>
      <c r="GYM37" s="16"/>
      <c r="GYN37" s="17"/>
      <c r="GYO37" s="18"/>
      <c r="GYP37" s="16"/>
      <c r="GYQ37" s="17"/>
      <c r="GYR37" s="18"/>
      <c r="GYS37" s="16"/>
      <c r="GYT37" s="17"/>
      <c r="GYU37" s="18"/>
      <c r="GYV37" s="16"/>
      <c r="GYW37" s="17"/>
      <c r="GYX37" s="18"/>
      <c r="GYY37" s="16"/>
      <c r="GYZ37" s="17"/>
      <c r="GZA37" s="18"/>
      <c r="GZB37" s="16"/>
      <c r="GZC37" s="17"/>
      <c r="GZD37" s="18"/>
      <c r="GZE37" s="16"/>
      <c r="GZF37" s="17"/>
      <c r="GZG37" s="18"/>
      <c r="GZH37" s="16"/>
      <c r="GZI37" s="17"/>
      <c r="GZJ37" s="18"/>
      <c r="GZK37" s="16"/>
      <c r="GZL37" s="17"/>
      <c r="GZM37" s="18"/>
      <c r="GZN37" s="16"/>
      <c r="GZO37" s="17"/>
      <c r="GZP37" s="18"/>
      <c r="GZQ37" s="16"/>
      <c r="GZR37" s="17"/>
      <c r="GZS37" s="18"/>
      <c r="GZT37" s="16"/>
      <c r="GZU37" s="17"/>
      <c r="GZV37" s="18"/>
      <c r="GZW37" s="16"/>
      <c r="GZX37" s="17"/>
      <c r="GZY37" s="18"/>
      <c r="GZZ37" s="16"/>
      <c r="HAA37" s="17"/>
      <c r="HAB37" s="18"/>
      <c r="HAC37" s="16"/>
      <c r="HAD37" s="17"/>
      <c r="HAE37" s="18"/>
      <c r="HAF37" s="16"/>
      <c r="HAG37" s="17"/>
      <c r="HAH37" s="18"/>
      <c r="HAI37" s="16"/>
      <c r="HAJ37" s="17"/>
      <c r="HAK37" s="18"/>
      <c r="HAL37" s="16"/>
      <c r="HAM37" s="17"/>
      <c r="HAN37" s="18"/>
      <c r="HAO37" s="16"/>
      <c r="HAP37" s="17"/>
      <c r="HAQ37" s="18"/>
      <c r="HAR37" s="16"/>
      <c r="HAS37" s="17"/>
      <c r="HAT37" s="18"/>
      <c r="HAU37" s="16"/>
      <c r="HAV37" s="17"/>
      <c r="HAW37" s="18"/>
      <c r="HAX37" s="16"/>
      <c r="HAY37" s="17"/>
      <c r="HAZ37" s="18"/>
      <c r="HBA37" s="16"/>
      <c r="HBB37" s="17"/>
      <c r="HBC37" s="18"/>
      <c r="HBD37" s="16"/>
      <c r="HBE37" s="17"/>
      <c r="HBF37" s="18"/>
      <c r="HBG37" s="16"/>
      <c r="HBH37" s="17"/>
      <c r="HBI37" s="18"/>
      <c r="HBJ37" s="16"/>
      <c r="HBK37" s="17"/>
      <c r="HBL37" s="18"/>
      <c r="HBM37" s="16"/>
      <c r="HBN37" s="17"/>
      <c r="HBO37" s="18"/>
      <c r="HBP37" s="16"/>
      <c r="HBQ37" s="17"/>
      <c r="HBR37" s="18"/>
      <c r="HBS37" s="16"/>
      <c r="HBT37" s="17"/>
      <c r="HBU37" s="18"/>
      <c r="HBV37" s="16"/>
      <c r="HBW37" s="17"/>
      <c r="HBX37" s="18"/>
      <c r="HBY37" s="16"/>
      <c r="HBZ37" s="17"/>
      <c r="HCA37" s="18"/>
      <c r="HCB37" s="16"/>
      <c r="HCC37" s="17"/>
      <c r="HCD37" s="18"/>
      <c r="HCE37" s="16"/>
      <c r="HCF37" s="17"/>
      <c r="HCG37" s="18"/>
      <c r="HCH37" s="16"/>
      <c r="HCI37" s="17"/>
      <c r="HCJ37" s="18"/>
      <c r="HCK37" s="16"/>
      <c r="HCL37" s="17"/>
      <c r="HCM37" s="18"/>
      <c r="HCN37" s="16"/>
      <c r="HCO37" s="17"/>
      <c r="HCP37" s="18"/>
      <c r="HCQ37" s="16"/>
      <c r="HCR37" s="17"/>
      <c r="HCS37" s="18"/>
      <c r="HCT37" s="16"/>
      <c r="HCU37" s="17"/>
      <c r="HCV37" s="18"/>
      <c r="HCW37" s="16"/>
      <c r="HCX37" s="17"/>
      <c r="HCY37" s="18"/>
      <c r="HCZ37" s="16"/>
      <c r="HDA37" s="17"/>
      <c r="HDB37" s="18"/>
      <c r="HDC37" s="16"/>
      <c r="HDD37" s="17"/>
      <c r="HDE37" s="18"/>
      <c r="HDF37" s="16"/>
      <c r="HDG37" s="17"/>
      <c r="HDH37" s="18"/>
      <c r="HDI37" s="16"/>
      <c r="HDJ37" s="17"/>
      <c r="HDK37" s="18"/>
      <c r="HDL37" s="16"/>
      <c r="HDM37" s="17"/>
      <c r="HDN37" s="18"/>
      <c r="HDO37" s="16"/>
      <c r="HDP37" s="17"/>
      <c r="HDQ37" s="18"/>
      <c r="HDR37" s="16"/>
      <c r="HDS37" s="17"/>
      <c r="HDT37" s="18"/>
      <c r="HDU37" s="16"/>
      <c r="HDV37" s="17"/>
      <c r="HDW37" s="18"/>
      <c r="HDX37" s="16"/>
      <c r="HDY37" s="17"/>
      <c r="HDZ37" s="18"/>
      <c r="HEA37" s="16"/>
      <c r="HEB37" s="17"/>
      <c r="HEC37" s="18"/>
      <c r="HED37" s="16"/>
      <c r="HEE37" s="17"/>
      <c r="HEF37" s="18"/>
      <c r="HEG37" s="16"/>
      <c r="HEH37" s="17"/>
      <c r="HEI37" s="18"/>
      <c r="HEJ37" s="16"/>
      <c r="HEK37" s="17"/>
      <c r="HEL37" s="18"/>
      <c r="HEM37" s="16"/>
      <c r="HEN37" s="17"/>
      <c r="HEO37" s="18"/>
      <c r="HEP37" s="16"/>
      <c r="HEQ37" s="17"/>
      <c r="HER37" s="18"/>
      <c r="HES37" s="16"/>
      <c r="HET37" s="17"/>
      <c r="HEU37" s="18"/>
      <c r="HEV37" s="16"/>
      <c r="HEW37" s="17"/>
      <c r="HEX37" s="18"/>
      <c r="HEY37" s="16"/>
      <c r="HEZ37" s="17"/>
      <c r="HFA37" s="18"/>
      <c r="HFB37" s="16"/>
      <c r="HFC37" s="17"/>
      <c r="HFD37" s="18"/>
      <c r="HFE37" s="16"/>
      <c r="HFF37" s="17"/>
      <c r="HFG37" s="18"/>
      <c r="HFH37" s="16"/>
      <c r="HFI37" s="17"/>
      <c r="HFJ37" s="18"/>
      <c r="HFK37" s="16"/>
      <c r="HFL37" s="17"/>
      <c r="HFM37" s="18"/>
      <c r="HFN37" s="16"/>
      <c r="HFO37" s="17"/>
      <c r="HFP37" s="18"/>
      <c r="HFQ37" s="16"/>
      <c r="HFR37" s="17"/>
      <c r="HFS37" s="18"/>
      <c r="HFT37" s="16"/>
      <c r="HFU37" s="17"/>
      <c r="HFV37" s="18"/>
      <c r="HFW37" s="16"/>
      <c r="HFX37" s="17"/>
      <c r="HFY37" s="18"/>
      <c r="HFZ37" s="16"/>
      <c r="HGA37" s="17"/>
      <c r="HGB37" s="18"/>
      <c r="HGC37" s="16"/>
      <c r="HGD37" s="17"/>
      <c r="HGE37" s="18"/>
      <c r="HGF37" s="16"/>
      <c r="HGG37" s="17"/>
      <c r="HGH37" s="18"/>
      <c r="HGI37" s="16"/>
      <c r="HGJ37" s="17"/>
      <c r="HGK37" s="18"/>
      <c r="HGL37" s="16"/>
      <c r="HGM37" s="17"/>
      <c r="HGN37" s="18"/>
      <c r="HGO37" s="16"/>
      <c r="HGP37" s="17"/>
      <c r="HGQ37" s="18"/>
      <c r="HGR37" s="16"/>
      <c r="HGS37" s="17"/>
      <c r="HGT37" s="18"/>
      <c r="HGU37" s="16"/>
      <c r="HGV37" s="17"/>
      <c r="HGW37" s="18"/>
      <c r="HGX37" s="16"/>
      <c r="HGY37" s="17"/>
      <c r="HGZ37" s="18"/>
      <c r="HHA37" s="16"/>
      <c r="HHB37" s="17"/>
      <c r="HHC37" s="18"/>
      <c r="HHD37" s="16"/>
      <c r="HHE37" s="17"/>
      <c r="HHF37" s="18"/>
      <c r="HHG37" s="16"/>
      <c r="HHH37" s="17"/>
      <c r="HHI37" s="18"/>
      <c r="HHJ37" s="16"/>
      <c r="HHK37" s="17"/>
      <c r="HHL37" s="18"/>
      <c r="HHM37" s="16"/>
      <c r="HHN37" s="17"/>
      <c r="HHO37" s="18"/>
      <c r="HHP37" s="16"/>
      <c r="HHQ37" s="17"/>
      <c r="HHR37" s="18"/>
      <c r="HHS37" s="16"/>
      <c r="HHT37" s="17"/>
      <c r="HHU37" s="18"/>
      <c r="HHV37" s="16"/>
      <c r="HHW37" s="17"/>
      <c r="HHX37" s="18"/>
      <c r="HHY37" s="16"/>
      <c r="HHZ37" s="17"/>
      <c r="HIA37" s="18"/>
      <c r="HIB37" s="16"/>
      <c r="HIC37" s="17"/>
      <c r="HID37" s="18"/>
      <c r="HIE37" s="16"/>
      <c r="HIF37" s="17"/>
      <c r="HIG37" s="18"/>
      <c r="HIH37" s="16"/>
      <c r="HII37" s="17"/>
      <c r="HIJ37" s="18"/>
      <c r="HIK37" s="16"/>
      <c r="HIL37" s="17"/>
      <c r="HIM37" s="18"/>
      <c r="HIN37" s="16"/>
      <c r="HIO37" s="17"/>
      <c r="HIP37" s="18"/>
      <c r="HIQ37" s="16"/>
      <c r="HIR37" s="17"/>
      <c r="HIS37" s="18"/>
      <c r="HIT37" s="16"/>
      <c r="HIU37" s="17"/>
      <c r="HIV37" s="18"/>
      <c r="HIW37" s="16"/>
      <c r="HIX37" s="17"/>
      <c r="HIY37" s="18"/>
      <c r="HIZ37" s="16"/>
      <c r="HJA37" s="17"/>
      <c r="HJB37" s="18"/>
      <c r="HJC37" s="16"/>
      <c r="HJD37" s="17"/>
      <c r="HJE37" s="18"/>
      <c r="HJF37" s="16"/>
      <c r="HJG37" s="17"/>
      <c r="HJH37" s="18"/>
      <c r="HJI37" s="16"/>
      <c r="HJJ37" s="17"/>
      <c r="HJK37" s="18"/>
      <c r="HJL37" s="16"/>
      <c r="HJM37" s="17"/>
      <c r="HJN37" s="18"/>
      <c r="HJO37" s="16"/>
      <c r="HJP37" s="17"/>
      <c r="HJQ37" s="18"/>
      <c r="HJR37" s="16"/>
      <c r="HJS37" s="17"/>
      <c r="HJT37" s="18"/>
      <c r="HJU37" s="16"/>
      <c r="HJV37" s="17"/>
      <c r="HJW37" s="18"/>
      <c r="HJX37" s="16"/>
      <c r="HJY37" s="17"/>
      <c r="HJZ37" s="18"/>
      <c r="HKA37" s="16"/>
      <c r="HKB37" s="17"/>
      <c r="HKC37" s="18"/>
      <c r="HKD37" s="16"/>
      <c r="HKE37" s="17"/>
      <c r="HKF37" s="18"/>
      <c r="HKG37" s="16"/>
      <c r="HKH37" s="17"/>
      <c r="HKI37" s="18"/>
      <c r="HKJ37" s="16"/>
      <c r="HKK37" s="17"/>
      <c r="HKL37" s="18"/>
      <c r="HKM37" s="16"/>
      <c r="HKN37" s="17"/>
      <c r="HKO37" s="18"/>
      <c r="HKP37" s="16"/>
      <c r="HKQ37" s="17"/>
      <c r="HKR37" s="18"/>
      <c r="HKS37" s="16"/>
      <c r="HKT37" s="17"/>
      <c r="HKU37" s="18"/>
      <c r="HKV37" s="16"/>
      <c r="HKW37" s="17"/>
      <c r="HKX37" s="18"/>
      <c r="HKY37" s="16"/>
      <c r="HKZ37" s="17"/>
      <c r="HLA37" s="18"/>
      <c r="HLB37" s="16"/>
      <c r="HLC37" s="17"/>
      <c r="HLD37" s="18"/>
      <c r="HLE37" s="16"/>
      <c r="HLF37" s="17"/>
      <c r="HLG37" s="18"/>
      <c r="HLH37" s="16"/>
      <c r="HLI37" s="17"/>
      <c r="HLJ37" s="18"/>
      <c r="HLK37" s="16"/>
      <c r="HLL37" s="17"/>
      <c r="HLM37" s="18"/>
      <c r="HLN37" s="16"/>
      <c r="HLO37" s="17"/>
      <c r="HLP37" s="18"/>
      <c r="HLQ37" s="16"/>
      <c r="HLR37" s="17"/>
      <c r="HLS37" s="18"/>
      <c r="HLT37" s="16"/>
      <c r="HLU37" s="17"/>
      <c r="HLV37" s="18"/>
      <c r="HLW37" s="16"/>
      <c r="HLX37" s="17"/>
      <c r="HLY37" s="18"/>
      <c r="HLZ37" s="16"/>
      <c r="HMA37" s="17"/>
      <c r="HMB37" s="18"/>
      <c r="HMC37" s="16"/>
      <c r="HMD37" s="17"/>
      <c r="HME37" s="18"/>
      <c r="HMF37" s="16"/>
      <c r="HMG37" s="17"/>
      <c r="HMH37" s="18"/>
      <c r="HMI37" s="16"/>
      <c r="HMJ37" s="17"/>
      <c r="HMK37" s="18"/>
      <c r="HML37" s="16"/>
      <c r="HMM37" s="17"/>
      <c r="HMN37" s="18"/>
      <c r="HMO37" s="16"/>
      <c r="HMP37" s="17"/>
      <c r="HMQ37" s="18"/>
      <c r="HMR37" s="16"/>
      <c r="HMS37" s="17"/>
      <c r="HMT37" s="18"/>
      <c r="HMU37" s="16"/>
      <c r="HMV37" s="17"/>
      <c r="HMW37" s="18"/>
      <c r="HMX37" s="16"/>
      <c r="HMY37" s="17"/>
      <c r="HMZ37" s="18"/>
      <c r="HNA37" s="16"/>
      <c r="HNB37" s="17"/>
      <c r="HNC37" s="18"/>
      <c r="HND37" s="16"/>
      <c r="HNE37" s="17"/>
      <c r="HNF37" s="18"/>
      <c r="HNG37" s="16"/>
      <c r="HNH37" s="17"/>
      <c r="HNI37" s="18"/>
      <c r="HNJ37" s="16"/>
      <c r="HNK37" s="17"/>
      <c r="HNL37" s="18"/>
      <c r="HNM37" s="16"/>
      <c r="HNN37" s="17"/>
      <c r="HNO37" s="18"/>
      <c r="HNP37" s="16"/>
      <c r="HNQ37" s="17"/>
      <c r="HNR37" s="18"/>
      <c r="HNS37" s="16"/>
      <c r="HNT37" s="17"/>
      <c r="HNU37" s="18"/>
      <c r="HNV37" s="16"/>
      <c r="HNW37" s="17"/>
      <c r="HNX37" s="18"/>
      <c r="HNY37" s="16"/>
      <c r="HNZ37" s="17"/>
      <c r="HOA37" s="18"/>
      <c r="HOB37" s="16"/>
      <c r="HOC37" s="17"/>
      <c r="HOD37" s="18"/>
      <c r="HOE37" s="16"/>
      <c r="HOF37" s="17"/>
      <c r="HOG37" s="18"/>
      <c r="HOH37" s="16"/>
      <c r="HOI37" s="17"/>
      <c r="HOJ37" s="18"/>
      <c r="HOK37" s="16"/>
      <c r="HOL37" s="17"/>
      <c r="HOM37" s="18"/>
      <c r="HON37" s="16"/>
      <c r="HOO37" s="17"/>
      <c r="HOP37" s="18"/>
      <c r="HOQ37" s="16"/>
      <c r="HOR37" s="17"/>
      <c r="HOS37" s="18"/>
      <c r="HOT37" s="16"/>
      <c r="HOU37" s="17"/>
      <c r="HOV37" s="18"/>
      <c r="HOW37" s="16"/>
      <c r="HOX37" s="17"/>
      <c r="HOY37" s="18"/>
      <c r="HOZ37" s="16"/>
      <c r="HPA37" s="17"/>
      <c r="HPB37" s="18"/>
      <c r="HPC37" s="16"/>
      <c r="HPD37" s="17"/>
      <c r="HPE37" s="18"/>
      <c r="HPF37" s="16"/>
      <c r="HPG37" s="17"/>
      <c r="HPH37" s="18"/>
      <c r="HPI37" s="16"/>
      <c r="HPJ37" s="17"/>
      <c r="HPK37" s="18"/>
      <c r="HPL37" s="16"/>
      <c r="HPM37" s="17"/>
      <c r="HPN37" s="18"/>
      <c r="HPO37" s="16"/>
      <c r="HPP37" s="17"/>
      <c r="HPQ37" s="18"/>
      <c r="HPR37" s="16"/>
      <c r="HPS37" s="17"/>
      <c r="HPT37" s="18"/>
      <c r="HPU37" s="16"/>
      <c r="HPV37" s="17"/>
      <c r="HPW37" s="18"/>
      <c r="HPX37" s="16"/>
      <c r="HPY37" s="17"/>
      <c r="HPZ37" s="18"/>
      <c r="HQA37" s="16"/>
      <c r="HQB37" s="17"/>
      <c r="HQC37" s="18"/>
      <c r="HQD37" s="16"/>
      <c r="HQE37" s="17"/>
      <c r="HQF37" s="18"/>
      <c r="HQG37" s="16"/>
      <c r="HQH37" s="17"/>
      <c r="HQI37" s="18"/>
      <c r="HQJ37" s="16"/>
      <c r="HQK37" s="17"/>
      <c r="HQL37" s="18"/>
      <c r="HQM37" s="16"/>
      <c r="HQN37" s="17"/>
      <c r="HQO37" s="18"/>
      <c r="HQP37" s="16"/>
      <c r="HQQ37" s="17"/>
      <c r="HQR37" s="18"/>
      <c r="HQS37" s="16"/>
      <c r="HQT37" s="17"/>
      <c r="HQU37" s="18"/>
      <c r="HQV37" s="16"/>
      <c r="HQW37" s="17"/>
      <c r="HQX37" s="18"/>
      <c r="HQY37" s="16"/>
      <c r="HQZ37" s="17"/>
      <c r="HRA37" s="18"/>
      <c r="HRB37" s="16"/>
      <c r="HRC37" s="17"/>
      <c r="HRD37" s="18"/>
      <c r="HRE37" s="16"/>
      <c r="HRF37" s="17"/>
      <c r="HRG37" s="18"/>
      <c r="HRH37" s="16"/>
      <c r="HRI37" s="17"/>
      <c r="HRJ37" s="18"/>
      <c r="HRK37" s="16"/>
      <c r="HRL37" s="17"/>
      <c r="HRM37" s="18"/>
      <c r="HRN37" s="16"/>
      <c r="HRO37" s="17"/>
      <c r="HRP37" s="18"/>
      <c r="HRQ37" s="16"/>
      <c r="HRR37" s="17"/>
      <c r="HRS37" s="18"/>
      <c r="HRT37" s="16"/>
      <c r="HRU37" s="17"/>
      <c r="HRV37" s="18"/>
      <c r="HRW37" s="16"/>
      <c r="HRX37" s="17"/>
      <c r="HRY37" s="18"/>
      <c r="HRZ37" s="16"/>
      <c r="HSA37" s="17"/>
      <c r="HSB37" s="18"/>
      <c r="HSC37" s="16"/>
      <c r="HSD37" s="17"/>
      <c r="HSE37" s="18"/>
      <c r="HSF37" s="16"/>
      <c r="HSG37" s="17"/>
      <c r="HSH37" s="18"/>
      <c r="HSI37" s="16"/>
      <c r="HSJ37" s="17"/>
      <c r="HSK37" s="18"/>
      <c r="HSL37" s="16"/>
      <c r="HSM37" s="17"/>
      <c r="HSN37" s="18"/>
      <c r="HSO37" s="16"/>
      <c r="HSP37" s="17"/>
      <c r="HSQ37" s="18"/>
      <c r="HSR37" s="16"/>
      <c r="HSS37" s="17"/>
      <c r="HST37" s="18"/>
      <c r="HSU37" s="16"/>
      <c r="HSV37" s="17"/>
      <c r="HSW37" s="18"/>
      <c r="HSX37" s="16"/>
      <c r="HSY37" s="17"/>
      <c r="HSZ37" s="18"/>
      <c r="HTA37" s="16"/>
      <c r="HTB37" s="17"/>
      <c r="HTC37" s="18"/>
      <c r="HTD37" s="16"/>
      <c r="HTE37" s="17"/>
      <c r="HTF37" s="18"/>
      <c r="HTG37" s="16"/>
      <c r="HTH37" s="17"/>
      <c r="HTI37" s="18"/>
      <c r="HTJ37" s="16"/>
      <c r="HTK37" s="17"/>
      <c r="HTL37" s="18"/>
      <c r="HTM37" s="16"/>
      <c r="HTN37" s="17"/>
      <c r="HTO37" s="18"/>
      <c r="HTP37" s="16"/>
      <c r="HTQ37" s="17"/>
      <c r="HTR37" s="18"/>
      <c r="HTS37" s="16"/>
      <c r="HTT37" s="17"/>
      <c r="HTU37" s="18"/>
      <c r="HTV37" s="16"/>
      <c r="HTW37" s="17"/>
      <c r="HTX37" s="18"/>
      <c r="HTY37" s="16"/>
      <c r="HTZ37" s="17"/>
      <c r="HUA37" s="18"/>
      <c r="HUB37" s="16"/>
      <c r="HUC37" s="17"/>
      <c r="HUD37" s="18"/>
      <c r="HUE37" s="16"/>
      <c r="HUF37" s="17"/>
      <c r="HUG37" s="18"/>
      <c r="HUH37" s="16"/>
      <c r="HUI37" s="17"/>
      <c r="HUJ37" s="18"/>
      <c r="HUK37" s="16"/>
      <c r="HUL37" s="17"/>
      <c r="HUM37" s="18"/>
      <c r="HUN37" s="16"/>
      <c r="HUO37" s="17"/>
      <c r="HUP37" s="18"/>
      <c r="HUQ37" s="16"/>
      <c r="HUR37" s="17"/>
      <c r="HUS37" s="18"/>
      <c r="HUT37" s="16"/>
      <c r="HUU37" s="17"/>
      <c r="HUV37" s="18"/>
      <c r="HUW37" s="16"/>
      <c r="HUX37" s="17"/>
      <c r="HUY37" s="18"/>
      <c r="HUZ37" s="16"/>
      <c r="HVA37" s="17"/>
      <c r="HVB37" s="18"/>
      <c r="HVC37" s="16"/>
      <c r="HVD37" s="17"/>
      <c r="HVE37" s="18"/>
      <c r="HVF37" s="16"/>
      <c r="HVG37" s="17"/>
      <c r="HVH37" s="18"/>
      <c r="HVI37" s="16"/>
      <c r="HVJ37" s="17"/>
      <c r="HVK37" s="18"/>
      <c r="HVL37" s="16"/>
      <c r="HVM37" s="17"/>
      <c r="HVN37" s="18"/>
      <c r="HVO37" s="16"/>
      <c r="HVP37" s="17"/>
      <c r="HVQ37" s="18"/>
      <c r="HVR37" s="16"/>
      <c r="HVS37" s="17"/>
      <c r="HVT37" s="18"/>
      <c r="HVU37" s="16"/>
      <c r="HVV37" s="17"/>
      <c r="HVW37" s="18"/>
      <c r="HVX37" s="16"/>
      <c r="HVY37" s="17"/>
      <c r="HVZ37" s="18"/>
      <c r="HWA37" s="16"/>
      <c r="HWB37" s="17"/>
      <c r="HWC37" s="18"/>
      <c r="HWD37" s="16"/>
      <c r="HWE37" s="17"/>
      <c r="HWF37" s="18"/>
      <c r="HWG37" s="16"/>
      <c r="HWH37" s="17"/>
      <c r="HWI37" s="18"/>
      <c r="HWJ37" s="16"/>
      <c r="HWK37" s="17"/>
      <c r="HWL37" s="18"/>
      <c r="HWM37" s="16"/>
      <c r="HWN37" s="17"/>
      <c r="HWO37" s="18"/>
      <c r="HWP37" s="16"/>
      <c r="HWQ37" s="17"/>
      <c r="HWR37" s="18"/>
      <c r="HWS37" s="16"/>
      <c r="HWT37" s="17"/>
      <c r="HWU37" s="18"/>
      <c r="HWV37" s="16"/>
      <c r="HWW37" s="17"/>
      <c r="HWX37" s="18"/>
      <c r="HWY37" s="16"/>
      <c r="HWZ37" s="17"/>
      <c r="HXA37" s="18"/>
      <c r="HXB37" s="16"/>
      <c r="HXC37" s="17"/>
      <c r="HXD37" s="18"/>
      <c r="HXE37" s="16"/>
      <c r="HXF37" s="17"/>
      <c r="HXG37" s="18"/>
      <c r="HXH37" s="16"/>
      <c r="HXI37" s="17"/>
      <c r="HXJ37" s="18"/>
      <c r="HXK37" s="16"/>
      <c r="HXL37" s="17"/>
      <c r="HXM37" s="18"/>
      <c r="HXN37" s="16"/>
      <c r="HXO37" s="17"/>
      <c r="HXP37" s="18"/>
      <c r="HXQ37" s="16"/>
      <c r="HXR37" s="17"/>
      <c r="HXS37" s="18"/>
      <c r="HXT37" s="16"/>
      <c r="HXU37" s="17"/>
      <c r="HXV37" s="18"/>
      <c r="HXW37" s="16"/>
      <c r="HXX37" s="17"/>
      <c r="HXY37" s="18"/>
      <c r="HXZ37" s="16"/>
      <c r="HYA37" s="17"/>
      <c r="HYB37" s="18"/>
      <c r="HYC37" s="16"/>
      <c r="HYD37" s="17"/>
      <c r="HYE37" s="18"/>
      <c r="HYF37" s="16"/>
      <c r="HYG37" s="17"/>
      <c r="HYH37" s="18"/>
      <c r="HYI37" s="16"/>
      <c r="HYJ37" s="17"/>
      <c r="HYK37" s="18"/>
      <c r="HYL37" s="16"/>
      <c r="HYM37" s="17"/>
      <c r="HYN37" s="18"/>
      <c r="HYO37" s="16"/>
      <c r="HYP37" s="17"/>
      <c r="HYQ37" s="18"/>
      <c r="HYR37" s="16"/>
      <c r="HYS37" s="17"/>
      <c r="HYT37" s="18"/>
      <c r="HYU37" s="16"/>
      <c r="HYV37" s="17"/>
      <c r="HYW37" s="18"/>
      <c r="HYX37" s="16"/>
      <c r="HYY37" s="17"/>
      <c r="HYZ37" s="18"/>
      <c r="HZA37" s="16"/>
      <c r="HZB37" s="17"/>
      <c r="HZC37" s="18"/>
      <c r="HZD37" s="16"/>
      <c r="HZE37" s="17"/>
      <c r="HZF37" s="18"/>
      <c r="HZG37" s="16"/>
      <c r="HZH37" s="17"/>
      <c r="HZI37" s="18"/>
      <c r="HZJ37" s="16"/>
      <c r="HZK37" s="17"/>
      <c r="HZL37" s="18"/>
      <c r="HZM37" s="16"/>
      <c r="HZN37" s="17"/>
      <c r="HZO37" s="18"/>
      <c r="HZP37" s="16"/>
      <c r="HZQ37" s="17"/>
      <c r="HZR37" s="18"/>
      <c r="HZS37" s="16"/>
      <c r="HZT37" s="17"/>
      <c r="HZU37" s="18"/>
      <c r="HZV37" s="16"/>
      <c r="HZW37" s="17"/>
      <c r="HZX37" s="18"/>
      <c r="HZY37" s="16"/>
      <c r="HZZ37" s="17"/>
      <c r="IAA37" s="18"/>
      <c r="IAB37" s="16"/>
      <c r="IAC37" s="17"/>
      <c r="IAD37" s="18"/>
      <c r="IAE37" s="16"/>
      <c r="IAF37" s="17"/>
      <c r="IAG37" s="18"/>
      <c r="IAH37" s="16"/>
      <c r="IAI37" s="17"/>
      <c r="IAJ37" s="18"/>
      <c r="IAK37" s="16"/>
      <c r="IAL37" s="17"/>
      <c r="IAM37" s="18"/>
      <c r="IAN37" s="16"/>
      <c r="IAO37" s="17"/>
      <c r="IAP37" s="18"/>
      <c r="IAQ37" s="16"/>
      <c r="IAR37" s="17"/>
      <c r="IAS37" s="18"/>
      <c r="IAT37" s="16"/>
      <c r="IAU37" s="17"/>
      <c r="IAV37" s="18"/>
      <c r="IAW37" s="16"/>
      <c r="IAX37" s="17"/>
      <c r="IAY37" s="18"/>
      <c r="IAZ37" s="16"/>
      <c r="IBA37" s="17"/>
      <c r="IBB37" s="18"/>
      <c r="IBC37" s="16"/>
      <c r="IBD37" s="17"/>
      <c r="IBE37" s="18"/>
      <c r="IBF37" s="16"/>
      <c r="IBG37" s="17"/>
      <c r="IBH37" s="18"/>
      <c r="IBI37" s="16"/>
      <c r="IBJ37" s="17"/>
      <c r="IBK37" s="18"/>
      <c r="IBL37" s="16"/>
      <c r="IBM37" s="17"/>
      <c r="IBN37" s="18"/>
      <c r="IBO37" s="16"/>
      <c r="IBP37" s="17"/>
      <c r="IBQ37" s="18"/>
      <c r="IBR37" s="16"/>
      <c r="IBS37" s="17"/>
      <c r="IBT37" s="18"/>
      <c r="IBU37" s="16"/>
      <c r="IBV37" s="17"/>
      <c r="IBW37" s="18"/>
      <c r="IBX37" s="16"/>
      <c r="IBY37" s="17"/>
      <c r="IBZ37" s="18"/>
      <c r="ICA37" s="16"/>
      <c r="ICB37" s="17"/>
      <c r="ICC37" s="18"/>
      <c r="ICD37" s="16"/>
      <c r="ICE37" s="17"/>
      <c r="ICF37" s="18"/>
      <c r="ICG37" s="16"/>
      <c r="ICH37" s="17"/>
      <c r="ICI37" s="18"/>
      <c r="ICJ37" s="16"/>
      <c r="ICK37" s="17"/>
      <c r="ICL37" s="18"/>
      <c r="ICM37" s="16"/>
      <c r="ICN37" s="17"/>
      <c r="ICO37" s="18"/>
      <c r="ICP37" s="16"/>
      <c r="ICQ37" s="17"/>
      <c r="ICR37" s="18"/>
      <c r="ICS37" s="16"/>
      <c r="ICT37" s="17"/>
      <c r="ICU37" s="18"/>
      <c r="ICV37" s="16"/>
      <c r="ICW37" s="17"/>
      <c r="ICX37" s="18"/>
      <c r="ICY37" s="16"/>
      <c r="ICZ37" s="17"/>
      <c r="IDA37" s="18"/>
      <c r="IDB37" s="16"/>
      <c r="IDC37" s="17"/>
      <c r="IDD37" s="18"/>
      <c r="IDE37" s="16"/>
      <c r="IDF37" s="17"/>
      <c r="IDG37" s="18"/>
      <c r="IDH37" s="16"/>
      <c r="IDI37" s="17"/>
      <c r="IDJ37" s="18"/>
      <c r="IDK37" s="16"/>
      <c r="IDL37" s="17"/>
      <c r="IDM37" s="18"/>
      <c r="IDN37" s="16"/>
      <c r="IDO37" s="17"/>
      <c r="IDP37" s="18"/>
      <c r="IDQ37" s="16"/>
      <c r="IDR37" s="17"/>
      <c r="IDS37" s="18"/>
      <c r="IDT37" s="16"/>
      <c r="IDU37" s="17"/>
      <c r="IDV37" s="18"/>
      <c r="IDW37" s="16"/>
      <c r="IDX37" s="17"/>
      <c r="IDY37" s="18"/>
      <c r="IDZ37" s="16"/>
      <c r="IEA37" s="17"/>
      <c r="IEB37" s="18"/>
      <c r="IEC37" s="16"/>
      <c r="IED37" s="17"/>
      <c r="IEE37" s="18"/>
      <c r="IEF37" s="16"/>
      <c r="IEG37" s="17"/>
      <c r="IEH37" s="18"/>
      <c r="IEI37" s="16"/>
      <c r="IEJ37" s="17"/>
      <c r="IEK37" s="18"/>
      <c r="IEL37" s="16"/>
      <c r="IEM37" s="17"/>
      <c r="IEN37" s="18"/>
      <c r="IEO37" s="16"/>
      <c r="IEP37" s="17"/>
      <c r="IEQ37" s="18"/>
      <c r="IER37" s="16"/>
      <c r="IES37" s="17"/>
      <c r="IET37" s="18"/>
      <c r="IEU37" s="16"/>
      <c r="IEV37" s="17"/>
      <c r="IEW37" s="18"/>
      <c r="IEX37" s="16"/>
      <c r="IEY37" s="17"/>
      <c r="IEZ37" s="18"/>
      <c r="IFA37" s="16"/>
      <c r="IFB37" s="17"/>
      <c r="IFC37" s="18"/>
      <c r="IFD37" s="16"/>
      <c r="IFE37" s="17"/>
      <c r="IFF37" s="18"/>
      <c r="IFG37" s="16"/>
      <c r="IFH37" s="17"/>
      <c r="IFI37" s="18"/>
      <c r="IFJ37" s="16"/>
      <c r="IFK37" s="17"/>
      <c r="IFL37" s="18"/>
      <c r="IFM37" s="16"/>
      <c r="IFN37" s="17"/>
      <c r="IFO37" s="18"/>
      <c r="IFP37" s="16"/>
      <c r="IFQ37" s="17"/>
      <c r="IFR37" s="18"/>
      <c r="IFS37" s="16"/>
      <c r="IFT37" s="17"/>
      <c r="IFU37" s="18"/>
      <c r="IFV37" s="16"/>
      <c r="IFW37" s="17"/>
      <c r="IFX37" s="18"/>
      <c r="IFY37" s="16"/>
      <c r="IFZ37" s="17"/>
      <c r="IGA37" s="18"/>
      <c r="IGB37" s="16"/>
      <c r="IGC37" s="17"/>
      <c r="IGD37" s="18"/>
      <c r="IGE37" s="16"/>
      <c r="IGF37" s="17"/>
      <c r="IGG37" s="18"/>
      <c r="IGH37" s="16"/>
      <c r="IGI37" s="17"/>
      <c r="IGJ37" s="18"/>
      <c r="IGK37" s="16"/>
      <c r="IGL37" s="17"/>
      <c r="IGM37" s="18"/>
      <c r="IGN37" s="16"/>
      <c r="IGO37" s="17"/>
      <c r="IGP37" s="18"/>
      <c r="IGQ37" s="16"/>
      <c r="IGR37" s="17"/>
      <c r="IGS37" s="18"/>
      <c r="IGT37" s="16"/>
      <c r="IGU37" s="17"/>
      <c r="IGV37" s="18"/>
      <c r="IGW37" s="16"/>
      <c r="IGX37" s="17"/>
      <c r="IGY37" s="18"/>
      <c r="IGZ37" s="16"/>
      <c r="IHA37" s="17"/>
      <c r="IHB37" s="18"/>
      <c r="IHC37" s="16"/>
      <c r="IHD37" s="17"/>
      <c r="IHE37" s="18"/>
      <c r="IHF37" s="16"/>
      <c r="IHG37" s="17"/>
      <c r="IHH37" s="18"/>
      <c r="IHI37" s="16"/>
      <c r="IHJ37" s="17"/>
      <c r="IHK37" s="18"/>
      <c r="IHL37" s="16"/>
      <c r="IHM37" s="17"/>
      <c r="IHN37" s="18"/>
      <c r="IHO37" s="16"/>
      <c r="IHP37" s="17"/>
      <c r="IHQ37" s="18"/>
      <c r="IHR37" s="16"/>
      <c r="IHS37" s="17"/>
      <c r="IHT37" s="18"/>
      <c r="IHU37" s="16"/>
      <c r="IHV37" s="17"/>
      <c r="IHW37" s="18"/>
      <c r="IHX37" s="16"/>
      <c r="IHY37" s="17"/>
      <c r="IHZ37" s="18"/>
      <c r="IIA37" s="16"/>
      <c r="IIB37" s="17"/>
      <c r="IIC37" s="18"/>
      <c r="IID37" s="16"/>
      <c r="IIE37" s="17"/>
      <c r="IIF37" s="18"/>
      <c r="IIG37" s="16"/>
      <c r="IIH37" s="17"/>
      <c r="III37" s="18"/>
      <c r="IIJ37" s="16"/>
      <c r="IIK37" s="17"/>
      <c r="IIL37" s="18"/>
      <c r="IIM37" s="16"/>
      <c r="IIN37" s="17"/>
      <c r="IIO37" s="18"/>
      <c r="IIP37" s="16"/>
      <c r="IIQ37" s="17"/>
      <c r="IIR37" s="18"/>
      <c r="IIS37" s="16"/>
      <c r="IIT37" s="17"/>
      <c r="IIU37" s="18"/>
      <c r="IIV37" s="16"/>
      <c r="IIW37" s="17"/>
      <c r="IIX37" s="18"/>
      <c r="IIY37" s="16"/>
      <c r="IIZ37" s="17"/>
      <c r="IJA37" s="18"/>
      <c r="IJB37" s="16"/>
      <c r="IJC37" s="17"/>
      <c r="IJD37" s="18"/>
      <c r="IJE37" s="16"/>
      <c r="IJF37" s="17"/>
      <c r="IJG37" s="18"/>
      <c r="IJH37" s="16"/>
      <c r="IJI37" s="17"/>
      <c r="IJJ37" s="18"/>
      <c r="IJK37" s="16"/>
      <c r="IJL37" s="17"/>
      <c r="IJM37" s="18"/>
      <c r="IJN37" s="16"/>
      <c r="IJO37" s="17"/>
      <c r="IJP37" s="18"/>
      <c r="IJQ37" s="16"/>
      <c r="IJR37" s="17"/>
      <c r="IJS37" s="18"/>
      <c r="IJT37" s="16"/>
      <c r="IJU37" s="17"/>
      <c r="IJV37" s="18"/>
      <c r="IJW37" s="16"/>
      <c r="IJX37" s="17"/>
      <c r="IJY37" s="18"/>
      <c r="IJZ37" s="16"/>
      <c r="IKA37" s="17"/>
      <c r="IKB37" s="18"/>
      <c r="IKC37" s="16"/>
      <c r="IKD37" s="17"/>
      <c r="IKE37" s="18"/>
      <c r="IKF37" s="16"/>
      <c r="IKG37" s="17"/>
      <c r="IKH37" s="18"/>
      <c r="IKI37" s="16"/>
      <c r="IKJ37" s="17"/>
      <c r="IKK37" s="18"/>
      <c r="IKL37" s="16"/>
      <c r="IKM37" s="17"/>
      <c r="IKN37" s="18"/>
      <c r="IKO37" s="16"/>
      <c r="IKP37" s="17"/>
      <c r="IKQ37" s="18"/>
      <c r="IKR37" s="16"/>
      <c r="IKS37" s="17"/>
      <c r="IKT37" s="18"/>
      <c r="IKU37" s="16"/>
      <c r="IKV37" s="17"/>
      <c r="IKW37" s="18"/>
      <c r="IKX37" s="16"/>
      <c r="IKY37" s="17"/>
      <c r="IKZ37" s="18"/>
      <c r="ILA37" s="16"/>
      <c r="ILB37" s="17"/>
      <c r="ILC37" s="18"/>
      <c r="ILD37" s="16"/>
      <c r="ILE37" s="17"/>
      <c r="ILF37" s="18"/>
      <c r="ILG37" s="16"/>
      <c r="ILH37" s="17"/>
      <c r="ILI37" s="18"/>
      <c r="ILJ37" s="16"/>
      <c r="ILK37" s="17"/>
      <c r="ILL37" s="18"/>
      <c r="ILM37" s="16"/>
      <c r="ILN37" s="17"/>
      <c r="ILO37" s="18"/>
      <c r="ILP37" s="16"/>
      <c r="ILQ37" s="17"/>
      <c r="ILR37" s="18"/>
      <c r="ILS37" s="16"/>
      <c r="ILT37" s="17"/>
      <c r="ILU37" s="18"/>
      <c r="ILV37" s="16"/>
      <c r="ILW37" s="17"/>
      <c r="ILX37" s="18"/>
      <c r="ILY37" s="16"/>
      <c r="ILZ37" s="17"/>
      <c r="IMA37" s="18"/>
      <c r="IMB37" s="16"/>
      <c r="IMC37" s="17"/>
      <c r="IMD37" s="18"/>
      <c r="IME37" s="16"/>
      <c r="IMF37" s="17"/>
      <c r="IMG37" s="18"/>
      <c r="IMH37" s="16"/>
      <c r="IMI37" s="17"/>
      <c r="IMJ37" s="18"/>
      <c r="IMK37" s="16"/>
      <c r="IML37" s="17"/>
      <c r="IMM37" s="18"/>
      <c r="IMN37" s="16"/>
      <c r="IMO37" s="17"/>
      <c r="IMP37" s="18"/>
      <c r="IMQ37" s="16"/>
      <c r="IMR37" s="17"/>
      <c r="IMS37" s="18"/>
      <c r="IMT37" s="16"/>
      <c r="IMU37" s="17"/>
      <c r="IMV37" s="18"/>
      <c r="IMW37" s="16"/>
      <c r="IMX37" s="17"/>
      <c r="IMY37" s="18"/>
      <c r="IMZ37" s="16"/>
      <c r="INA37" s="17"/>
      <c r="INB37" s="18"/>
      <c r="INC37" s="16"/>
      <c r="IND37" s="17"/>
      <c r="INE37" s="18"/>
      <c r="INF37" s="16"/>
      <c r="ING37" s="17"/>
      <c r="INH37" s="18"/>
      <c r="INI37" s="16"/>
      <c r="INJ37" s="17"/>
      <c r="INK37" s="18"/>
      <c r="INL37" s="16"/>
      <c r="INM37" s="17"/>
      <c r="INN37" s="18"/>
      <c r="INO37" s="16"/>
      <c r="INP37" s="17"/>
      <c r="INQ37" s="18"/>
      <c r="INR37" s="16"/>
      <c r="INS37" s="17"/>
      <c r="INT37" s="18"/>
      <c r="INU37" s="16"/>
      <c r="INV37" s="17"/>
      <c r="INW37" s="18"/>
      <c r="INX37" s="16"/>
      <c r="INY37" s="17"/>
      <c r="INZ37" s="18"/>
      <c r="IOA37" s="16"/>
      <c r="IOB37" s="17"/>
      <c r="IOC37" s="18"/>
      <c r="IOD37" s="16"/>
      <c r="IOE37" s="17"/>
      <c r="IOF37" s="18"/>
      <c r="IOG37" s="16"/>
      <c r="IOH37" s="17"/>
      <c r="IOI37" s="18"/>
      <c r="IOJ37" s="16"/>
      <c r="IOK37" s="17"/>
      <c r="IOL37" s="18"/>
      <c r="IOM37" s="16"/>
      <c r="ION37" s="17"/>
      <c r="IOO37" s="18"/>
      <c r="IOP37" s="16"/>
      <c r="IOQ37" s="17"/>
      <c r="IOR37" s="18"/>
      <c r="IOS37" s="16"/>
      <c r="IOT37" s="17"/>
      <c r="IOU37" s="18"/>
      <c r="IOV37" s="16"/>
      <c r="IOW37" s="17"/>
      <c r="IOX37" s="18"/>
      <c r="IOY37" s="16"/>
      <c r="IOZ37" s="17"/>
      <c r="IPA37" s="18"/>
      <c r="IPB37" s="16"/>
      <c r="IPC37" s="17"/>
      <c r="IPD37" s="18"/>
      <c r="IPE37" s="16"/>
      <c r="IPF37" s="17"/>
      <c r="IPG37" s="18"/>
      <c r="IPH37" s="16"/>
      <c r="IPI37" s="17"/>
      <c r="IPJ37" s="18"/>
      <c r="IPK37" s="16"/>
      <c r="IPL37" s="17"/>
      <c r="IPM37" s="18"/>
      <c r="IPN37" s="16"/>
      <c r="IPO37" s="17"/>
      <c r="IPP37" s="18"/>
      <c r="IPQ37" s="16"/>
      <c r="IPR37" s="17"/>
      <c r="IPS37" s="18"/>
      <c r="IPT37" s="16"/>
      <c r="IPU37" s="17"/>
      <c r="IPV37" s="18"/>
      <c r="IPW37" s="16"/>
      <c r="IPX37" s="17"/>
      <c r="IPY37" s="18"/>
      <c r="IPZ37" s="16"/>
      <c r="IQA37" s="17"/>
      <c r="IQB37" s="18"/>
      <c r="IQC37" s="16"/>
      <c r="IQD37" s="17"/>
      <c r="IQE37" s="18"/>
      <c r="IQF37" s="16"/>
      <c r="IQG37" s="17"/>
      <c r="IQH37" s="18"/>
      <c r="IQI37" s="16"/>
      <c r="IQJ37" s="17"/>
      <c r="IQK37" s="18"/>
      <c r="IQL37" s="16"/>
      <c r="IQM37" s="17"/>
      <c r="IQN37" s="18"/>
      <c r="IQO37" s="16"/>
      <c r="IQP37" s="17"/>
      <c r="IQQ37" s="18"/>
      <c r="IQR37" s="16"/>
      <c r="IQS37" s="17"/>
      <c r="IQT37" s="18"/>
      <c r="IQU37" s="16"/>
      <c r="IQV37" s="17"/>
      <c r="IQW37" s="18"/>
      <c r="IQX37" s="16"/>
      <c r="IQY37" s="17"/>
      <c r="IQZ37" s="18"/>
      <c r="IRA37" s="16"/>
      <c r="IRB37" s="17"/>
      <c r="IRC37" s="18"/>
      <c r="IRD37" s="16"/>
      <c r="IRE37" s="17"/>
      <c r="IRF37" s="18"/>
      <c r="IRG37" s="16"/>
      <c r="IRH37" s="17"/>
      <c r="IRI37" s="18"/>
      <c r="IRJ37" s="16"/>
      <c r="IRK37" s="17"/>
      <c r="IRL37" s="18"/>
      <c r="IRM37" s="16"/>
      <c r="IRN37" s="17"/>
      <c r="IRO37" s="18"/>
      <c r="IRP37" s="16"/>
      <c r="IRQ37" s="17"/>
      <c r="IRR37" s="18"/>
      <c r="IRS37" s="16"/>
      <c r="IRT37" s="17"/>
      <c r="IRU37" s="18"/>
      <c r="IRV37" s="16"/>
      <c r="IRW37" s="17"/>
      <c r="IRX37" s="18"/>
      <c r="IRY37" s="16"/>
      <c r="IRZ37" s="17"/>
      <c r="ISA37" s="18"/>
      <c r="ISB37" s="16"/>
      <c r="ISC37" s="17"/>
      <c r="ISD37" s="18"/>
      <c r="ISE37" s="16"/>
      <c r="ISF37" s="17"/>
      <c r="ISG37" s="18"/>
      <c r="ISH37" s="16"/>
      <c r="ISI37" s="17"/>
      <c r="ISJ37" s="18"/>
      <c r="ISK37" s="16"/>
      <c r="ISL37" s="17"/>
      <c r="ISM37" s="18"/>
      <c r="ISN37" s="16"/>
      <c r="ISO37" s="17"/>
      <c r="ISP37" s="18"/>
      <c r="ISQ37" s="16"/>
      <c r="ISR37" s="17"/>
      <c r="ISS37" s="18"/>
      <c r="IST37" s="16"/>
      <c r="ISU37" s="17"/>
      <c r="ISV37" s="18"/>
      <c r="ISW37" s="16"/>
      <c r="ISX37" s="17"/>
      <c r="ISY37" s="18"/>
      <c r="ISZ37" s="16"/>
      <c r="ITA37" s="17"/>
      <c r="ITB37" s="18"/>
      <c r="ITC37" s="16"/>
      <c r="ITD37" s="17"/>
      <c r="ITE37" s="18"/>
      <c r="ITF37" s="16"/>
      <c r="ITG37" s="17"/>
      <c r="ITH37" s="18"/>
      <c r="ITI37" s="16"/>
      <c r="ITJ37" s="17"/>
      <c r="ITK37" s="18"/>
      <c r="ITL37" s="16"/>
      <c r="ITM37" s="17"/>
      <c r="ITN37" s="18"/>
      <c r="ITO37" s="16"/>
      <c r="ITP37" s="17"/>
      <c r="ITQ37" s="18"/>
      <c r="ITR37" s="16"/>
      <c r="ITS37" s="17"/>
      <c r="ITT37" s="18"/>
      <c r="ITU37" s="16"/>
      <c r="ITV37" s="17"/>
      <c r="ITW37" s="18"/>
      <c r="ITX37" s="16"/>
      <c r="ITY37" s="17"/>
      <c r="ITZ37" s="18"/>
      <c r="IUA37" s="16"/>
      <c r="IUB37" s="17"/>
      <c r="IUC37" s="18"/>
      <c r="IUD37" s="16"/>
      <c r="IUE37" s="17"/>
      <c r="IUF37" s="18"/>
      <c r="IUG37" s="16"/>
      <c r="IUH37" s="17"/>
      <c r="IUI37" s="18"/>
      <c r="IUJ37" s="16"/>
      <c r="IUK37" s="17"/>
      <c r="IUL37" s="18"/>
      <c r="IUM37" s="16"/>
      <c r="IUN37" s="17"/>
      <c r="IUO37" s="18"/>
      <c r="IUP37" s="16"/>
      <c r="IUQ37" s="17"/>
      <c r="IUR37" s="18"/>
      <c r="IUS37" s="16"/>
      <c r="IUT37" s="17"/>
      <c r="IUU37" s="18"/>
      <c r="IUV37" s="16"/>
      <c r="IUW37" s="17"/>
      <c r="IUX37" s="18"/>
      <c r="IUY37" s="16"/>
      <c r="IUZ37" s="17"/>
      <c r="IVA37" s="18"/>
      <c r="IVB37" s="16"/>
      <c r="IVC37" s="17"/>
      <c r="IVD37" s="18"/>
      <c r="IVE37" s="16"/>
      <c r="IVF37" s="17"/>
      <c r="IVG37" s="18"/>
      <c r="IVH37" s="16"/>
      <c r="IVI37" s="17"/>
      <c r="IVJ37" s="18"/>
      <c r="IVK37" s="16"/>
      <c r="IVL37" s="17"/>
      <c r="IVM37" s="18"/>
      <c r="IVN37" s="16"/>
      <c r="IVO37" s="17"/>
      <c r="IVP37" s="18"/>
      <c r="IVQ37" s="16"/>
      <c r="IVR37" s="17"/>
      <c r="IVS37" s="18"/>
      <c r="IVT37" s="16"/>
      <c r="IVU37" s="17"/>
      <c r="IVV37" s="18"/>
      <c r="IVW37" s="16"/>
      <c r="IVX37" s="17"/>
      <c r="IVY37" s="18"/>
      <c r="IVZ37" s="16"/>
      <c r="IWA37" s="17"/>
      <c r="IWB37" s="18"/>
      <c r="IWC37" s="16"/>
      <c r="IWD37" s="17"/>
      <c r="IWE37" s="18"/>
      <c r="IWF37" s="16"/>
      <c r="IWG37" s="17"/>
      <c r="IWH37" s="18"/>
      <c r="IWI37" s="16"/>
      <c r="IWJ37" s="17"/>
      <c r="IWK37" s="18"/>
      <c r="IWL37" s="16"/>
      <c r="IWM37" s="17"/>
      <c r="IWN37" s="18"/>
      <c r="IWO37" s="16"/>
      <c r="IWP37" s="17"/>
      <c r="IWQ37" s="18"/>
      <c r="IWR37" s="16"/>
      <c r="IWS37" s="17"/>
      <c r="IWT37" s="18"/>
      <c r="IWU37" s="16"/>
      <c r="IWV37" s="17"/>
      <c r="IWW37" s="18"/>
      <c r="IWX37" s="16"/>
      <c r="IWY37" s="17"/>
      <c r="IWZ37" s="18"/>
      <c r="IXA37" s="16"/>
      <c r="IXB37" s="17"/>
      <c r="IXC37" s="18"/>
      <c r="IXD37" s="16"/>
      <c r="IXE37" s="17"/>
      <c r="IXF37" s="18"/>
      <c r="IXG37" s="16"/>
      <c r="IXH37" s="17"/>
      <c r="IXI37" s="18"/>
      <c r="IXJ37" s="16"/>
      <c r="IXK37" s="17"/>
      <c r="IXL37" s="18"/>
      <c r="IXM37" s="16"/>
      <c r="IXN37" s="17"/>
      <c r="IXO37" s="18"/>
      <c r="IXP37" s="16"/>
      <c r="IXQ37" s="17"/>
      <c r="IXR37" s="18"/>
      <c r="IXS37" s="16"/>
      <c r="IXT37" s="17"/>
      <c r="IXU37" s="18"/>
      <c r="IXV37" s="16"/>
      <c r="IXW37" s="17"/>
      <c r="IXX37" s="18"/>
      <c r="IXY37" s="16"/>
      <c r="IXZ37" s="17"/>
      <c r="IYA37" s="18"/>
      <c r="IYB37" s="16"/>
      <c r="IYC37" s="17"/>
      <c r="IYD37" s="18"/>
      <c r="IYE37" s="16"/>
      <c r="IYF37" s="17"/>
      <c r="IYG37" s="18"/>
      <c r="IYH37" s="16"/>
      <c r="IYI37" s="17"/>
      <c r="IYJ37" s="18"/>
      <c r="IYK37" s="16"/>
      <c r="IYL37" s="17"/>
      <c r="IYM37" s="18"/>
      <c r="IYN37" s="16"/>
      <c r="IYO37" s="17"/>
      <c r="IYP37" s="18"/>
      <c r="IYQ37" s="16"/>
      <c r="IYR37" s="17"/>
      <c r="IYS37" s="18"/>
      <c r="IYT37" s="16"/>
      <c r="IYU37" s="17"/>
      <c r="IYV37" s="18"/>
      <c r="IYW37" s="16"/>
      <c r="IYX37" s="17"/>
      <c r="IYY37" s="18"/>
      <c r="IYZ37" s="16"/>
      <c r="IZA37" s="17"/>
      <c r="IZB37" s="18"/>
      <c r="IZC37" s="16"/>
      <c r="IZD37" s="17"/>
      <c r="IZE37" s="18"/>
      <c r="IZF37" s="16"/>
      <c r="IZG37" s="17"/>
      <c r="IZH37" s="18"/>
      <c r="IZI37" s="16"/>
      <c r="IZJ37" s="17"/>
      <c r="IZK37" s="18"/>
      <c r="IZL37" s="16"/>
      <c r="IZM37" s="17"/>
      <c r="IZN37" s="18"/>
      <c r="IZO37" s="16"/>
      <c r="IZP37" s="17"/>
      <c r="IZQ37" s="18"/>
      <c r="IZR37" s="16"/>
      <c r="IZS37" s="17"/>
      <c r="IZT37" s="18"/>
      <c r="IZU37" s="16"/>
      <c r="IZV37" s="17"/>
      <c r="IZW37" s="18"/>
      <c r="IZX37" s="16"/>
      <c r="IZY37" s="17"/>
      <c r="IZZ37" s="18"/>
      <c r="JAA37" s="16"/>
      <c r="JAB37" s="17"/>
      <c r="JAC37" s="18"/>
      <c r="JAD37" s="16"/>
      <c r="JAE37" s="17"/>
      <c r="JAF37" s="18"/>
      <c r="JAG37" s="16"/>
      <c r="JAH37" s="17"/>
      <c r="JAI37" s="18"/>
      <c r="JAJ37" s="16"/>
      <c r="JAK37" s="17"/>
      <c r="JAL37" s="18"/>
      <c r="JAM37" s="16"/>
      <c r="JAN37" s="17"/>
      <c r="JAO37" s="18"/>
      <c r="JAP37" s="16"/>
      <c r="JAQ37" s="17"/>
      <c r="JAR37" s="18"/>
      <c r="JAS37" s="16"/>
      <c r="JAT37" s="17"/>
      <c r="JAU37" s="18"/>
      <c r="JAV37" s="16"/>
      <c r="JAW37" s="17"/>
      <c r="JAX37" s="18"/>
      <c r="JAY37" s="16"/>
      <c r="JAZ37" s="17"/>
      <c r="JBA37" s="18"/>
      <c r="JBB37" s="16"/>
      <c r="JBC37" s="17"/>
      <c r="JBD37" s="18"/>
      <c r="JBE37" s="16"/>
      <c r="JBF37" s="17"/>
      <c r="JBG37" s="18"/>
      <c r="JBH37" s="16"/>
      <c r="JBI37" s="17"/>
      <c r="JBJ37" s="18"/>
      <c r="JBK37" s="16"/>
      <c r="JBL37" s="17"/>
      <c r="JBM37" s="18"/>
      <c r="JBN37" s="16"/>
      <c r="JBO37" s="17"/>
      <c r="JBP37" s="18"/>
      <c r="JBQ37" s="16"/>
      <c r="JBR37" s="17"/>
      <c r="JBS37" s="18"/>
      <c r="JBT37" s="16"/>
      <c r="JBU37" s="17"/>
      <c r="JBV37" s="18"/>
      <c r="JBW37" s="16"/>
      <c r="JBX37" s="17"/>
      <c r="JBY37" s="18"/>
      <c r="JBZ37" s="16"/>
      <c r="JCA37" s="17"/>
      <c r="JCB37" s="18"/>
      <c r="JCC37" s="16"/>
      <c r="JCD37" s="17"/>
      <c r="JCE37" s="18"/>
      <c r="JCF37" s="16"/>
      <c r="JCG37" s="17"/>
      <c r="JCH37" s="18"/>
      <c r="JCI37" s="16"/>
      <c r="JCJ37" s="17"/>
      <c r="JCK37" s="18"/>
      <c r="JCL37" s="16"/>
      <c r="JCM37" s="17"/>
      <c r="JCN37" s="18"/>
      <c r="JCO37" s="16"/>
      <c r="JCP37" s="17"/>
      <c r="JCQ37" s="18"/>
      <c r="JCR37" s="16"/>
      <c r="JCS37" s="17"/>
      <c r="JCT37" s="18"/>
      <c r="JCU37" s="16"/>
      <c r="JCV37" s="17"/>
      <c r="JCW37" s="18"/>
      <c r="JCX37" s="16"/>
      <c r="JCY37" s="17"/>
      <c r="JCZ37" s="18"/>
      <c r="JDA37" s="16"/>
      <c r="JDB37" s="17"/>
      <c r="JDC37" s="18"/>
      <c r="JDD37" s="16"/>
      <c r="JDE37" s="17"/>
      <c r="JDF37" s="18"/>
      <c r="JDG37" s="16"/>
      <c r="JDH37" s="17"/>
      <c r="JDI37" s="18"/>
      <c r="JDJ37" s="16"/>
      <c r="JDK37" s="17"/>
      <c r="JDL37" s="18"/>
      <c r="JDM37" s="16"/>
      <c r="JDN37" s="17"/>
      <c r="JDO37" s="18"/>
      <c r="JDP37" s="16"/>
      <c r="JDQ37" s="17"/>
      <c r="JDR37" s="18"/>
      <c r="JDS37" s="16"/>
      <c r="JDT37" s="17"/>
      <c r="JDU37" s="18"/>
      <c r="JDV37" s="16"/>
      <c r="JDW37" s="17"/>
      <c r="JDX37" s="18"/>
      <c r="JDY37" s="16"/>
      <c r="JDZ37" s="17"/>
      <c r="JEA37" s="18"/>
      <c r="JEB37" s="16"/>
      <c r="JEC37" s="17"/>
      <c r="JED37" s="18"/>
      <c r="JEE37" s="16"/>
      <c r="JEF37" s="17"/>
      <c r="JEG37" s="18"/>
      <c r="JEH37" s="16"/>
      <c r="JEI37" s="17"/>
      <c r="JEJ37" s="18"/>
      <c r="JEK37" s="16"/>
      <c r="JEL37" s="17"/>
      <c r="JEM37" s="18"/>
      <c r="JEN37" s="16"/>
      <c r="JEO37" s="17"/>
      <c r="JEP37" s="18"/>
      <c r="JEQ37" s="16"/>
      <c r="JER37" s="17"/>
      <c r="JES37" s="18"/>
      <c r="JET37" s="16"/>
      <c r="JEU37" s="17"/>
      <c r="JEV37" s="18"/>
      <c r="JEW37" s="16"/>
      <c r="JEX37" s="17"/>
      <c r="JEY37" s="18"/>
      <c r="JEZ37" s="16"/>
      <c r="JFA37" s="17"/>
      <c r="JFB37" s="18"/>
      <c r="JFC37" s="16"/>
      <c r="JFD37" s="17"/>
      <c r="JFE37" s="18"/>
      <c r="JFF37" s="16"/>
      <c r="JFG37" s="17"/>
      <c r="JFH37" s="18"/>
      <c r="JFI37" s="16"/>
      <c r="JFJ37" s="17"/>
      <c r="JFK37" s="18"/>
      <c r="JFL37" s="16"/>
      <c r="JFM37" s="17"/>
      <c r="JFN37" s="18"/>
      <c r="JFO37" s="16"/>
      <c r="JFP37" s="17"/>
      <c r="JFQ37" s="18"/>
      <c r="JFR37" s="16"/>
      <c r="JFS37" s="17"/>
      <c r="JFT37" s="18"/>
      <c r="JFU37" s="16"/>
      <c r="JFV37" s="17"/>
      <c r="JFW37" s="18"/>
      <c r="JFX37" s="16"/>
      <c r="JFY37" s="17"/>
      <c r="JFZ37" s="18"/>
      <c r="JGA37" s="16"/>
      <c r="JGB37" s="17"/>
      <c r="JGC37" s="18"/>
      <c r="JGD37" s="16"/>
      <c r="JGE37" s="17"/>
      <c r="JGF37" s="18"/>
      <c r="JGG37" s="16"/>
      <c r="JGH37" s="17"/>
      <c r="JGI37" s="18"/>
      <c r="JGJ37" s="16"/>
      <c r="JGK37" s="17"/>
      <c r="JGL37" s="18"/>
      <c r="JGM37" s="16"/>
      <c r="JGN37" s="17"/>
      <c r="JGO37" s="18"/>
      <c r="JGP37" s="16"/>
      <c r="JGQ37" s="17"/>
      <c r="JGR37" s="18"/>
      <c r="JGS37" s="16"/>
      <c r="JGT37" s="17"/>
      <c r="JGU37" s="18"/>
      <c r="JGV37" s="16"/>
      <c r="JGW37" s="17"/>
      <c r="JGX37" s="18"/>
      <c r="JGY37" s="16"/>
      <c r="JGZ37" s="17"/>
      <c r="JHA37" s="18"/>
      <c r="JHB37" s="16"/>
      <c r="JHC37" s="17"/>
      <c r="JHD37" s="18"/>
      <c r="JHE37" s="16"/>
      <c r="JHF37" s="17"/>
      <c r="JHG37" s="18"/>
      <c r="JHH37" s="16"/>
      <c r="JHI37" s="17"/>
      <c r="JHJ37" s="18"/>
      <c r="JHK37" s="16"/>
      <c r="JHL37" s="17"/>
      <c r="JHM37" s="18"/>
      <c r="JHN37" s="16"/>
      <c r="JHO37" s="17"/>
      <c r="JHP37" s="18"/>
      <c r="JHQ37" s="16"/>
      <c r="JHR37" s="17"/>
      <c r="JHS37" s="18"/>
      <c r="JHT37" s="16"/>
      <c r="JHU37" s="17"/>
      <c r="JHV37" s="18"/>
      <c r="JHW37" s="16"/>
      <c r="JHX37" s="17"/>
      <c r="JHY37" s="18"/>
      <c r="JHZ37" s="16"/>
      <c r="JIA37" s="17"/>
      <c r="JIB37" s="18"/>
      <c r="JIC37" s="16"/>
      <c r="JID37" s="17"/>
      <c r="JIE37" s="18"/>
      <c r="JIF37" s="16"/>
      <c r="JIG37" s="17"/>
      <c r="JIH37" s="18"/>
      <c r="JII37" s="16"/>
      <c r="JIJ37" s="17"/>
      <c r="JIK37" s="18"/>
      <c r="JIL37" s="16"/>
      <c r="JIM37" s="17"/>
      <c r="JIN37" s="18"/>
      <c r="JIO37" s="16"/>
      <c r="JIP37" s="17"/>
      <c r="JIQ37" s="18"/>
      <c r="JIR37" s="16"/>
      <c r="JIS37" s="17"/>
      <c r="JIT37" s="18"/>
      <c r="JIU37" s="16"/>
      <c r="JIV37" s="17"/>
      <c r="JIW37" s="18"/>
      <c r="JIX37" s="16"/>
      <c r="JIY37" s="17"/>
      <c r="JIZ37" s="18"/>
      <c r="JJA37" s="16"/>
      <c r="JJB37" s="17"/>
      <c r="JJC37" s="18"/>
      <c r="JJD37" s="16"/>
      <c r="JJE37" s="17"/>
      <c r="JJF37" s="18"/>
      <c r="JJG37" s="16"/>
      <c r="JJH37" s="17"/>
      <c r="JJI37" s="18"/>
      <c r="JJJ37" s="16"/>
      <c r="JJK37" s="17"/>
      <c r="JJL37" s="18"/>
      <c r="JJM37" s="16"/>
      <c r="JJN37" s="17"/>
      <c r="JJO37" s="18"/>
      <c r="JJP37" s="16"/>
      <c r="JJQ37" s="17"/>
      <c r="JJR37" s="18"/>
      <c r="JJS37" s="16"/>
      <c r="JJT37" s="17"/>
      <c r="JJU37" s="18"/>
      <c r="JJV37" s="16"/>
      <c r="JJW37" s="17"/>
      <c r="JJX37" s="18"/>
      <c r="JJY37" s="16"/>
      <c r="JJZ37" s="17"/>
      <c r="JKA37" s="18"/>
      <c r="JKB37" s="16"/>
      <c r="JKC37" s="17"/>
      <c r="JKD37" s="18"/>
      <c r="JKE37" s="16"/>
      <c r="JKF37" s="17"/>
      <c r="JKG37" s="18"/>
      <c r="JKH37" s="16"/>
      <c r="JKI37" s="17"/>
      <c r="JKJ37" s="18"/>
      <c r="JKK37" s="16"/>
      <c r="JKL37" s="17"/>
      <c r="JKM37" s="18"/>
      <c r="JKN37" s="16"/>
      <c r="JKO37" s="17"/>
      <c r="JKP37" s="18"/>
      <c r="JKQ37" s="16"/>
      <c r="JKR37" s="17"/>
      <c r="JKS37" s="18"/>
      <c r="JKT37" s="16"/>
      <c r="JKU37" s="17"/>
      <c r="JKV37" s="18"/>
      <c r="JKW37" s="16"/>
      <c r="JKX37" s="17"/>
      <c r="JKY37" s="18"/>
      <c r="JKZ37" s="16"/>
      <c r="JLA37" s="17"/>
      <c r="JLB37" s="18"/>
      <c r="JLC37" s="16"/>
      <c r="JLD37" s="17"/>
      <c r="JLE37" s="18"/>
      <c r="JLF37" s="16"/>
      <c r="JLG37" s="17"/>
      <c r="JLH37" s="18"/>
      <c r="JLI37" s="16"/>
      <c r="JLJ37" s="17"/>
      <c r="JLK37" s="18"/>
      <c r="JLL37" s="16"/>
      <c r="JLM37" s="17"/>
      <c r="JLN37" s="18"/>
      <c r="JLO37" s="16"/>
      <c r="JLP37" s="17"/>
      <c r="JLQ37" s="18"/>
      <c r="JLR37" s="16"/>
      <c r="JLS37" s="17"/>
      <c r="JLT37" s="18"/>
      <c r="JLU37" s="16"/>
      <c r="JLV37" s="17"/>
      <c r="JLW37" s="18"/>
      <c r="JLX37" s="16"/>
      <c r="JLY37" s="17"/>
      <c r="JLZ37" s="18"/>
      <c r="JMA37" s="16"/>
      <c r="JMB37" s="17"/>
      <c r="JMC37" s="18"/>
      <c r="JMD37" s="16"/>
      <c r="JME37" s="17"/>
      <c r="JMF37" s="18"/>
      <c r="JMG37" s="16"/>
      <c r="JMH37" s="17"/>
      <c r="JMI37" s="18"/>
      <c r="JMJ37" s="16"/>
      <c r="JMK37" s="17"/>
      <c r="JML37" s="18"/>
      <c r="JMM37" s="16"/>
      <c r="JMN37" s="17"/>
      <c r="JMO37" s="18"/>
      <c r="JMP37" s="16"/>
      <c r="JMQ37" s="17"/>
      <c r="JMR37" s="18"/>
      <c r="JMS37" s="16"/>
      <c r="JMT37" s="17"/>
      <c r="JMU37" s="18"/>
      <c r="JMV37" s="16"/>
      <c r="JMW37" s="17"/>
      <c r="JMX37" s="18"/>
      <c r="JMY37" s="16"/>
      <c r="JMZ37" s="17"/>
      <c r="JNA37" s="18"/>
      <c r="JNB37" s="16"/>
      <c r="JNC37" s="17"/>
      <c r="JND37" s="18"/>
      <c r="JNE37" s="16"/>
      <c r="JNF37" s="17"/>
      <c r="JNG37" s="18"/>
      <c r="JNH37" s="16"/>
      <c r="JNI37" s="17"/>
      <c r="JNJ37" s="18"/>
      <c r="JNK37" s="16"/>
      <c r="JNL37" s="17"/>
      <c r="JNM37" s="18"/>
      <c r="JNN37" s="16"/>
      <c r="JNO37" s="17"/>
      <c r="JNP37" s="18"/>
      <c r="JNQ37" s="16"/>
      <c r="JNR37" s="17"/>
      <c r="JNS37" s="18"/>
      <c r="JNT37" s="16"/>
      <c r="JNU37" s="17"/>
      <c r="JNV37" s="18"/>
      <c r="JNW37" s="16"/>
      <c r="JNX37" s="17"/>
      <c r="JNY37" s="18"/>
      <c r="JNZ37" s="16"/>
      <c r="JOA37" s="17"/>
      <c r="JOB37" s="18"/>
      <c r="JOC37" s="16"/>
      <c r="JOD37" s="17"/>
      <c r="JOE37" s="18"/>
      <c r="JOF37" s="16"/>
      <c r="JOG37" s="17"/>
      <c r="JOH37" s="18"/>
      <c r="JOI37" s="16"/>
      <c r="JOJ37" s="17"/>
      <c r="JOK37" s="18"/>
      <c r="JOL37" s="16"/>
      <c r="JOM37" s="17"/>
      <c r="JON37" s="18"/>
      <c r="JOO37" s="16"/>
      <c r="JOP37" s="17"/>
      <c r="JOQ37" s="18"/>
      <c r="JOR37" s="16"/>
      <c r="JOS37" s="17"/>
      <c r="JOT37" s="18"/>
      <c r="JOU37" s="16"/>
      <c r="JOV37" s="17"/>
      <c r="JOW37" s="18"/>
      <c r="JOX37" s="16"/>
      <c r="JOY37" s="17"/>
      <c r="JOZ37" s="18"/>
      <c r="JPA37" s="16"/>
      <c r="JPB37" s="17"/>
      <c r="JPC37" s="18"/>
      <c r="JPD37" s="16"/>
      <c r="JPE37" s="17"/>
      <c r="JPF37" s="18"/>
      <c r="JPG37" s="16"/>
      <c r="JPH37" s="17"/>
      <c r="JPI37" s="18"/>
      <c r="JPJ37" s="16"/>
      <c r="JPK37" s="17"/>
      <c r="JPL37" s="18"/>
      <c r="JPM37" s="16"/>
      <c r="JPN37" s="17"/>
      <c r="JPO37" s="18"/>
      <c r="JPP37" s="16"/>
      <c r="JPQ37" s="17"/>
      <c r="JPR37" s="18"/>
      <c r="JPS37" s="16"/>
      <c r="JPT37" s="17"/>
      <c r="JPU37" s="18"/>
      <c r="JPV37" s="16"/>
      <c r="JPW37" s="17"/>
      <c r="JPX37" s="18"/>
      <c r="JPY37" s="16"/>
      <c r="JPZ37" s="17"/>
      <c r="JQA37" s="18"/>
      <c r="JQB37" s="16"/>
      <c r="JQC37" s="17"/>
      <c r="JQD37" s="18"/>
      <c r="JQE37" s="16"/>
      <c r="JQF37" s="17"/>
      <c r="JQG37" s="18"/>
      <c r="JQH37" s="16"/>
      <c r="JQI37" s="17"/>
      <c r="JQJ37" s="18"/>
      <c r="JQK37" s="16"/>
      <c r="JQL37" s="17"/>
      <c r="JQM37" s="18"/>
      <c r="JQN37" s="16"/>
      <c r="JQO37" s="17"/>
      <c r="JQP37" s="18"/>
      <c r="JQQ37" s="16"/>
      <c r="JQR37" s="17"/>
      <c r="JQS37" s="18"/>
      <c r="JQT37" s="16"/>
      <c r="JQU37" s="17"/>
      <c r="JQV37" s="18"/>
      <c r="JQW37" s="16"/>
      <c r="JQX37" s="17"/>
      <c r="JQY37" s="18"/>
      <c r="JQZ37" s="16"/>
      <c r="JRA37" s="17"/>
      <c r="JRB37" s="18"/>
      <c r="JRC37" s="16"/>
      <c r="JRD37" s="17"/>
      <c r="JRE37" s="18"/>
      <c r="JRF37" s="16"/>
      <c r="JRG37" s="17"/>
      <c r="JRH37" s="18"/>
      <c r="JRI37" s="16"/>
      <c r="JRJ37" s="17"/>
      <c r="JRK37" s="18"/>
      <c r="JRL37" s="16"/>
      <c r="JRM37" s="17"/>
      <c r="JRN37" s="18"/>
      <c r="JRO37" s="16"/>
      <c r="JRP37" s="17"/>
      <c r="JRQ37" s="18"/>
      <c r="JRR37" s="16"/>
      <c r="JRS37" s="17"/>
      <c r="JRT37" s="18"/>
      <c r="JRU37" s="16"/>
      <c r="JRV37" s="17"/>
      <c r="JRW37" s="18"/>
      <c r="JRX37" s="16"/>
      <c r="JRY37" s="17"/>
      <c r="JRZ37" s="18"/>
      <c r="JSA37" s="16"/>
      <c r="JSB37" s="17"/>
      <c r="JSC37" s="18"/>
      <c r="JSD37" s="16"/>
      <c r="JSE37" s="17"/>
      <c r="JSF37" s="18"/>
      <c r="JSG37" s="16"/>
      <c r="JSH37" s="17"/>
      <c r="JSI37" s="18"/>
      <c r="JSJ37" s="16"/>
      <c r="JSK37" s="17"/>
      <c r="JSL37" s="18"/>
      <c r="JSM37" s="16"/>
      <c r="JSN37" s="17"/>
      <c r="JSO37" s="18"/>
      <c r="JSP37" s="16"/>
      <c r="JSQ37" s="17"/>
      <c r="JSR37" s="18"/>
      <c r="JSS37" s="16"/>
      <c r="JST37" s="17"/>
      <c r="JSU37" s="18"/>
      <c r="JSV37" s="16"/>
      <c r="JSW37" s="17"/>
      <c r="JSX37" s="18"/>
      <c r="JSY37" s="16"/>
      <c r="JSZ37" s="17"/>
      <c r="JTA37" s="18"/>
      <c r="JTB37" s="16"/>
      <c r="JTC37" s="17"/>
      <c r="JTD37" s="18"/>
      <c r="JTE37" s="16"/>
      <c r="JTF37" s="17"/>
      <c r="JTG37" s="18"/>
      <c r="JTH37" s="16"/>
      <c r="JTI37" s="17"/>
      <c r="JTJ37" s="18"/>
      <c r="JTK37" s="16"/>
      <c r="JTL37" s="17"/>
      <c r="JTM37" s="18"/>
      <c r="JTN37" s="16"/>
      <c r="JTO37" s="17"/>
      <c r="JTP37" s="18"/>
      <c r="JTQ37" s="16"/>
      <c r="JTR37" s="17"/>
      <c r="JTS37" s="18"/>
      <c r="JTT37" s="16"/>
      <c r="JTU37" s="17"/>
      <c r="JTV37" s="18"/>
      <c r="JTW37" s="16"/>
      <c r="JTX37" s="17"/>
      <c r="JTY37" s="18"/>
      <c r="JTZ37" s="16"/>
      <c r="JUA37" s="17"/>
      <c r="JUB37" s="18"/>
      <c r="JUC37" s="16"/>
      <c r="JUD37" s="17"/>
      <c r="JUE37" s="18"/>
      <c r="JUF37" s="16"/>
      <c r="JUG37" s="17"/>
      <c r="JUH37" s="18"/>
      <c r="JUI37" s="16"/>
      <c r="JUJ37" s="17"/>
      <c r="JUK37" s="18"/>
      <c r="JUL37" s="16"/>
      <c r="JUM37" s="17"/>
      <c r="JUN37" s="18"/>
      <c r="JUO37" s="16"/>
      <c r="JUP37" s="17"/>
      <c r="JUQ37" s="18"/>
      <c r="JUR37" s="16"/>
      <c r="JUS37" s="17"/>
      <c r="JUT37" s="18"/>
      <c r="JUU37" s="16"/>
      <c r="JUV37" s="17"/>
      <c r="JUW37" s="18"/>
      <c r="JUX37" s="16"/>
      <c r="JUY37" s="17"/>
      <c r="JUZ37" s="18"/>
      <c r="JVA37" s="16"/>
      <c r="JVB37" s="17"/>
      <c r="JVC37" s="18"/>
      <c r="JVD37" s="16"/>
      <c r="JVE37" s="17"/>
      <c r="JVF37" s="18"/>
      <c r="JVG37" s="16"/>
      <c r="JVH37" s="17"/>
      <c r="JVI37" s="18"/>
      <c r="JVJ37" s="16"/>
      <c r="JVK37" s="17"/>
      <c r="JVL37" s="18"/>
      <c r="JVM37" s="16"/>
      <c r="JVN37" s="17"/>
      <c r="JVO37" s="18"/>
      <c r="JVP37" s="16"/>
      <c r="JVQ37" s="17"/>
      <c r="JVR37" s="18"/>
      <c r="JVS37" s="16"/>
      <c r="JVT37" s="17"/>
      <c r="JVU37" s="18"/>
      <c r="JVV37" s="16"/>
      <c r="JVW37" s="17"/>
      <c r="JVX37" s="18"/>
      <c r="JVY37" s="16"/>
      <c r="JVZ37" s="17"/>
      <c r="JWA37" s="18"/>
      <c r="JWB37" s="16"/>
      <c r="JWC37" s="17"/>
      <c r="JWD37" s="18"/>
      <c r="JWE37" s="16"/>
      <c r="JWF37" s="17"/>
      <c r="JWG37" s="18"/>
      <c r="JWH37" s="16"/>
      <c r="JWI37" s="17"/>
      <c r="JWJ37" s="18"/>
      <c r="JWK37" s="16"/>
      <c r="JWL37" s="17"/>
      <c r="JWM37" s="18"/>
      <c r="JWN37" s="16"/>
      <c r="JWO37" s="17"/>
      <c r="JWP37" s="18"/>
      <c r="JWQ37" s="16"/>
      <c r="JWR37" s="17"/>
      <c r="JWS37" s="18"/>
      <c r="JWT37" s="16"/>
      <c r="JWU37" s="17"/>
      <c r="JWV37" s="18"/>
      <c r="JWW37" s="16"/>
      <c r="JWX37" s="17"/>
      <c r="JWY37" s="18"/>
      <c r="JWZ37" s="16"/>
      <c r="JXA37" s="17"/>
      <c r="JXB37" s="18"/>
      <c r="JXC37" s="16"/>
      <c r="JXD37" s="17"/>
      <c r="JXE37" s="18"/>
      <c r="JXF37" s="16"/>
      <c r="JXG37" s="17"/>
      <c r="JXH37" s="18"/>
      <c r="JXI37" s="16"/>
      <c r="JXJ37" s="17"/>
      <c r="JXK37" s="18"/>
      <c r="JXL37" s="16"/>
      <c r="JXM37" s="17"/>
      <c r="JXN37" s="18"/>
      <c r="JXO37" s="16"/>
      <c r="JXP37" s="17"/>
      <c r="JXQ37" s="18"/>
      <c r="JXR37" s="16"/>
      <c r="JXS37" s="17"/>
      <c r="JXT37" s="18"/>
      <c r="JXU37" s="16"/>
      <c r="JXV37" s="17"/>
      <c r="JXW37" s="18"/>
      <c r="JXX37" s="16"/>
      <c r="JXY37" s="17"/>
      <c r="JXZ37" s="18"/>
      <c r="JYA37" s="16"/>
      <c r="JYB37" s="17"/>
      <c r="JYC37" s="18"/>
      <c r="JYD37" s="16"/>
      <c r="JYE37" s="17"/>
      <c r="JYF37" s="18"/>
      <c r="JYG37" s="16"/>
      <c r="JYH37" s="17"/>
      <c r="JYI37" s="18"/>
      <c r="JYJ37" s="16"/>
      <c r="JYK37" s="17"/>
      <c r="JYL37" s="18"/>
      <c r="JYM37" s="16"/>
      <c r="JYN37" s="17"/>
      <c r="JYO37" s="18"/>
      <c r="JYP37" s="16"/>
      <c r="JYQ37" s="17"/>
      <c r="JYR37" s="18"/>
      <c r="JYS37" s="16"/>
      <c r="JYT37" s="17"/>
      <c r="JYU37" s="18"/>
      <c r="JYV37" s="16"/>
      <c r="JYW37" s="17"/>
      <c r="JYX37" s="18"/>
      <c r="JYY37" s="16"/>
      <c r="JYZ37" s="17"/>
      <c r="JZA37" s="18"/>
      <c r="JZB37" s="16"/>
      <c r="JZC37" s="17"/>
      <c r="JZD37" s="18"/>
      <c r="JZE37" s="16"/>
      <c r="JZF37" s="17"/>
      <c r="JZG37" s="18"/>
      <c r="JZH37" s="16"/>
      <c r="JZI37" s="17"/>
      <c r="JZJ37" s="18"/>
      <c r="JZK37" s="16"/>
      <c r="JZL37" s="17"/>
      <c r="JZM37" s="18"/>
      <c r="JZN37" s="16"/>
      <c r="JZO37" s="17"/>
      <c r="JZP37" s="18"/>
      <c r="JZQ37" s="16"/>
      <c r="JZR37" s="17"/>
      <c r="JZS37" s="18"/>
      <c r="JZT37" s="16"/>
      <c r="JZU37" s="17"/>
      <c r="JZV37" s="18"/>
      <c r="JZW37" s="16"/>
      <c r="JZX37" s="17"/>
      <c r="JZY37" s="18"/>
      <c r="JZZ37" s="16"/>
      <c r="KAA37" s="17"/>
      <c r="KAB37" s="18"/>
      <c r="KAC37" s="16"/>
      <c r="KAD37" s="17"/>
      <c r="KAE37" s="18"/>
      <c r="KAF37" s="16"/>
      <c r="KAG37" s="17"/>
      <c r="KAH37" s="18"/>
      <c r="KAI37" s="16"/>
      <c r="KAJ37" s="17"/>
      <c r="KAK37" s="18"/>
      <c r="KAL37" s="16"/>
      <c r="KAM37" s="17"/>
      <c r="KAN37" s="18"/>
      <c r="KAO37" s="16"/>
      <c r="KAP37" s="17"/>
      <c r="KAQ37" s="18"/>
      <c r="KAR37" s="16"/>
      <c r="KAS37" s="17"/>
      <c r="KAT37" s="18"/>
      <c r="KAU37" s="16"/>
      <c r="KAV37" s="17"/>
      <c r="KAW37" s="18"/>
      <c r="KAX37" s="16"/>
      <c r="KAY37" s="17"/>
      <c r="KAZ37" s="18"/>
      <c r="KBA37" s="16"/>
      <c r="KBB37" s="17"/>
      <c r="KBC37" s="18"/>
      <c r="KBD37" s="16"/>
      <c r="KBE37" s="17"/>
      <c r="KBF37" s="18"/>
      <c r="KBG37" s="16"/>
      <c r="KBH37" s="17"/>
      <c r="KBI37" s="18"/>
      <c r="KBJ37" s="16"/>
      <c r="KBK37" s="17"/>
      <c r="KBL37" s="18"/>
      <c r="KBM37" s="16"/>
      <c r="KBN37" s="17"/>
      <c r="KBO37" s="18"/>
      <c r="KBP37" s="16"/>
      <c r="KBQ37" s="17"/>
      <c r="KBR37" s="18"/>
      <c r="KBS37" s="16"/>
      <c r="KBT37" s="17"/>
      <c r="KBU37" s="18"/>
      <c r="KBV37" s="16"/>
      <c r="KBW37" s="17"/>
      <c r="KBX37" s="18"/>
      <c r="KBY37" s="16"/>
      <c r="KBZ37" s="17"/>
      <c r="KCA37" s="18"/>
      <c r="KCB37" s="16"/>
      <c r="KCC37" s="17"/>
      <c r="KCD37" s="18"/>
      <c r="KCE37" s="16"/>
      <c r="KCF37" s="17"/>
      <c r="KCG37" s="18"/>
      <c r="KCH37" s="16"/>
      <c r="KCI37" s="17"/>
      <c r="KCJ37" s="18"/>
      <c r="KCK37" s="16"/>
      <c r="KCL37" s="17"/>
      <c r="KCM37" s="18"/>
      <c r="KCN37" s="16"/>
      <c r="KCO37" s="17"/>
      <c r="KCP37" s="18"/>
      <c r="KCQ37" s="16"/>
      <c r="KCR37" s="17"/>
      <c r="KCS37" s="18"/>
      <c r="KCT37" s="16"/>
      <c r="KCU37" s="17"/>
      <c r="KCV37" s="18"/>
      <c r="KCW37" s="16"/>
      <c r="KCX37" s="17"/>
      <c r="KCY37" s="18"/>
      <c r="KCZ37" s="16"/>
      <c r="KDA37" s="17"/>
      <c r="KDB37" s="18"/>
      <c r="KDC37" s="16"/>
      <c r="KDD37" s="17"/>
      <c r="KDE37" s="18"/>
      <c r="KDF37" s="16"/>
      <c r="KDG37" s="17"/>
      <c r="KDH37" s="18"/>
      <c r="KDI37" s="16"/>
      <c r="KDJ37" s="17"/>
      <c r="KDK37" s="18"/>
      <c r="KDL37" s="16"/>
      <c r="KDM37" s="17"/>
      <c r="KDN37" s="18"/>
      <c r="KDO37" s="16"/>
      <c r="KDP37" s="17"/>
      <c r="KDQ37" s="18"/>
      <c r="KDR37" s="16"/>
      <c r="KDS37" s="17"/>
      <c r="KDT37" s="18"/>
      <c r="KDU37" s="16"/>
      <c r="KDV37" s="17"/>
      <c r="KDW37" s="18"/>
      <c r="KDX37" s="16"/>
      <c r="KDY37" s="17"/>
      <c r="KDZ37" s="18"/>
      <c r="KEA37" s="16"/>
      <c r="KEB37" s="17"/>
      <c r="KEC37" s="18"/>
      <c r="KED37" s="16"/>
      <c r="KEE37" s="17"/>
      <c r="KEF37" s="18"/>
      <c r="KEG37" s="16"/>
      <c r="KEH37" s="17"/>
      <c r="KEI37" s="18"/>
      <c r="KEJ37" s="16"/>
      <c r="KEK37" s="17"/>
      <c r="KEL37" s="18"/>
      <c r="KEM37" s="16"/>
      <c r="KEN37" s="17"/>
      <c r="KEO37" s="18"/>
      <c r="KEP37" s="16"/>
      <c r="KEQ37" s="17"/>
      <c r="KER37" s="18"/>
      <c r="KES37" s="16"/>
      <c r="KET37" s="17"/>
      <c r="KEU37" s="18"/>
      <c r="KEV37" s="16"/>
      <c r="KEW37" s="17"/>
      <c r="KEX37" s="18"/>
      <c r="KEY37" s="16"/>
      <c r="KEZ37" s="17"/>
      <c r="KFA37" s="18"/>
      <c r="KFB37" s="16"/>
      <c r="KFC37" s="17"/>
      <c r="KFD37" s="18"/>
      <c r="KFE37" s="16"/>
      <c r="KFF37" s="17"/>
      <c r="KFG37" s="18"/>
      <c r="KFH37" s="16"/>
      <c r="KFI37" s="17"/>
      <c r="KFJ37" s="18"/>
      <c r="KFK37" s="16"/>
      <c r="KFL37" s="17"/>
      <c r="KFM37" s="18"/>
      <c r="KFN37" s="16"/>
      <c r="KFO37" s="17"/>
      <c r="KFP37" s="18"/>
      <c r="KFQ37" s="16"/>
      <c r="KFR37" s="17"/>
      <c r="KFS37" s="18"/>
      <c r="KFT37" s="16"/>
      <c r="KFU37" s="17"/>
      <c r="KFV37" s="18"/>
      <c r="KFW37" s="16"/>
      <c r="KFX37" s="17"/>
      <c r="KFY37" s="18"/>
      <c r="KFZ37" s="16"/>
      <c r="KGA37" s="17"/>
      <c r="KGB37" s="18"/>
      <c r="KGC37" s="16"/>
      <c r="KGD37" s="17"/>
      <c r="KGE37" s="18"/>
      <c r="KGF37" s="16"/>
      <c r="KGG37" s="17"/>
      <c r="KGH37" s="18"/>
      <c r="KGI37" s="16"/>
      <c r="KGJ37" s="17"/>
      <c r="KGK37" s="18"/>
      <c r="KGL37" s="16"/>
      <c r="KGM37" s="17"/>
      <c r="KGN37" s="18"/>
      <c r="KGO37" s="16"/>
      <c r="KGP37" s="17"/>
      <c r="KGQ37" s="18"/>
      <c r="KGR37" s="16"/>
      <c r="KGS37" s="17"/>
      <c r="KGT37" s="18"/>
      <c r="KGU37" s="16"/>
      <c r="KGV37" s="17"/>
      <c r="KGW37" s="18"/>
      <c r="KGX37" s="16"/>
      <c r="KGY37" s="17"/>
      <c r="KGZ37" s="18"/>
      <c r="KHA37" s="16"/>
      <c r="KHB37" s="17"/>
      <c r="KHC37" s="18"/>
      <c r="KHD37" s="16"/>
      <c r="KHE37" s="17"/>
      <c r="KHF37" s="18"/>
      <c r="KHG37" s="16"/>
      <c r="KHH37" s="17"/>
      <c r="KHI37" s="18"/>
      <c r="KHJ37" s="16"/>
      <c r="KHK37" s="17"/>
      <c r="KHL37" s="18"/>
      <c r="KHM37" s="16"/>
      <c r="KHN37" s="17"/>
      <c r="KHO37" s="18"/>
      <c r="KHP37" s="16"/>
      <c r="KHQ37" s="17"/>
      <c r="KHR37" s="18"/>
      <c r="KHS37" s="16"/>
      <c r="KHT37" s="17"/>
      <c r="KHU37" s="18"/>
      <c r="KHV37" s="16"/>
      <c r="KHW37" s="17"/>
      <c r="KHX37" s="18"/>
      <c r="KHY37" s="16"/>
      <c r="KHZ37" s="17"/>
      <c r="KIA37" s="18"/>
      <c r="KIB37" s="16"/>
      <c r="KIC37" s="17"/>
      <c r="KID37" s="18"/>
      <c r="KIE37" s="16"/>
      <c r="KIF37" s="17"/>
      <c r="KIG37" s="18"/>
      <c r="KIH37" s="16"/>
      <c r="KII37" s="17"/>
      <c r="KIJ37" s="18"/>
      <c r="KIK37" s="16"/>
      <c r="KIL37" s="17"/>
      <c r="KIM37" s="18"/>
      <c r="KIN37" s="16"/>
      <c r="KIO37" s="17"/>
      <c r="KIP37" s="18"/>
      <c r="KIQ37" s="16"/>
      <c r="KIR37" s="17"/>
      <c r="KIS37" s="18"/>
      <c r="KIT37" s="16"/>
      <c r="KIU37" s="17"/>
      <c r="KIV37" s="18"/>
      <c r="KIW37" s="16"/>
      <c r="KIX37" s="17"/>
      <c r="KIY37" s="18"/>
      <c r="KIZ37" s="16"/>
      <c r="KJA37" s="17"/>
      <c r="KJB37" s="18"/>
      <c r="KJC37" s="16"/>
      <c r="KJD37" s="17"/>
      <c r="KJE37" s="18"/>
      <c r="KJF37" s="16"/>
      <c r="KJG37" s="17"/>
      <c r="KJH37" s="18"/>
      <c r="KJI37" s="16"/>
      <c r="KJJ37" s="17"/>
      <c r="KJK37" s="18"/>
      <c r="KJL37" s="16"/>
      <c r="KJM37" s="17"/>
      <c r="KJN37" s="18"/>
      <c r="KJO37" s="16"/>
      <c r="KJP37" s="17"/>
      <c r="KJQ37" s="18"/>
      <c r="KJR37" s="16"/>
      <c r="KJS37" s="17"/>
      <c r="KJT37" s="18"/>
      <c r="KJU37" s="16"/>
      <c r="KJV37" s="17"/>
      <c r="KJW37" s="18"/>
      <c r="KJX37" s="16"/>
      <c r="KJY37" s="17"/>
      <c r="KJZ37" s="18"/>
      <c r="KKA37" s="16"/>
      <c r="KKB37" s="17"/>
      <c r="KKC37" s="18"/>
      <c r="KKD37" s="16"/>
      <c r="KKE37" s="17"/>
      <c r="KKF37" s="18"/>
      <c r="KKG37" s="16"/>
      <c r="KKH37" s="17"/>
      <c r="KKI37" s="18"/>
      <c r="KKJ37" s="16"/>
      <c r="KKK37" s="17"/>
      <c r="KKL37" s="18"/>
      <c r="KKM37" s="16"/>
      <c r="KKN37" s="17"/>
      <c r="KKO37" s="18"/>
      <c r="KKP37" s="16"/>
      <c r="KKQ37" s="17"/>
      <c r="KKR37" s="18"/>
      <c r="KKS37" s="16"/>
      <c r="KKT37" s="17"/>
      <c r="KKU37" s="18"/>
      <c r="KKV37" s="16"/>
      <c r="KKW37" s="17"/>
      <c r="KKX37" s="18"/>
      <c r="KKY37" s="16"/>
      <c r="KKZ37" s="17"/>
      <c r="KLA37" s="18"/>
      <c r="KLB37" s="16"/>
      <c r="KLC37" s="17"/>
      <c r="KLD37" s="18"/>
      <c r="KLE37" s="16"/>
      <c r="KLF37" s="17"/>
      <c r="KLG37" s="18"/>
      <c r="KLH37" s="16"/>
      <c r="KLI37" s="17"/>
      <c r="KLJ37" s="18"/>
      <c r="KLK37" s="16"/>
      <c r="KLL37" s="17"/>
      <c r="KLM37" s="18"/>
      <c r="KLN37" s="16"/>
      <c r="KLO37" s="17"/>
      <c r="KLP37" s="18"/>
      <c r="KLQ37" s="16"/>
      <c r="KLR37" s="17"/>
      <c r="KLS37" s="18"/>
      <c r="KLT37" s="16"/>
      <c r="KLU37" s="17"/>
      <c r="KLV37" s="18"/>
      <c r="KLW37" s="16"/>
      <c r="KLX37" s="17"/>
      <c r="KLY37" s="18"/>
      <c r="KLZ37" s="16"/>
      <c r="KMA37" s="17"/>
      <c r="KMB37" s="18"/>
      <c r="KMC37" s="16"/>
      <c r="KMD37" s="17"/>
      <c r="KME37" s="18"/>
      <c r="KMF37" s="16"/>
      <c r="KMG37" s="17"/>
      <c r="KMH37" s="18"/>
      <c r="KMI37" s="16"/>
      <c r="KMJ37" s="17"/>
      <c r="KMK37" s="18"/>
      <c r="KML37" s="16"/>
      <c r="KMM37" s="17"/>
      <c r="KMN37" s="18"/>
      <c r="KMO37" s="16"/>
      <c r="KMP37" s="17"/>
      <c r="KMQ37" s="18"/>
      <c r="KMR37" s="16"/>
      <c r="KMS37" s="17"/>
      <c r="KMT37" s="18"/>
      <c r="KMU37" s="16"/>
      <c r="KMV37" s="17"/>
      <c r="KMW37" s="18"/>
      <c r="KMX37" s="16"/>
      <c r="KMY37" s="17"/>
      <c r="KMZ37" s="18"/>
      <c r="KNA37" s="16"/>
      <c r="KNB37" s="17"/>
      <c r="KNC37" s="18"/>
      <c r="KND37" s="16"/>
      <c r="KNE37" s="17"/>
      <c r="KNF37" s="18"/>
      <c r="KNG37" s="16"/>
      <c r="KNH37" s="17"/>
      <c r="KNI37" s="18"/>
      <c r="KNJ37" s="16"/>
      <c r="KNK37" s="17"/>
      <c r="KNL37" s="18"/>
      <c r="KNM37" s="16"/>
      <c r="KNN37" s="17"/>
      <c r="KNO37" s="18"/>
      <c r="KNP37" s="16"/>
      <c r="KNQ37" s="17"/>
      <c r="KNR37" s="18"/>
      <c r="KNS37" s="16"/>
      <c r="KNT37" s="17"/>
      <c r="KNU37" s="18"/>
      <c r="KNV37" s="16"/>
      <c r="KNW37" s="17"/>
      <c r="KNX37" s="18"/>
      <c r="KNY37" s="16"/>
      <c r="KNZ37" s="17"/>
      <c r="KOA37" s="18"/>
      <c r="KOB37" s="16"/>
      <c r="KOC37" s="17"/>
      <c r="KOD37" s="18"/>
      <c r="KOE37" s="16"/>
      <c r="KOF37" s="17"/>
      <c r="KOG37" s="18"/>
      <c r="KOH37" s="16"/>
      <c r="KOI37" s="17"/>
      <c r="KOJ37" s="18"/>
      <c r="KOK37" s="16"/>
      <c r="KOL37" s="17"/>
      <c r="KOM37" s="18"/>
      <c r="KON37" s="16"/>
      <c r="KOO37" s="17"/>
      <c r="KOP37" s="18"/>
      <c r="KOQ37" s="16"/>
      <c r="KOR37" s="17"/>
      <c r="KOS37" s="18"/>
      <c r="KOT37" s="16"/>
      <c r="KOU37" s="17"/>
      <c r="KOV37" s="18"/>
      <c r="KOW37" s="16"/>
      <c r="KOX37" s="17"/>
      <c r="KOY37" s="18"/>
      <c r="KOZ37" s="16"/>
      <c r="KPA37" s="17"/>
      <c r="KPB37" s="18"/>
      <c r="KPC37" s="16"/>
      <c r="KPD37" s="17"/>
      <c r="KPE37" s="18"/>
      <c r="KPF37" s="16"/>
      <c r="KPG37" s="17"/>
      <c r="KPH37" s="18"/>
      <c r="KPI37" s="16"/>
      <c r="KPJ37" s="17"/>
      <c r="KPK37" s="18"/>
      <c r="KPL37" s="16"/>
      <c r="KPM37" s="17"/>
      <c r="KPN37" s="18"/>
      <c r="KPO37" s="16"/>
      <c r="KPP37" s="17"/>
      <c r="KPQ37" s="18"/>
      <c r="KPR37" s="16"/>
      <c r="KPS37" s="17"/>
      <c r="KPT37" s="18"/>
      <c r="KPU37" s="16"/>
      <c r="KPV37" s="17"/>
      <c r="KPW37" s="18"/>
      <c r="KPX37" s="16"/>
      <c r="KPY37" s="17"/>
      <c r="KPZ37" s="18"/>
      <c r="KQA37" s="16"/>
      <c r="KQB37" s="17"/>
      <c r="KQC37" s="18"/>
      <c r="KQD37" s="16"/>
      <c r="KQE37" s="17"/>
      <c r="KQF37" s="18"/>
      <c r="KQG37" s="16"/>
      <c r="KQH37" s="17"/>
      <c r="KQI37" s="18"/>
      <c r="KQJ37" s="16"/>
      <c r="KQK37" s="17"/>
      <c r="KQL37" s="18"/>
      <c r="KQM37" s="16"/>
      <c r="KQN37" s="17"/>
      <c r="KQO37" s="18"/>
      <c r="KQP37" s="16"/>
      <c r="KQQ37" s="17"/>
      <c r="KQR37" s="18"/>
      <c r="KQS37" s="16"/>
      <c r="KQT37" s="17"/>
      <c r="KQU37" s="18"/>
      <c r="KQV37" s="16"/>
      <c r="KQW37" s="17"/>
      <c r="KQX37" s="18"/>
      <c r="KQY37" s="16"/>
      <c r="KQZ37" s="17"/>
      <c r="KRA37" s="18"/>
      <c r="KRB37" s="16"/>
      <c r="KRC37" s="17"/>
      <c r="KRD37" s="18"/>
      <c r="KRE37" s="16"/>
      <c r="KRF37" s="17"/>
      <c r="KRG37" s="18"/>
      <c r="KRH37" s="16"/>
      <c r="KRI37" s="17"/>
      <c r="KRJ37" s="18"/>
      <c r="KRK37" s="16"/>
      <c r="KRL37" s="17"/>
      <c r="KRM37" s="18"/>
      <c r="KRN37" s="16"/>
      <c r="KRO37" s="17"/>
      <c r="KRP37" s="18"/>
      <c r="KRQ37" s="16"/>
      <c r="KRR37" s="17"/>
      <c r="KRS37" s="18"/>
      <c r="KRT37" s="16"/>
      <c r="KRU37" s="17"/>
      <c r="KRV37" s="18"/>
      <c r="KRW37" s="16"/>
      <c r="KRX37" s="17"/>
      <c r="KRY37" s="18"/>
      <c r="KRZ37" s="16"/>
      <c r="KSA37" s="17"/>
      <c r="KSB37" s="18"/>
      <c r="KSC37" s="16"/>
      <c r="KSD37" s="17"/>
      <c r="KSE37" s="18"/>
      <c r="KSF37" s="16"/>
      <c r="KSG37" s="17"/>
      <c r="KSH37" s="18"/>
      <c r="KSI37" s="16"/>
      <c r="KSJ37" s="17"/>
      <c r="KSK37" s="18"/>
      <c r="KSL37" s="16"/>
      <c r="KSM37" s="17"/>
      <c r="KSN37" s="18"/>
      <c r="KSO37" s="16"/>
      <c r="KSP37" s="17"/>
      <c r="KSQ37" s="18"/>
      <c r="KSR37" s="16"/>
      <c r="KSS37" s="17"/>
      <c r="KST37" s="18"/>
      <c r="KSU37" s="16"/>
      <c r="KSV37" s="17"/>
      <c r="KSW37" s="18"/>
      <c r="KSX37" s="16"/>
      <c r="KSY37" s="17"/>
      <c r="KSZ37" s="18"/>
      <c r="KTA37" s="16"/>
      <c r="KTB37" s="17"/>
      <c r="KTC37" s="18"/>
      <c r="KTD37" s="16"/>
      <c r="KTE37" s="17"/>
      <c r="KTF37" s="18"/>
      <c r="KTG37" s="16"/>
      <c r="KTH37" s="17"/>
      <c r="KTI37" s="18"/>
      <c r="KTJ37" s="16"/>
      <c r="KTK37" s="17"/>
      <c r="KTL37" s="18"/>
      <c r="KTM37" s="16"/>
      <c r="KTN37" s="17"/>
      <c r="KTO37" s="18"/>
      <c r="KTP37" s="16"/>
      <c r="KTQ37" s="17"/>
      <c r="KTR37" s="18"/>
      <c r="KTS37" s="16"/>
      <c r="KTT37" s="17"/>
      <c r="KTU37" s="18"/>
      <c r="KTV37" s="16"/>
      <c r="KTW37" s="17"/>
      <c r="KTX37" s="18"/>
      <c r="KTY37" s="16"/>
      <c r="KTZ37" s="17"/>
      <c r="KUA37" s="18"/>
      <c r="KUB37" s="16"/>
      <c r="KUC37" s="17"/>
      <c r="KUD37" s="18"/>
      <c r="KUE37" s="16"/>
      <c r="KUF37" s="17"/>
      <c r="KUG37" s="18"/>
      <c r="KUH37" s="16"/>
      <c r="KUI37" s="17"/>
      <c r="KUJ37" s="18"/>
      <c r="KUK37" s="16"/>
      <c r="KUL37" s="17"/>
      <c r="KUM37" s="18"/>
      <c r="KUN37" s="16"/>
      <c r="KUO37" s="17"/>
      <c r="KUP37" s="18"/>
      <c r="KUQ37" s="16"/>
      <c r="KUR37" s="17"/>
      <c r="KUS37" s="18"/>
      <c r="KUT37" s="16"/>
      <c r="KUU37" s="17"/>
      <c r="KUV37" s="18"/>
      <c r="KUW37" s="16"/>
      <c r="KUX37" s="17"/>
      <c r="KUY37" s="18"/>
      <c r="KUZ37" s="16"/>
      <c r="KVA37" s="17"/>
      <c r="KVB37" s="18"/>
      <c r="KVC37" s="16"/>
      <c r="KVD37" s="17"/>
      <c r="KVE37" s="18"/>
      <c r="KVF37" s="16"/>
      <c r="KVG37" s="17"/>
      <c r="KVH37" s="18"/>
      <c r="KVI37" s="16"/>
      <c r="KVJ37" s="17"/>
      <c r="KVK37" s="18"/>
      <c r="KVL37" s="16"/>
      <c r="KVM37" s="17"/>
      <c r="KVN37" s="18"/>
      <c r="KVO37" s="16"/>
      <c r="KVP37" s="17"/>
      <c r="KVQ37" s="18"/>
      <c r="KVR37" s="16"/>
      <c r="KVS37" s="17"/>
      <c r="KVT37" s="18"/>
      <c r="KVU37" s="16"/>
      <c r="KVV37" s="17"/>
      <c r="KVW37" s="18"/>
      <c r="KVX37" s="16"/>
      <c r="KVY37" s="17"/>
      <c r="KVZ37" s="18"/>
      <c r="KWA37" s="16"/>
      <c r="KWB37" s="17"/>
      <c r="KWC37" s="18"/>
      <c r="KWD37" s="16"/>
      <c r="KWE37" s="17"/>
      <c r="KWF37" s="18"/>
      <c r="KWG37" s="16"/>
      <c r="KWH37" s="17"/>
      <c r="KWI37" s="18"/>
      <c r="KWJ37" s="16"/>
      <c r="KWK37" s="17"/>
      <c r="KWL37" s="18"/>
      <c r="KWM37" s="16"/>
      <c r="KWN37" s="17"/>
      <c r="KWO37" s="18"/>
      <c r="KWP37" s="16"/>
      <c r="KWQ37" s="17"/>
      <c r="KWR37" s="18"/>
      <c r="KWS37" s="16"/>
      <c r="KWT37" s="17"/>
      <c r="KWU37" s="18"/>
      <c r="KWV37" s="16"/>
      <c r="KWW37" s="17"/>
      <c r="KWX37" s="18"/>
      <c r="KWY37" s="16"/>
      <c r="KWZ37" s="17"/>
      <c r="KXA37" s="18"/>
      <c r="KXB37" s="16"/>
      <c r="KXC37" s="17"/>
      <c r="KXD37" s="18"/>
      <c r="KXE37" s="16"/>
      <c r="KXF37" s="17"/>
      <c r="KXG37" s="18"/>
      <c r="KXH37" s="16"/>
      <c r="KXI37" s="17"/>
      <c r="KXJ37" s="18"/>
      <c r="KXK37" s="16"/>
      <c r="KXL37" s="17"/>
      <c r="KXM37" s="18"/>
      <c r="KXN37" s="16"/>
      <c r="KXO37" s="17"/>
      <c r="KXP37" s="18"/>
      <c r="KXQ37" s="16"/>
      <c r="KXR37" s="17"/>
      <c r="KXS37" s="18"/>
      <c r="KXT37" s="16"/>
      <c r="KXU37" s="17"/>
      <c r="KXV37" s="18"/>
      <c r="KXW37" s="16"/>
      <c r="KXX37" s="17"/>
      <c r="KXY37" s="18"/>
      <c r="KXZ37" s="16"/>
      <c r="KYA37" s="17"/>
      <c r="KYB37" s="18"/>
      <c r="KYC37" s="16"/>
      <c r="KYD37" s="17"/>
      <c r="KYE37" s="18"/>
      <c r="KYF37" s="16"/>
      <c r="KYG37" s="17"/>
      <c r="KYH37" s="18"/>
      <c r="KYI37" s="16"/>
      <c r="KYJ37" s="17"/>
      <c r="KYK37" s="18"/>
      <c r="KYL37" s="16"/>
      <c r="KYM37" s="17"/>
      <c r="KYN37" s="18"/>
      <c r="KYO37" s="16"/>
      <c r="KYP37" s="17"/>
      <c r="KYQ37" s="18"/>
      <c r="KYR37" s="16"/>
      <c r="KYS37" s="17"/>
      <c r="KYT37" s="18"/>
      <c r="KYU37" s="16"/>
      <c r="KYV37" s="17"/>
      <c r="KYW37" s="18"/>
      <c r="KYX37" s="16"/>
      <c r="KYY37" s="17"/>
      <c r="KYZ37" s="18"/>
      <c r="KZA37" s="16"/>
      <c r="KZB37" s="17"/>
      <c r="KZC37" s="18"/>
      <c r="KZD37" s="16"/>
      <c r="KZE37" s="17"/>
      <c r="KZF37" s="18"/>
      <c r="KZG37" s="16"/>
      <c r="KZH37" s="17"/>
      <c r="KZI37" s="18"/>
      <c r="KZJ37" s="16"/>
      <c r="KZK37" s="17"/>
      <c r="KZL37" s="18"/>
      <c r="KZM37" s="16"/>
      <c r="KZN37" s="17"/>
      <c r="KZO37" s="18"/>
      <c r="KZP37" s="16"/>
      <c r="KZQ37" s="17"/>
      <c r="KZR37" s="18"/>
      <c r="KZS37" s="16"/>
      <c r="KZT37" s="17"/>
      <c r="KZU37" s="18"/>
      <c r="KZV37" s="16"/>
      <c r="KZW37" s="17"/>
      <c r="KZX37" s="18"/>
      <c r="KZY37" s="16"/>
      <c r="KZZ37" s="17"/>
      <c r="LAA37" s="18"/>
      <c r="LAB37" s="16"/>
      <c r="LAC37" s="17"/>
      <c r="LAD37" s="18"/>
      <c r="LAE37" s="16"/>
      <c r="LAF37" s="17"/>
      <c r="LAG37" s="18"/>
      <c r="LAH37" s="16"/>
      <c r="LAI37" s="17"/>
      <c r="LAJ37" s="18"/>
      <c r="LAK37" s="16"/>
      <c r="LAL37" s="17"/>
      <c r="LAM37" s="18"/>
      <c r="LAN37" s="16"/>
      <c r="LAO37" s="17"/>
      <c r="LAP37" s="18"/>
      <c r="LAQ37" s="16"/>
      <c r="LAR37" s="17"/>
      <c r="LAS37" s="18"/>
      <c r="LAT37" s="16"/>
      <c r="LAU37" s="17"/>
      <c r="LAV37" s="18"/>
      <c r="LAW37" s="16"/>
      <c r="LAX37" s="17"/>
      <c r="LAY37" s="18"/>
      <c r="LAZ37" s="16"/>
      <c r="LBA37" s="17"/>
      <c r="LBB37" s="18"/>
      <c r="LBC37" s="16"/>
      <c r="LBD37" s="17"/>
      <c r="LBE37" s="18"/>
      <c r="LBF37" s="16"/>
      <c r="LBG37" s="17"/>
      <c r="LBH37" s="18"/>
      <c r="LBI37" s="16"/>
      <c r="LBJ37" s="17"/>
      <c r="LBK37" s="18"/>
      <c r="LBL37" s="16"/>
      <c r="LBM37" s="17"/>
      <c r="LBN37" s="18"/>
      <c r="LBO37" s="16"/>
      <c r="LBP37" s="17"/>
      <c r="LBQ37" s="18"/>
      <c r="LBR37" s="16"/>
      <c r="LBS37" s="17"/>
      <c r="LBT37" s="18"/>
      <c r="LBU37" s="16"/>
      <c r="LBV37" s="17"/>
      <c r="LBW37" s="18"/>
      <c r="LBX37" s="16"/>
      <c r="LBY37" s="17"/>
      <c r="LBZ37" s="18"/>
      <c r="LCA37" s="16"/>
      <c r="LCB37" s="17"/>
      <c r="LCC37" s="18"/>
      <c r="LCD37" s="16"/>
      <c r="LCE37" s="17"/>
      <c r="LCF37" s="18"/>
      <c r="LCG37" s="16"/>
      <c r="LCH37" s="17"/>
      <c r="LCI37" s="18"/>
      <c r="LCJ37" s="16"/>
      <c r="LCK37" s="17"/>
      <c r="LCL37" s="18"/>
      <c r="LCM37" s="16"/>
      <c r="LCN37" s="17"/>
      <c r="LCO37" s="18"/>
      <c r="LCP37" s="16"/>
      <c r="LCQ37" s="17"/>
      <c r="LCR37" s="18"/>
      <c r="LCS37" s="16"/>
      <c r="LCT37" s="17"/>
      <c r="LCU37" s="18"/>
      <c r="LCV37" s="16"/>
      <c r="LCW37" s="17"/>
      <c r="LCX37" s="18"/>
      <c r="LCY37" s="16"/>
      <c r="LCZ37" s="17"/>
      <c r="LDA37" s="18"/>
      <c r="LDB37" s="16"/>
      <c r="LDC37" s="17"/>
      <c r="LDD37" s="18"/>
      <c r="LDE37" s="16"/>
      <c r="LDF37" s="17"/>
      <c r="LDG37" s="18"/>
      <c r="LDH37" s="16"/>
      <c r="LDI37" s="17"/>
      <c r="LDJ37" s="18"/>
      <c r="LDK37" s="16"/>
      <c r="LDL37" s="17"/>
      <c r="LDM37" s="18"/>
      <c r="LDN37" s="16"/>
      <c r="LDO37" s="17"/>
      <c r="LDP37" s="18"/>
      <c r="LDQ37" s="16"/>
      <c r="LDR37" s="17"/>
      <c r="LDS37" s="18"/>
      <c r="LDT37" s="16"/>
      <c r="LDU37" s="17"/>
      <c r="LDV37" s="18"/>
      <c r="LDW37" s="16"/>
      <c r="LDX37" s="17"/>
      <c r="LDY37" s="18"/>
      <c r="LDZ37" s="16"/>
      <c r="LEA37" s="17"/>
      <c r="LEB37" s="18"/>
      <c r="LEC37" s="16"/>
      <c r="LED37" s="17"/>
      <c r="LEE37" s="18"/>
      <c r="LEF37" s="16"/>
      <c r="LEG37" s="17"/>
      <c r="LEH37" s="18"/>
      <c r="LEI37" s="16"/>
      <c r="LEJ37" s="17"/>
      <c r="LEK37" s="18"/>
      <c r="LEL37" s="16"/>
      <c r="LEM37" s="17"/>
      <c r="LEN37" s="18"/>
      <c r="LEO37" s="16"/>
      <c r="LEP37" s="17"/>
      <c r="LEQ37" s="18"/>
      <c r="LER37" s="16"/>
      <c r="LES37" s="17"/>
      <c r="LET37" s="18"/>
      <c r="LEU37" s="16"/>
      <c r="LEV37" s="17"/>
      <c r="LEW37" s="18"/>
      <c r="LEX37" s="16"/>
      <c r="LEY37" s="17"/>
      <c r="LEZ37" s="18"/>
      <c r="LFA37" s="16"/>
      <c r="LFB37" s="17"/>
      <c r="LFC37" s="18"/>
      <c r="LFD37" s="16"/>
      <c r="LFE37" s="17"/>
      <c r="LFF37" s="18"/>
      <c r="LFG37" s="16"/>
      <c r="LFH37" s="17"/>
      <c r="LFI37" s="18"/>
      <c r="LFJ37" s="16"/>
      <c r="LFK37" s="17"/>
      <c r="LFL37" s="18"/>
      <c r="LFM37" s="16"/>
      <c r="LFN37" s="17"/>
      <c r="LFO37" s="18"/>
      <c r="LFP37" s="16"/>
      <c r="LFQ37" s="17"/>
      <c r="LFR37" s="18"/>
      <c r="LFS37" s="16"/>
      <c r="LFT37" s="17"/>
      <c r="LFU37" s="18"/>
      <c r="LFV37" s="16"/>
      <c r="LFW37" s="17"/>
      <c r="LFX37" s="18"/>
      <c r="LFY37" s="16"/>
      <c r="LFZ37" s="17"/>
      <c r="LGA37" s="18"/>
      <c r="LGB37" s="16"/>
      <c r="LGC37" s="17"/>
      <c r="LGD37" s="18"/>
      <c r="LGE37" s="16"/>
      <c r="LGF37" s="17"/>
      <c r="LGG37" s="18"/>
      <c r="LGH37" s="16"/>
      <c r="LGI37" s="17"/>
      <c r="LGJ37" s="18"/>
      <c r="LGK37" s="16"/>
      <c r="LGL37" s="17"/>
      <c r="LGM37" s="18"/>
      <c r="LGN37" s="16"/>
      <c r="LGO37" s="17"/>
      <c r="LGP37" s="18"/>
      <c r="LGQ37" s="16"/>
      <c r="LGR37" s="17"/>
      <c r="LGS37" s="18"/>
      <c r="LGT37" s="16"/>
      <c r="LGU37" s="17"/>
      <c r="LGV37" s="18"/>
      <c r="LGW37" s="16"/>
      <c r="LGX37" s="17"/>
      <c r="LGY37" s="18"/>
      <c r="LGZ37" s="16"/>
      <c r="LHA37" s="17"/>
      <c r="LHB37" s="18"/>
      <c r="LHC37" s="16"/>
      <c r="LHD37" s="17"/>
      <c r="LHE37" s="18"/>
      <c r="LHF37" s="16"/>
      <c r="LHG37" s="17"/>
      <c r="LHH37" s="18"/>
      <c r="LHI37" s="16"/>
      <c r="LHJ37" s="17"/>
      <c r="LHK37" s="18"/>
      <c r="LHL37" s="16"/>
      <c r="LHM37" s="17"/>
      <c r="LHN37" s="18"/>
      <c r="LHO37" s="16"/>
      <c r="LHP37" s="17"/>
      <c r="LHQ37" s="18"/>
      <c r="LHR37" s="16"/>
      <c r="LHS37" s="17"/>
      <c r="LHT37" s="18"/>
      <c r="LHU37" s="16"/>
      <c r="LHV37" s="17"/>
      <c r="LHW37" s="18"/>
      <c r="LHX37" s="16"/>
      <c r="LHY37" s="17"/>
      <c r="LHZ37" s="18"/>
      <c r="LIA37" s="16"/>
      <c r="LIB37" s="17"/>
      <c r="LIC37" s="18"/>
      <c r="LID37" s="16"/>
      <c r="LIE37" s="17"/>
      <c r="LIF37" s="18"/>
      <c r="LIG37" s="16"/>
      <c r="LIH37" s="17"/>
      <c r="LII37" s="18"/>
      <c r="LIJ37" s="16"/>
      <c r="LIK37" s="17"/>
      <c r="LIL37" s="18"/>
      <c r="LIM37" s="16"/>
      <c r="LIN37" s="17"/>
      <c r="LIO37" s="18"/>
      <c r="LIP37" s="16"/>
      <c r="LIQ37" s="17"/>
      <c r="LIR37" s="18"/>
      <c r="LIS37" s="16"/>
      <c r="LIT37" s="17"/>
      <c r="LIU37" s="18"/>
      <c r="LIV37" s="16"/>
      <c r="LIW37" s="17"/>
      <c r="LIX37" s="18"/>
      <c r="LIY37" s="16"/>
      <c r="LIZ37" s="17"/>
      <c r="LJA37" s="18"/>
      <c r="LJB37" s="16"/>
      <c r="LJC37" s="17"/>
      <c r="LJD37" s="18"/>
      <c r="LJE37" s="16"/>
      <c r="LJF37" s="17"/>
      <c r="LJG37" s="18"/>
      <c r="LJH37" s="16"/>
      <c r="LJI37" s="17"/>
      <c r="LJJ37" s="18"/>
      <c r="LJK37" s="16"/>
      <c r="LJL37" s="17"/>
      <c r="LJM37" s="18"/>
      <c r="LJN37" s="16"/>
      <c r="LJO37" s="17"/>
      <c r="LJP37" s="18"/>
      <c r="LJQ37" s="16"/>
      <c r="LJR37" s="17"/>
      <c r="LJS37" s="18"/>
      <c r="LJT37" s="16"/>
      <c r="LJU37" s="17"/>
      <c r="LJV37" s="18"/>
      <c r="LJW37" s="16"/>
      <c r="LJX37" s="17"/>
      <c r="LJY37" s="18"/>
      <c r="LJZ37" s="16"/>
      <c r="LKA37" s="17"/>
      <c r="LKB37" s="18"/>
      <c r="LKC37" s="16"/>
      <c r="LKD37" s="17"/>
      <c r="LKE37" s="18"/>
      <c r="LKF37" s="16"/>
      <c r="LKG37" s="17"/>
      <c r="LKH37" s="18"/>
      <c r="LKI37" s="16"/>
      <c r="LKJ37" s="17"/>
      <c r="LKK37" s="18"/>
      <c r="LKL37" s="16"/>
      <c r="LKM37" s="17"/>
      <c r="LKN37" s="18"/>
      <c r="LKO37" s="16"/>
      <c r="LKP37" s="17"/>
      <c r="LKQ37" s="18"/>
      <c r="LKR37" s="16"/>
      <c r="LKS37" s="17"/>
      <c r="LKT37" s="18"/>
      <c r="LKU37" s="16"/>
      <c r="LKV37" s="17"/>
      <c r="LKW37" s="18"/>
      <c r="LKX37" s="16"/>
      <c r="LKY37" s="17"/>
      <c r="LKZ37" s="18"/>
      <c r="LLA37" s="16"/>
      <c r="LLB37" s="17"/>
      <c r="LLC37" s="18"/>
      <c r="LLD37" s="16"/>
      <c r="LLE37" s="17"/>
      <c r="LLF37" s="18"/>
      <c r="LLG37" s="16"/>
      <c r="LLH37" s="17"/>
      <c r="LLI37" s="18"/>
      <c r="LLJ37" s="16"/>
      <c r="LLK37" s="17"/>
      <c r="LLL37" s="18"/>
      <c r="LLM37" s="16"/>
      <c r="LLN37" s="17"/>
      <c r="LLO37" s="18"/>
      <c r="LLP37" s="16"/>
      <c r="LLQ37" s="17"/>
      <c r="LLR37" s="18"/>
      <c r="LLS37" s="16"/>
      <c r="LLT37" s="17"/>
      <c r="LLU37" s="18"/>
      <c r="LLV37" s="16"/>
      <c r="LLW37" s="17"/>
      <c r="LLX37" s="18"/>
      <c r="LLY37" s="16"/>
      <c r="LLZ37" s="17"/>
      <c r="LMA37" s="18"/>
      <c r="LMB37" s="16"/>
      <c r="LMC37" s="17"/>
      <c r="LMD37" s="18"/>
      <c r="LME37" s="16"/>
      <c r="LMF37" s="17"/>
      <c r="LMG37" s="18"/>
      <c r="LMH37" s="16"/>
      <c r="LMI37" s="17"/>
      <c r="LMJ37" s="18"/>
      <c r="LMK37" s="16"/>
      <c r="LML37" s="17"/>
      <c r="LMM37" s="18"/>
      <c r="LMN37" s="16"/>
      <c r="LMO37" s="17"/>
      <c r="LMP37" s="18"/>
      <c r="LMQ37" s="16"/>
      <c r="LMR37" s="17"/>
      <c r="LMS37" s="18"/>
      <c r="LMT37" s="16"/>
      <c r="LMU37" s="17"/>
      <c r="LMV37" s="18"/>
      <c r="LMW37" s="16"/>
      <c r="LMX37" s="17"/>
      <c r="LMY37" s="18"/>
      <c r="LMZ37" s="16"/>
      <c r="LNA37" s="17"/>
      <c r="LNB37" s="18"/>
      <c r="LNC37" s="16"/>
      <c r="LND37" s="17"/>
      <c r="LNE37" s="18"/>
      <c r="LNF37" s="16"/>
      <c r="LNG37" s="17"/>
      <c r="LNH37" s="18"/>
      <c r="LNI37" s="16"/>
      <c r="LNJ37" s="17"/>
      <c r="LNK37" s="18"/>
      <c r="LNL37" s="16"/>
      <c r="LNM37" s="17"/>
      <c r="LNN37" s="18"/>
      <c r="LNO37" s="16"/>
      <c r="LNP37" s="17"/>
      <c r="LNQ37" s="18"/>
      <c r="LNR37" s="16"/>
      <c r="LNS37" s="17"/>
      <c r="LNT37" s="18"/>
      <c r="LNU37" s="16"/>
      <c r="LNV37" s="17"/>
      <c r="LNW37" s="18"/>
      <c r="LNX37" s="16"/>
      <c r="LNY37" s="17"/>
      <c r="LNZ37" s="18"/>
      <c r="LOA37" s="16"/>
      <c r="LOB37" s="17"/>
      <c r="LOC37" s="18"/>
      <c r="LOD37" s="16"/>
      <c r="LOE37" s="17"/>
      <c r="LOF37" s="18"/>
      <c r="LOG37" s="16"/>
      <c r="LOH37" s="17"/>
      <c r="LOI37" s="18"/>
      <c r="LOJ37" s="16"/>
      <c r="LOK37" s="17"/>
      <c r="LOL37" s="18"/>
      <c r="LOM37" s="16"/>
      <c r="LON37" s="17"/>
      <c r="LOO37" s="18"/>
      <c r="LOP37" s="16"/>
      <c r="LOQ37" s="17"/>
      <c r="LOR37" s="18"/>
      <c r="LOS37" s="16"/>
      <c r="LOT37" s="17"/>
      <c r="LOU37" s="18"/>
      <c r="LOV37" s="16"/>
      <c r="LOW37" s="17"/>
      <c r="LOX37" s="18"/>
      <c r="LOY37" s="16"/>
      <c r="LOZ37" s="17"/>
      <c r="LPA37" s="18"/>
      <c r="LPB37" s="16"/>
      <c r="LPC37" s="17"/>
      <c r="LPD37" s="18"/>
      <c r="LPE37" s="16"/>
      <c r="LPF37" s="17"/>
      <c r="LPG37" s="18"/>
      <c r="LPH37" s="16"/>
      <c r="LPI37" s="17"/>
      <c r="LPJ37" s="18"/>
      <c r="LPK37" s="16"/>
      <c r="LPL37" s="17"/>
      <c r="LPM37" s="18"/>
      <c r="LPN37" s="16"/>
      <c r="LPO37" s="17"/>
      <c r="LPP37" s="18"/>
      <c r="LPQ37" s="16"/>
      <c r="LPR37" s="17"/>
      <c r="LPS37" s="18"/>
      <c r="LPT37" s="16"/>
      <c r="LPU37" s="17"/>
      <c r="LPV37" s="18"/>
      <c r="LPW37" s="16"/>
      <c r="LPX37" s="17"/>
      <c r="LPY37" s="18"/>
      <c r="LPZ37" s="16"/>
      <c r="LQA37" s="17"/>
      <c r="LQB37" s="18"/>
      <c r="LQC37" s="16"/>
      <c r="LQD37" s="17"/>
      <c r="LQE37" s="18"/>
      <c r="LQF37" s="16"/>
      <c r="LQG37" s="17"/>
      <c r="LQH37" s="18"/>
      <c r="LQI37" s="16"/>
      <c r="LQJ37" s="17"/>
      <c r="LQK37" s="18"/>
      <c r="LQL37" s="16"/>
      <c r="LQM37" s="17"/>
      <c r="LQN37" s="18"/>
      <c r="LQO37" s="16"/>
      <c r="LQP37" s="17"/>
      <c r="LQQ37" s="18"/>
      <c r="LQR37" s="16"/>
      <c r="LQS37" s="17"/>
      <c r="LQT37" s="18"/>
      <c r="LQU37" s="16"/>
      <c r="LQV37" s="17"/>
      <c r="LQW37" s="18"/>
      <c r="LQX37" s="16"/>
      <c r="LQY37" s="17"/>
      <c r="LQZ37" s="18"/>
      <c r="LRA37" s="16"/>
      <c r="LRB37" s="17"/>
      <c r="LRC37" s="18"/>
      <c r="LRD37" s="16"/>
      <c r="LRE37" s="17"/>
      <c r="LRF37" s="18"/>
      <c r="LRG37" s="16"/>
      <c r="LRH37" s="17"/>
      <c r="LRI37" s="18"/>
      <c r="LRJ37" s="16"/>
      <c r="LRK37" s="17"/>
      <c r="LRL37" s="18"/>
      <c r="LRM37" s="16"/>
      <c r="LRN37" s="17"/>
      <c r="LRO37" s="18"/>
      <c r="LRP37" s="16"/>
      <c r="LRQ37" s="17"/>
      <c r="LRR37" s="18"/>
      <c r="LRS37" s="16"/>
      <c r="LRT37" s="17"/>
      <c r="LRU37" s="18"/>
      <c r="LRV37" s="16"/>
      <c r="LRW37" s="17"/>
      <c r="LRX37" s="18"/>
      <c r="LRY37" s="16"/>
      <c r="LRZ37" s="17"/>
      <c r="LSA37" s="18"/>
      <c r="LSB37" s="16"/>
      <c r="LSC37" s="17"/>
      <c r="LSD37" s="18"/>
      <c r="LSE37" s="16"/>
      <c r="LSF37" s="17"/>
      <c r="LSG37" s="18"/>
      <c r="LSH37" s="16"/>
      <c r="LSI37" s="17"/>
      <c r="LSJ37" s="18"/>
      <c r="LSK37" s="16"/>
      <c r="LSL37" s="17"/>
      <c r="LSM37" s="18"/>
      <c r="LSN37" s="16"/>
      <c r="LSO37" s="17"/>
      <c r="LSP37" s="18"/>
      <c r="LSQ37" s="16"/>
      <c r="LSR37" s="17"/>
      <c r="LSS37" s="18"/>
      <c r="LST37" s="16"/>
      <c r="LSU37" s="17"/>
      <c r="LSV37" s="18"/>
      <c r="LSW37" s="16"/>
      <c r="LSX37" s="17"/>
      <c r="LSY37" s="18"/>
      <c r="LSZ37" s="16"/>
      <c r="LTA37" s="17"/>
      <c r="LTB37" s="18"/>
      <c r="LTC37" s="16"/>
      <c r="LTD37" s="17"/>
      <c r="LTE37" s="18"/>
      <c r="LTF37" s="16"/>
      <c r="LTG37" s="17"/>
      <c r="LTH37" s="18"/>
      <c r="LTI37" s="16"/>
      <c r="LTJ37" s="17"/>
      <c r="LTK37" s="18"/>
      <c r="LTL37" s="16"/>
      <c r="LTM37" s="17"/>
      <c r="LTN37" s="18"/>
      <c r="LTO37" s="16"/>
      <c r="LTP37" s="17"/>
      <c r="LTQ37" s="18"/>
      <c r="LTR37" s="16"/>
      <c r="LTS37" s="17"/>
      <c r="LTT37" s="18"/>
      <c r="LTU37" s="16"/>
      <c r="LTV37" s="17"/>
      <c r="LTW37" s="18"/>
      <c r="LTX37" s="16"/>
      <c r="LTY37" s="17"/>
      <c r="LTZ37" s="18"/>
      <c r="LUA37" s="16"/>
      <c r="LUB37" s="17"/>
      <c r="LUC37" s="18"/>
      <c r="LUD37" s="16"/>
      <c r="LUE37" s="17"/>
      <c r="LUF37" s="18"/>
      <c r="LUG37" s="16"/>
      <c r="LUH37" s="17"/>
      <c r="LUI37" s="18"/>
      <c r="LUJ37" s="16"/>
      <c r="LUK37" s="17"/>
      <c r="LUL37" s="18"/>
      <c r="LUM37" s="16"/>
      <c r="LUN37" s="17"/>
      <c r="LUO37" s="18"/>
      <c r="LUP37" s="16"/>
      <c r="LUQ37" s="17"/>
      <c r="LUR37" s="18"/>
      <c r="LUS37" s="16"/>
      <c r="LUT37" s="17"/>
      <c r="LUU37" s="18"/>
      <c r="LUV37" s="16"/>
      <c r="LUW37" s="17"/>
      <c r="LUX37" s="18"/>
      <c r="LUY37" s="16"/>
      <c r="LUZ37" s="17"/>
      <c r="LVA37" s="18"/>
      <c r="LVB37" s="16"/>
      <c r="LVC37" s="17"/>
      <c r="LVD37" s="18"/>
      <c r="LVE37" s="16"/>
      <c r="LVF37" s="17"/>
      <c r="LVG37" s="18"/>
      <c r="LVH37" s="16"/>
      <c r="LVI37" s="17"/>
      <c r="LVJ37" s="18"/>
      <c r="LVK37" s="16"/>
      <c r="LVL37" s="17"/>
      <c r="LVM37" s="18"/>
      <c r="LVN37" s="16"/>
      <c r="LVO37" s="17"/>
      <c r="LVP37" s="18"/>
      <c r="LVQ37" s="16"/>
      <c r="LVR37" s="17"/>
      <c r="LVS37" s="18"/>
      <c r="LVT37" s="16"/>
      <c r="LVU37" s="17"/>
      <c r="LVV37" s="18"/>
      <c r="LVW37" s="16"/>
      <c r="LVX37" s="17"/>
      <c r="LVY37" s="18"/>
      <c r="LVZ37" s="16"/>
      <c r="LWA37" s="17"/>
      <c r="LWB37" s="18"/>
      <c r="LWC37" s="16"/>
      <c r="LWD37" s="17"/>
      <c r="LWE37" s="18"/>
      <c r="LWF37" s="16"/>
      <c r="LWG37" s="17"/>
      <c r="LWH37" s="18"/>
      <c r="LWI37" s="16"/>
      <c r="LWJ37" s="17"/>
      <c r="LWK37" s="18"/>
      <c r="LWL37" s="16"/>
      <c r="LWM37" s="17"/>
      <c r="LWN37" s="18"/>
      <c r="LWO37" s="16"/>
      <c r="LWP37" s="17"/>
      <c r="LWQ37" s="18"/>
      <c r="LWR37" s="16"/>
      <c r="LWS37" s="17"/>
      <c r="LWT37" s="18"/>
      <c r="LWU37" s="16"/>
      <c r="LWV37" s="17"/>
      <c r="LWW37" s="18"/>
      <c r="LWX37" s="16"/>
      <c r="LWY37" s="17"/>
      <c r="LWZ37" s="18"/>
      <c r="LXA37" s="16"/>
      <c r="LXB37" s="17"/>
      <c r="LXC37" s="18"/>
      <c r="LXD37" s="16"/>
      <c r="LXE37" s="17"/>
      <c r="LXF37" s="18"/>
      <c r="LXG37" s="16"/>
      <c r="LXH37" s="17"/>
      <c r="LXI37" s="18"/>
      <c r="LXJ37" s="16"/>
      <c r="LXK37" s="17"/>
      <c r="LXL37" s="18"/>
      <c r="LXM37" s="16"/>
      <c r="LXN37" s="17"/>
      <c r="LXO37" s="18"/>
      <c r="LXP37" s="16"/>
      <c r="LXQ37" s="17"/>
      <c r="LXR37" s="18"/>
      <c r="LXS37" s="16"/>
      <c r="LXT37" s="17"/>
      <c r="LXU37" s="18"/>
      <c r="LXV37" s="16"/>
      <c r="LXW37" s="17"/>
      <c r="LXX37" s="18"/>
      <c r="LXY37" s="16"/>
      <c r="LXZ37" s="17"/>
      <c r="LYA37" s="18"/>
      <c r="LYB37" s="16"/>
      <c r="LYC37" s="17"/>
      <c r="LYD37" s="18"/>
      <c r="LYE37" s="16"/>
      <c r="LYF37" s="17"/>
      <c r="LYG37" s="18"/>
      <c r="LYH37" s="16"/>
      <c r="LYI37" s="17"/>
      <c r="LYJ37" s="18"/>
      <c r="LYK37" s="16"/>
      <c r="LYL37" s="17"/>
      <c r="LYM37" s="18"/>
      <c r="LYN37" s="16"/>
      <c r="LYO37" s="17"/>
      <c r="LYP37" s="18"/>
      <c r="LYQ37" s="16"/>
      <c r="LYR37" s="17"/>
      <c r="LYS37" s="18"/>
      <c r="LYT37" s="16"/>
      <c r="LYU37" s="17"/>
      <c r="LYV37" s="18"/>
      <c r="LYW37" s="16"/>
      <c r="LYX37" s="17"/>
      <c r="LYY37" s="18"/>
      <c r="LYZ37" s="16"/>
      <c r="LZA37" s="17"/>
      <c r="LZB37" s="18"/>
      <c r="LZC37" s="16"/>
      <c r="LZD37" s="17"/>
      <c r="LZE37" s="18"/>
      <c r="LZF37" s="16"/>
      <c r="LZG37" s="17"/>
      <c r="LZH37" s="18"/>
      <c r="LZI37" s="16"/>
      <c r="LZJ37" s="17"/>
      <c r="LZK37" s="18"/>
      <c r="LZL37" s="16"/>
      <c r="LZM37" s="17"/>
      <c r="LZN37" s="18"/>
      <c r="LZO37" s="16"/>
      <c r="LZP37" s="17"/>
      <c r="LZQ37" s="18"/>
      <c r="LZR37" s="16"/>
      <c r="LZS37" s="17"/>
      <c r="LZT37" s="18"/>
      <c r="LZU37" s="16"/>
      <c r="LZV37" s="17"/>
      <c r="LZW37" s="18"/>
      <c r="LZX37" s="16"/>
      <c r="LZY37" s="17"/>
      <c r="LZZ37" s="18"/>
      <c r="MAA37" s="16"/>
      <c r="MAB37" s="17"/>
      <c r="MAC37" s="18"/>
      <c r="MAD37" s="16"/>
      <c r="MAE37" s="17"/>
      <c r="MAF37" s="18"/>
      <c r="MAG37" s="16"/>
      <c r="MAH37" s="17"/>
      <c r="MAI37" s="18"/>
      <c r="MAJ37" s="16"/>
      <c r="MAK37" s="17"/>
      <c r="MAL37" s="18"/>
      <c r="MAM37" s="16"/>
      <c r="MAN37" s="17"/>
      <c r="MAO37" s="18"/>
      <c r="MAP37" s="16"/>
      <c r="MAQ37" s="17"/>
      <c r="MAR37" s="18"/>
      <c r="MAS37" s="16"/>
      <c r="MAT37" s="17"/>
      <c r="MAU37" s="18"/>
      <c r="MAV37" s="16"/>
      <c r="MAW37" s="17"/>
      <c r="MAX37" s="18"/>
      <c r="MAY37" s="16"/>
      <c r="MAZ37" s="17"/>
      <c r="MBA37" s="18"/>
      <c r="MBB37" s="16"/>
      <c r="MBC37" s="17"/>
      <c r="MBD37" s="18"/>
      <c r="MBE37" s="16"/>
      <c r="MBF37" s="17"/>
      <c r="MBG37" s="18"/>
      <c r="MBH37" s="16"/>
      <c r="MBI37" s="17"/>
      <c r="MBJ37" s="18"/>
      <c r="MBK37" s="16"/>
      <c r="MBL37" s="17"/>
      <c r="MBM37" s="18"/>
      <c r="MBN37" s="16"/>
      <c r="MBO37" s="17"/>
      <c r="MBP37" s="18"/>
      <c r="MBQ37" s="16"/>
      <c r="MBR37" s="17"/>
      <c r="MBS37" s="18"/>
      <c r="MBT37" s="16"/>
      <c r="MBU37" s="17"/>
      <c r="MBV37" s="18"/>
      <c r="MBW37" s="16"/>
      <c r="MBX37" s="17"/>
      <c r="MBY37" s="18"/>
      <c r="MBZ37" s="16"/>
      <c r="MCA37" s="17"/>
      <c r="MCB37" s="18"/>
      <c r="MCC37" s="16"/>
      <c r="MCD37" s="17"/>
      <c r="MCE37" s="18"/>
      <c r="MCF37" s="16"/>
      <c r="MCG37" s="17"/>
      <c r="MCH37" s="18"/>
      <c r="MCI37" s="16"/>
      <c r="MCJ37" s="17"/>
      <c r="MCK37" s="18"/>
      <c r="MCL37" s="16"/>
      <c r="MCM37" s="17"/>
      <c r="MCN37" s="18"/>
      <c r="MCO37" s="16"/>
      <c r="MCP37" s="17"/>
      <c r="MCQ37" s="18"/>
      <c r="MCR37" s="16"/>
      <c r="MCS37" s="17"/>
      <c r="MCT37" s="18"/>
      <c r="MCU37" s="16"/>
      <c r="MCV37" s="17"/>
      <c r="MCW37" s="18"/>
      <c r="MCX37" s="16"/>
      <c r="MCY37" s="17"/>
      <c r="MCZ37" s="18"/>
      <c r="MDA37" s="16"/>
      <c r="MDB37" s="17"/>
      <c r="MDC37" s="18"/>
      <c r="MDD37" s="16"/>
      <c r="MDE37" s="17"/>
      <c r="MDF37" s="18"/>
      <c r="MDG37" s="16"/>
      <c r="MDH37" s="17"/>
      <c r="MDI37" s="18"/>
      <c r="MDJ37" s="16"/>
      <c r="MDK37" s="17"/>
      <c r="MDL37" s="18"/>
      <c r="MDM37" s="16"/>
      <c r="MDN37" s="17"/>
      <c r="MDO37" s="18"/>
      <c r="MDP37" s="16"/>
      <c r="MDQ37" s="17"/>
      <c r="MDR37" s="18"/>
      <c r="MDS37" s="16"/>
      <c r="MDT37" s="17"/>
      <c r="MDU37" s="18"/>
      <c r="MDV37" s="16"/>
      <c r="MDW37" s="17"/>
      <c r="MDX37" s="18"/>
      <c r="MDY37" s="16"/>
      <c r="MDZ37" s="17"/>
      <c r="MEA37" s="18"/>
      <c r="MEB37" s="16"/>
      <c r="MEC37" s="17"/>
      <c r="MED37" s="18"/>
      <c r="MEE37" s="16"/>
      <c r="MEF37" s="17"/>
      <c r="MEG37" s="18"/>
      <c r="MEH37" s="16"/>
      <c r="MEI37" s="17"/>
      <c r="MEJ37" s="18"/>
      <c r="MEK37" s="16"/>
      <c r="MEL37" s="17"/>
      <c r="MEM37" s="18"/>
      <c r="MEN37" s="16"/>
      <c r="MEO37" s="17"/>
      <c r="MEP37" s="18"/>
      <c r="MEQ37" s="16"/>
      <c r="MER37" s="17"/>
      <c r="MES37" s="18"/>
      <c r="MET37" s="16"/>
      <c r="MEU37" s="17"/>
      <c r="MEV37" s="18"/>
      <c r="MEW37" s="16"/>
      <c r="MEX37" s="17"/>
      <c r="MEY37" s="18"/>
      <c r="MEZ37" s="16"/>
      <c r="MFA37" s="17"/>
      <c r="MFB37" s="18"/>
      <c r="MFC37" s="16"/>
      <c r="MFD37" s="17"/>
      <c r="MFE37" s="18"/>
      <c r="MFF37" s="16"/>
      <c r="MFG37" s="17"/>
      <c r="MFH37" s="18"/>
      <c r="MFI37" s="16"/>
      <c r="MFJ37" s="17"/>
      <c r="MFK37" s="18"/>
      <c r="MFL37" s="16"/>
      <c r="MFM37" s="17"/>
      <c r="MFN37" s="18"/>
      <c r="MFO37" s="16"/>
      <c r="MFP37" s="17"/>
      <c r="MFQ37" s="18"/>
      <c r="MFR37" s="16"/>
      <c r="MFS37" s="17"/>
      <c r="MFT37" s="18"/>
      <c r="MFU37" s="16"/>
      <c r="MFV37" s="17"/>
      <c r="MFW37" s="18"/>
      <c r="MFX37" s="16"/>
      <c r="MFY37" s="17"/>
      <c r="MFZ37" s="18"/>
      <c r="MGA37" s="16"/>
      <c r="MGB37" s="17"/>
      <c r="MGC37" s="18"/>
      <c r="MGD37" s="16"/>
      <c r="MGE37" s="17"/>
      <c r="MGF37" s="18"/>
      <c r="MGG37" s="16"/>
      <c r="MGH37" s="17"/>
      <c r="MGI37" s="18"/>
      <c r="MGJ37" s="16"/>
      <c r="MGK37" s="17"/>
      <c r="MGL37" s="18"/>
      <c r="MGM37" s="16"/>
      <c r="MGN37" s="17"/>
      <c r="MGO37" s="18"/>
      <c r="MGP37" s="16"/>
      <c r="MGQ37" s="17"/>
      <c r="MGR37" s="18"/>
      <c r="MGS37" s="16"/>
      <c r="MGT37" s="17"/>
      <c r="MGU37" s="18"/>
      <c r="MGV37" s="16"/>
      <c r="MGW37" s="17"/>
      <c r="MGX37" s="18"/>
      <c r="MGY37" s="16"/>
      <c r="MGZ37" s="17"/>
      <c r="MHA37" s="18"/>
      <c r="MHB37" s="16"/>
      <c r="MHC37" s="17"/>
      <c r="MHD37" s="18"/>
      <c r="MHE37" s="16"/>
      <c r="MHF37" s="17"/>
      <c r="MHG37" s="18"/>
      <c r="MHH37" s="16"/>
      <c r="MHI37" s="17"/>
      <c r="MHJ37" s="18"/>
      <c r="MHK37" s="16"/>
      <c r="MHL37" s="17"/>
      <c r="MHM37" s="18"/>
      <c r="MHN37" s="16"/>
      <c r="MHO37" s="17"/>
      <c r="MHP37" s="18"/>
      <c r="MHQ37" s="16"/>
      <c r="MHR37" s="17"/>
      <c r="MHS37" s="18"/>
      <c r="MHT37" s="16"/>
      <c r="MHU37" s="17"/>
      <c r="MHV37" s="18"/>
      <c r="MHW37" s="16"/>
      <c r="MHX37" s="17"/>
      <c r="MHY37" s="18"/>
      <c r="MHZ37" s="16"/>
      <c r="MIA37" s="17"/>
      <c r="MIB37" s="18"/>
      <c r="MIC37" s="16"/>
      <c r="MID37" s="17"/>
      <c r="MIE37" s="18"/>
      <c r="MIF37" s="16"/>
      <c r="MIG37" s="17"/>
      <c r="MIH37" s="18"/>
      <c r="MII37" s="16"/>
      <c r="MIJ37" s="17"/>
      <c r="MIK37" s="18"/>
      <c r="MIL37" s="16"/>
      <c r="MIM37" s="17"/>
      <c r="MIN37" s="18"/>
      <c r="MIO37" s="16"/>
      <c r="MIP37" s="17"/>
      <c r="MIQ37" s="18"/>
      <c r="MIR37" s="16"/>
      <c r="MIS37" s="17"/>
      <c r="MIT37" s="18"/>
      <c r="MIU37" s="16"/>
      <c r="MIV37" s="17"/>
      <c r="MIW37" s="18"/>
      <c r="MIX37" s="16"/>
      <c r="MIY37" s="17"/>
      <c r="MIZ37" s="18"/>
      <c r="MJA37" s="16"/>
      <c r="MJB37" s="17"/>
      <c r="MJC37" s="18"/>
      <c r="MJD37" s="16"/>
      <c r="MJE37" s="17"/>
      <c r="MJF37" s="18"/>
      <c r="MJG37" s="16"/>
      <c r="MJH37" s="17"/>
      <c r="MJI37" s="18"/>
      <c r="MJJ37" s="16"/>
      <c r="MJK37" s="17"/>
      <c r="MJL37" s="18"/>
      <c r="MJM37" s="16"/>
      <c r="MJN37" s="17"/>
      <c r="MJO37" s="18"/>
      <c r="MJP37" s="16"/>
      <c r="MJQ37" s="17"/>
      <c r="MJR37" s="18"/>
      <c r="MJS37" s="16"/>
      <c r="MJT37" s="17"/>
      <c r="MJU37" s="18"/>
      <c r="MJV37" s="16"/>
      <c r="MJW37" s="17"/>
      <c r="MJX37" s="18"/>
      <c r="MJY37" s="16"/>
      <c r="MJZ37" s="17"/>
      <c r="MKA37" s="18"/>
      <c r="MKB37" s="16"/>
      <c r="MKC37" s="17"/>
      <c r="MKD37" s="18"/>
      <c r="MKE37" s="16"/>
      <c r="MKF37" s="17"/>
      <c r="MKG37" s="18"/>
      <c r="MKH37" s="16"/>
      <c r="MKI37" s="17"/>
      <c r="MKJ37" s="18"/>
      <c r="MKK37" s="16"/>
      <c r="MKL37" s="17"/>
      <c r="MKM37" s="18"/>
      <c r="MKN37" s="16"/>
      <c r="MKO37" s="17"/>
      <c r="MKP37" s="18"/>
      <c r="MKQ37" s="16"/>
      <c r="MKR37" s="17"/>
      <c r="MKS37" s="18"/>
      <c r="MKT37" s="16"/>
      <c r="MKU37" s="17"/>
      <c r="MKV37" s="18"/>
      <c r="MKW37" s="16"/>
      <c r="MKX37" s="17"/>
      <c r="MKY37" s="18"/>
      <c r="MKZ37" s="16"/>
      <c r="MLA37" s="17"/>
      <c r="MLB37" s="18"/>
      <c r="MLC37" s="16"/>
      <c r="MLD37" s="17"/>
      <c r="MLE37" s="18"/>
      <c r="MLF37" s="16"/>
      <c r="MLG37" s="17"/>
      <c r="MLH37" s="18"/>
      <c r="MLI37" s="16"/>
      <c r="MLJ37" s="17"/>
      <c r="MLK37" s="18"/>
      <c r="MLL37" s="16"/>
      <c r="MLM37" s="17"/>
      <c r="MLN37" s="18"/>
      <c r="MLO37" s="16"/>
      <c r="MLP37" s="17"/>
      <c r="MLQ37" s="18"/>
      <c r="MLR37" s="16"/>
      <c r="MLS37" s="17"/>
      <c r="MLT37" s="18"/>
      <c r="MLU37" s="16"/>
      <c r="MLV37" s="17"/>
      <c r="MLW37" s="18"/>
      <c r="MLX37" s="16"/>
      <c r="MLY37" s="17"/>
      <c r="MLZ37" s="18"/>
      <c r="MMA37" s="16"/>
      <c r="MMB37" s="17"/>
      <c r="MMC37" s="18"/>
      <c r="MMD37" s="16"/>
      <c r="MME37" s="17"/>
      <c r="MMF37" s="18"/>
      <c r="MMG37" s="16"/>
      <c r="MMH37" s="17"/>
      <c r="MMI37" s="18"/>
      <c r="MMJ37" s="16"/>
      <c r="MMK37" s="17"/>
      <c r="MML37" s="18"/>
      <c r="MMM37" s="16"/>
      <c r="MMN37" s="17"/>
      <c r="MMO37" s="18"/>
      <c r="MMP37" s="16"/>
      <c r="MMQ37" s="17"/>
      <c r="MMR37" s="18"/>
      <c r="MMS37" s="16"/>
      <c r="MMT37" s="17"/>
      <c r="MMU37" s="18"/>
      <c r="MMV37" s="16"/>
      <c r="MMW37" s="17"/>
      <c r="MMX37" s="18"/>
      <c r="MMY37" s="16"/>
      <c r="MMZ37" s="17"/>
      <c r="MNA37" s="18"/>
      <c r="MNB37" s="16"/>
      <c r="MNC37" s="17"/>
      <c r="MND37" s="18"/>
      <c r="MNE37" s="16"/>
      <c r="MNF37" s="17"/>
      <c r="MNG37" s="18"/>
      <c r="MNH37" s="16"/>
      <c r="MNI37" s="17"/>
      <c r="MNJ37" s="18"/>
      <c r="MNK37" s="16"/>
      <c r="MNL37" s="17"/>
      <c r="MNM37" s="18"/>
      <c r="MNN37" s="16"/>
      <c r="MNO37" s="17"/>
      <c r="MNP37" s="18"/>
      <c r="MNQ37" s="16"/>
      <c r="MNR37" s="17"/>
      <c r="MNS37" s="18"/>
      <c r="MNT37" s="16"/>
      <c r="MNU37" s="17"/>
      <c r="MNV37" s="18"/>
      <c r="MNW37" s="16"/>
      <c r="MNX37" s="17"/>
      <c r="MNY37" s="18"/>
      <c r="MNZ37" s="16"/>
      <c r="MOA37" s="17"/>
      <c r="MOB37" s="18"/>
      <c r="MOC37" s="16"/>
      <c r="MOD37" s="17"/>
      <c r="MOE37" s="18"/>
      <c r="MOF37" s="16"/>
      <c r="MOG37" s="17"/>
      <c r="MOH37" s="18"/>
      <c r="MOI37" s="16"/>
      <c r="MOJ37" s="17"/>
      <c r="MOK37" s="18"/>
      <c r="MOL37" s="16"/>
      <c r="MOM37" s="17"/>
      <c r="MON37" s="18"/>
      <c r="MOO37" s="16"/>
      <c r="MOP37" s="17"/>
      <c r="MOQ37" s="18"/>
      <c r="MOR37" s="16"/>
      <c r="MOS37" s="17"/>
      <c r="MOT37" s="18"/>
      <c r="MOU37" s="16"/>
      <c r="MOV37" s="17"/>
      <c r="MOW37" s="18"/>
      <c r="MOX37" s="16"/>
      <c r="MOY37" s="17"/>
      <c r="MOZ37" s="18"/>
      <c r="MPA37" s="16"/>
      <c r="MPB37" s="17"/>
      <c r="MPC37" s="18"/>
      <c r="MPD37" s="16"/>
      <c r="MPE37" s="17"/>
      <c r="MPF37" s="18"/>
      <c r="MPG37" s="16"/>
      <c r="MPH37" s="17"/>
      <c r="MPI37" s="18"/>
      <c r="MPJ37" s="16"/>
      <c r="MPK37" s="17"/>
      <c r="MPL37" s="18"/>
      <c r="MPM37" s="16"/>
      <c r="MPN37" s="17"/>
      <c r="MPO37" s="18"/>
      <c r="MPP37" s="16"/>
      <c r="MPQ37" s="17"/>
      <c r="MPR37" s="18"/>
      <c r="MPS37" s="16"/>
      <c r="MPT37" s="17"/>
      <c r="MPU37" s="18"/>
      <c r="MPV37" s="16"/>
      <c r="MPW37" s="17"/>
      <c r="MPX37" s="18"/>
      <c r="MPY37" s="16"/>
      <c r="MPZ37" s="17"/>
      <c r="MQA37" s="18"/>
      <c r="MQB37" s="16"/>
      <c r="MQC37" s="17"/>
      <c r="MQD37" s="18"/>
      <c r="MQE37" s="16"/>
      <c r="MQF37" s="17"/>
      <c r="MQG37" s="18"/>
      <c r="MQH37" s="16"/>
      <c r="MQI37" s="17"/>
      <c r="MQJ37" s="18"/>
      <c r="MQK37" s="16"/>
      <c r="MQL37" s="17"/>
      <c r="MQM37" s="18"/>
      <c r="MQN37" s="16"/>
      <c r="MQO37" s="17"/>
      <c r="MQP37" s="18"/>
      <c r="MQQ37" s="16"/>
      <c r="MQR37" s="17"/>
      <c r="MQS37" s="18"/>
      <c r="MQT37" s="16"/>
      <c r="MQU37" s="17"/>
      <c r="MQV37" s="18"/>
      <c r="MQW37" s="16"/>
      <c r="MQX37" s="17"/>
      <c r="MQY37" s="18"/>
      <c r="MQZ37" s="16"/>
      <c r="MRA37" s="17"/>
      <c r="MRB37" s="18"/>
      <c r="MRC37" s="16"/>
      <c r="MRD37" s="17"/>
      <c r="MRE37" s="18"/>
      <c r="MRF37" s="16"/>
      <c r="MRG37" s="17"/>
      <c r="MRH37" s="18"/>
      <c r="MRI37" s="16"/>
      <c r="MRJ37" s="17"/>
      <c r="MRK37" s="18"/>
      <c r="MRL37" s="16"/>
      <c r="MRM37" s="17"/>
      <c r="MRN37" s="18"/>
      <c r="MRO37" s="16"/>
      <c r="MRP37" s="17"/>
      <c r="MRQ37" s="18"/>
      <c r="MRR37" s="16"/>
      <c r="MRS37" s="17"/>
      <c r="MRT37" s="18"/>
      <c r="MRU37" s="16"/>
      <c r="MRV37" s="17"/>
      <c r="MRW37" s="18"/>
      <c r="MRX37" s="16"/>
      <c r="MRY37" s="17"/>
      <c r="MRZ37" s="18"/>
      <c r="MSA37" s="16"/>
      <c r="MSB37" s="17"/>
      <c r="MSC37" s="18"/>
      <c r="MSD37" s="16"/>
      <c r="MSE37" s="17"/>
      <c r="MSF37" s="18"/>
      <c r="MSG37" s="16"/>
      <c r="MSH37" s="17"/>
      <c r="MSI37" s="18"/>
      <c r="MSJ37" s="16"/>
      <c r="MSK37" s="17"/>
      <c r="MSL37" s="18"/>
      <c r="MSM37" s="16"/>
      <c r="MSN37" s="17"/>
      <c r="MSO37" s="18"/>
      <c r="MSP37" s="16"/>
      <c r="MSQ37" s="17"/>
      <c r="MSR37" s="18"/>
      <c r="MSS37" s="16"/>
      <c r="MST37" s="17"/>
      <c r="MSU37" s="18"/>
      <c r="MSV37" s="16"/>
      <c r="MSW37" s="17"/>
      <c r="MSX37" s="18"/>
      <c r="MSY37" s="16"/>
      <c r="MSZ37" s="17"/>
      <c r="MTA37" s="18"/>
      <c r="MTB37" s="16"/>
      <c r="MTC37" s="17"/>
      <c r="MTD37" s="18"/>
      <c r="MTE37" s="16"/>
      <c r="MTF37" s="17"/>
      <c r="MTG37" s="18"/>
      <c r="MTH37" s="16"/>
      <c r="MTI37" s="17"/>
      <c r="MTJ37" s="18"/>
      <c r="MTK37" s="16"/>
      <c r="MTL37" s="17"/>
      <c r="MTM37" s="18"/>
      <c r="MTN37" s="16"/>
      <c r="MTO37" s="17"/>
      <c r="MTP37" s="18"/>
      <c r="MTQ37" s="16"/>
      <c r="MTR37" s="17"/>
      <c r="MTS37" s="18"/>
      <c r="MTT37" s="16"/>
      <c r="MTU37" s="17"/>
      <c r="MTV37" s="18"/>
      <c r="MTW37" s="16"/>
      <c r="MTX37" s="17"/>
      <c r="MTY37" s="18"/>
      <c r="MTZ37" s="16"/>
      <c r="MUA37" s="17"/>
      <c r="MUB37" s="18"/>
      <c r="MUC37" s="16"/>
      <c r="MUD37" s="17"/>
      <c r="MUE37" s="18"/>
      <c r="MUF37" s="16"/>
      <c r="MUG37" s="17"/>
      <c r="MUH37" s="18"/>
      <c r="MUI37" s="16"/>
      <c r="MUJ37" s="17"/>
      <c r="MUK37" s="18"/>
      <c r="MUL37" s="16"/>
      <c r="MUM37" s="17"/>
      <c r="MUN37" s="18"/>
      <c r="MUO37" s="16"/>
      <c r="MUP37" s="17"/>
      <c r="MUQ37" s="18"/>
      <c r="MUR37" s="16"/>
      <c r="MUS37" s="17"/>
      <c r="MUT37" s="18"/>
      <c r="MUU37" s="16"/>
      <c r="MUV37" s="17"/>
      <c r="MUW37" s="18"/>
      <c r="MUX37" s="16"/>
      <c r="MUY37" s="17"/>
      <c r="MUZ37" s="18"/>
      <c r="MVA37" s="16"/>
      <c r="MVB37" s="17"/>
      <c r="MVC37" s="18"/>
      <c r="MVD37" s="16"/>
      <c r="MVE37" s="17"/>
      <c r="MVF37" s="18"/>
      <c r="MVG37" s="16"/>
      <c r="MVH37" s="17"/>
      <c r="MVI37" s="18"/>
      <c r="MVJ37" s="16"/>
      <c r="MVK37" s="17"/>
      <c r="MVL37" s="18"/>
      <c r="MVM37" s="16"/>
      <c r="MVN37" s="17"/>
      <c r="MVO37" s="18"/>
      <c r="MVP37" s="16"/>
      <c r="MVQ37" s="17"/>
      <c r="MVR37" s="18"/>
      <c r="MVS37" s="16"/>
      <c r="MVT37" s="17"/>
      <c r="MVU37" s="18"/>
      <c r="MVV37" s="16"/>
      <c r="MVW37" s="17"/>
      <c r="MVX37" s="18"/>
      <c r="MVY37" s="16"/>
      <c r="MVZ37" s="17"/>
      <c r="MWA37" s="18"/>
      <c r="MWB37" s="16"/>
      <c r="MWC37" s="17"/>
      <c r="MWD37" s="18"/>
      <c r="MWE37" s="16"/>
      <c r="MWF37" s="17"/>
      <c r="MWG37" s="18"/>
      <c r="MWH37" s="16"/>
      <c r="MWI37" s="17"/>
      <c r="MWJ37" s="18"/>
      <c r="MWK37" s="16"/>
      <c r="MWL37" s="17"/>
      <c r="MWM37" s="18"/>
      <c r="MWN37" s="16"/>
      <c r="MWO37" s="17"/>
      <c r="MWP37" s="18"/>
      <c r="MWQ37" s="16"/>
      <c r="MWR37" s="17"/>
      <c r="MWS37" s="18"/>
      <c r="MWT37" s="16"/>
      <c r="MWU37" s="17"/>
      <c r="MWV37" s="18"/>
      <c r="MWW37" s="16"/>
      <c r="MWX37" s="17"/>
      <c r="MWY37" s="18"/>
      <c r="MWZ37" s="16"/>
      <c r="MXA37" s="17"/>
      <c r="MXB37" s="18"/>
      <c r="MXC37" s="16"/>
      <c r="MXD37" s="17"/>
      <c r="MXE37" s="18"/>
      <c r="MXF37" s="16"/>
      <c r="MXG37" s="17"/>
      <c r="MXH37" s="18"/>
      <c r="MXI37" s="16"/>
      <c r="MXJ37" s="17"/>
      <c r="MXK37" s="18"/>
      <c r="MXL37" s="16"/>
      <c r="MXM37" s="17"/>
      <c r="MXN37" s="18"/>
      <c r="MXO37" s="16"/>
      <c r="MXP37" s="17"/>
      <c r="MXQ37" s="18"/>
      <c r="MXR37" s="16"/>
      <c r="MXS37" s="17"/>
      <c r="MXT37" s="18"/>
      <c r="MXU37" s="16"/>
      <c r="MXV37" s="17"/>
      <c r="MXW37" s="18"/>
      <c r="MXX37" s="16"/>
      <c r="MXY37" s="17"/>
      <c r="MXZ37" s="18"/>
      <c r="MYA37" s="16"/>
      <c r="MYB37" s="17"/>
      <c r="MYC37" s="18"/>
      <c r="MYD37" s="16"/>
      <c r="MYE37" s="17"/>
      <c r="MYF37" s="18"/>
      <c r="MYG37" s="16"/>
      <c r="MYH37" s="17"/>
      <c r="MYI37" s="18"/>
      <c r="MYJ37" s="16"/>
      <c r="MYK37" s="17"/>
      <c r="MYL37" s="18"/>
      <c r="MYM37" s="16"/>
      <c r="MYN37" s="17"/>
      <c r="MYO37" s="18"/>
      <c r="MYP37" s="16"/>
      <c r="MYQ37" s="17"/>
      <c r="MYR37" s="18"/>
      <c r="MYS37" s="16"/>
      <c r="MYT37" s="17"/>
      <c r="MYU37" s="18"/>
      <c r="MYV37" s="16"/>
      <c r="MYW37" s="17"/>
      <c r="MYX37" s="18"/>
      <c r="MYY37" s="16"/>
      <c r="MYZ37" s="17"/>
      <c r="MZA37" s="18"/>
      <c r="MZB37" s="16"/>
      <c r="MZC37" s="17"/>
      <c r="MZD37" s="18"/>
      <c r="MZE37" s="16"/>
      <c r="MZF37" s="17"/>
      <c r="MZG37" s="18"/>
      <c r="MZH37" s="16"/>
      <c r="MZI37" s="17"/>
      <c r="MZJ37" s="18"/>
      <c r="MZK37" s="16"/>
      <c r="MZL37" s="17"/>
      <c r="MZM37" s="18"/>
      <c r="MZN37" s="16"/>
      <c r="MZO37" s="17"/>
      <c r="MZP37" s="18"/>
      <c r="MZQ37" s="16"/>
      <c r="MZR37" s="17"/>
      <c r="MZS37" s="18"/>
      <c r="MZT37" s="16"/>
      <c r="MZU37" s="17"/>
      <c r="MZV37" s="18"/>
      <c r="MZW37" s="16"/>
      <c r="MZX37" s="17"/>
      <c r="MZY37" s="18"/>
      <c r="MZZ37" s="16"/>
      <c r="NAA37" s="17"/>
      <c r="NAB37" s="18"/>
      <c r="NAC37" s="16"/>
      <c r="NAD37" s="17"/>
      <c r="NAE37" s="18"/>
      <c r="NAF37" s="16"/>
      <c r="NAG37" s="17"/>
      <c r="NAH37" s="18"/>
      <c r="NAI37" s="16"/>
      <c r="NAJ37" s="17"/>
      <c r="NAK37" s="18"/>
      <c r="NAL37" s="16"/>
      <c r="NAM37" s="17"/>
      <c r="NAN37" s="18"/>
      <c r="NAO37" s="16"/>
      <c r="NAP37" s="17"/>
      <c r="NAQ37" s="18"/>
      <c r="NAR37" s="16"/>
      <c r="NAS37" s="17"/>
      <c r="NAT37" s="18"/>
      <c r="NAU37" s="16"/>
      <c r="NAV37" s="17"/>
      <c r="NAW37" s="18"/>
      <c r="NAX37" s="16"/>
      <c r="NAY37" s="17"/>
      <c r="NAZ37" s="18"/>
      <c r="NBA37" s="16"/>
      <c r="NBB37" s="17"/>
      <c r="NBC37" s="18"/>
      <c r="NBD37" s="16"/>
      <c r="NBE37" s="17"/>
      <c r="NBF37" s="18"/>
      <c r="NBG37" s="16"/>
      <c r="NBH37" s="17"/>
      <c r="NBI37" s="18"/>
      <c r="NBJ37" s="16"/>
      <c r="NBK37" s="17"/>
      <c r="NBL37" s="18"/>
      <c r="NBM37" s="16"/>
      <c r="NBN37" s="17"/>
      <c r="NBO37" s="18"/>
      <c r="NBP37" s="16"/>
      <c r="NBQ37" s="17"/>
      <c r="NBR37" s="18"/>
      <c r="NBS37" s="16"/>
      <c r="NBT37" s="17"/>
      <c r="NBU37" s="18"/>
      <c r="NBV37" s="16"/>
      <c r="NBW37" s="17"/>
      <c r="NBX37" s="18"/>
      <c r="NBY37" s="16"/>
      <c r="NBZ37" s="17"/>
      <c r="NCA37" s="18"/>
      <c r="NCB37" s="16"/>
      <c r="NCC37" s="17"/>
      <c r="NCD37" s="18"/>
      <c r="NCE37" s="16"/>
      <c r="NCF37" s="17"/>
      <c r="NCG37" s="18"/>
      <c r="NCH37" s="16"/>
      <c r="NCI37" s="17"/>
      <c r="NCJ37" s="18"/>
      <c r="NCK37" s="16"/>
      <c r="NCL37" s="17"/>
      <c r="NCM37" s="18"/>
      <c r="NCN37" s="16"/>
      <c r="NCO37" s="17"/>
      <c r="NCP37" s="18"/>
      <c r="NCQ37" s="16"/>
      <c r="NCR37" s="17"/>
      <c r="NCS37" s="18"/>
      <c r="NCT37" s="16"/>
      <c r="NCU37" s="17"/>
      <c r="NCV37" s="18"/>
      <c r="NCW37" s="16"/>
      <c r="NCX37" s="17"/>
      <c r="NCY37" s="18"/>
      <c r="NCZ37" s="16"/>
      <c r="NDA37" s="17"/>
      <c r="NDB37" s="18"/>
      <c r="NDC37" s="16"/>
      <c r="NDD37" s="17"/>
      <c r="NDE37" s="18"/>
      <c r="NDF37" s="16"/>
      <c r="NDG37" s="17"/>
      <c r="NDH37" s="18"/>
      <c r="NDI37" s="16"/>
      <c r="NDJ37" s="17"/>
      <c r="NDK37" s="18"/>
      <c r="NDL37" s="16"/>
      <c r="NDM37" s="17"/>
      <c r="NDN37" s="18"/>
      <c r="NDO37" s="16"/>
      <c r="NDP37" s="17"/>
      <c r="NDQ37" s="18"/>
      <c r="NDR37" s="16"/>
      <c r="NDS37" s="17"/>
      <c r="NDT37" s="18"/>
      <c r="NDU37" s="16"/>
      <c r="NDV37" s="17"/>
      <c r="NDW37" s="18"/>
      <c r="NDX37" s="16"/>
      <c r="NDY37" s="17"/>
      <c r="NDZ37" s="18"/>
      <c r="NEA37" s="16"/>
      <c r="NEB37" s="17"/>
      <c r="NEC37" s="18"/>
      <c r="NED37" s="16"/>
      <c r="NEE37" s="17"/>
      <c r="NEF37" s="18"/>
      <c r="NEG37" s="16"/>
      <c r="NEH37" s="17"/>
      <c r="NEI37" s="18"/>
      <c r="NEJ37" s="16"/>
      <c r="NEK37" s="17"/>
      <c r="NEL37" s="18"/>
      <c r="NEM37" s="16"/>
      <c r="NEN37" s="17"/>
      <c r="NEO37" s="18"/>
      <c r="NEP37" s="16"/>
      <c r="NEQ37" s="17"/>
      <c r="NER37" s="18"/>
      <c r="NES37" s="16"/>
      <c r="NET37" s="17"/>
      <c r="NEU37" s="18"/>
      <c r="NEV37" s="16"/>
      <c r="NEW37" s="17"/>
      <c r="NEX37" s="18"/>
      <c r="NEY37" s="16"/>
      <c r="NEZ37" s="17"/>
      <c r="NFA37" s="18"/>
      <c r="NFB37" s="16"/>
      <c r="NFC37" s="17"/>
      <c r="NFD37" s="18"/>
      <c r="NFE37" s="16"/>
      <c r="NFF37" s="17"/>
      <c r="NFG37" s="18"/>
      <c r="NFH37" s="16"/>
      <c r="NFI37" s="17"/>
      <c r="NFJ37" s="18"/>
      <c r="NFK37" s="16"/>
      <c r="NFL37" s="17"/>
      <c r="NFM37" s="18"/>
      <c r="NFN37" s="16"/>
      <c r="NFO37" s="17"/>
      <c r="NFP37" s="18"/>
      <c r="NFQ37" s="16"/>
      <c r="NFR37" s="17"/>
      <c r="NFS37" s="18"/>
      <c r="NFT37" s="16"/>
      <c r="NFU37" s="17"/>
      <c r="NFV37" s="18"/>
      <c r="NFW37" s="16"/>
      <c r="NFX37" s="17"/>
      <c r="NFY37" s="18"/>
      <c r="NFZ37" s="16"/>
      <c r="NGA37" s="17"/>
      <c r="NGB37" s="18"/>
      <c r="NGC37" s="16"/>
      <c r="NGD37" s="17"/>
      <c r="NGE37" s="18"/>
      <c r="NGF37" s="16"/>
      <c r="NGG37" s="17"/>
      <c r="NGH37" s="18"/>
      <c r="NGI37" s="16"/>
      <c r="NGJ37" s="17"/>
      <c r="NGK37" s="18"/>
      <c r="NGL37" s="16"/>
      <c r="NGM37" s="17"/>
      <c r="NGN37" s="18"/>
      <c r="NGO37" s="16"/>
      <c r="NGP37" s="17"/>
      <c r="NGQ37" s="18"/>
      <c r="NGR37" s="16"/>
      <c r="NGS37" s="17"/>
      <c r="NGT37" s="18"/>
      <c r="NGU37" s="16"/>
      <c r="NGV37" s="17"/>
      <c r="NGW37" s="18"/>
      <c r="NGX37" s="16"/>
      <c r="NGY37" s="17"/>
      <c r="NGZ37" s="18"/>
      <c r="NHA37" s="16"/>
      <c r="NHB37" s="17"/>
      <c r="NHC37" s="18"/>
      <c r="NHD37" s="16"/>
      <c r="NHE37" s="17"/>
      <c r="NHF37" s="18"/>
      <c r="NHG37" s="16"/>
      <c r="NHH37" s="17"/>
      <c r="NHI37" s="18"/>
      <c r="NHJ37" s="16"/>
      <c r="NHK37" s="17"/>
      <c r="NHL37" s="18"/>
      <c r="NHM37" s="16"/>
      <c r="NHN37" s="17"/>
      <c r="NHO37" s="18"/>
      <c r="NHP37" s="16"/>
      <c r="NHQ37" s="17"/>
      <c r="NHR37" s="18"/>
      <c r="NHS37" s="16"/>
      <c r="NHT37" s="17"/>
      <c r="NHU37" s="18"/>
      <c r="NHV37" s="16"/>
      <c r="NHW37" s="17"/>
      <c r="NHX37" s="18"/>
      <c r="NHY37" s="16"/>
      <c r="NHZ37" s="17"/>
      <c r="NIA37" s="18"/>
      <c r="NIB37" s="16"/>
      <c r="NIC37" s="17"/>
      <c r="NID37" s="18"/>
      <c r="NIE37" s="16"/>
      <c r="NIF37" s="17"/>
      <c r="NIG37" s="18"/>
      <c r="NIH37" s="16"/>
      <c r="NII37" s="17"/>
      <c r="NIJ37" s="18"/>
      <c r="NIK37" s="16"/>
      <c r="NIL37" s="17"/>
      <c r="NIM37" s="18"/>
      <c r="NIN37" s="16"/>
      <c r="NIO37" s="17"/>
      <c r="NIP37" s="18"/>
      <c r="NIQ37" s="16"/>
      <c r="NIR37" s="17"/>
      <c r="NIS37" s="18"/>
      <c r="NIT37" s="16"/>
      <c r="NIU37" s="17"/>
      <c r="NIV37" s="18"/>
      <c r="NIW37" s="16"/>
      <c r="NIX37" s="17"/>
      <c r="NIY37" s="18"/>
      <c r="NIZ37" s="16"/>
      <c r="NJA37" s="17"/>
      <c r="NJB37" s="18"/>
      <c r="NJC37" s="16"/>
      <c r="NJD37" s="17"/>
      <c r="NJE37" s="18"/>
      <c r="NJF37" s="16"/>
      <c r="NJG37" s="17"/>
      <c r="NJH37" s="18"/>
      <c r="NJI37" s="16"/>
      <c r="NJJ37" s="17"/>
      <c r="NJK37" s="18"/>
      <c r="NJL37" s="16"/>
      <c r="NJM37" s="17"/>
      <c r="NJN37" s="18"/>
      <c r="NJO37" s="16"/>
      <c r="NJP37" s="17"/>
      <c r="NJQ37" s="18"/>
      <c r="NJR37" s="16"/>
      <c r="NJS37" s="17"/>
      <c r="NJT37" s="18"/>
      <c r="NJU37" s="16"/>
      <c r="NJV37" s="17"/>
      <c r="NJW37" s="18"/>
      <c r="NJX37" s="16"/>
      <c r="NJY37" s="17"/>
      <c r="NJZ37" s="18"/>
      <c r="NKA37" s="16"/>
      <c r="NKB37" s="17"/>
      <c r="NKC37" s="18"/>
      <c r="NKD37" s="16"/>
      <c r="NKE37" s="17"/>
      <c r="NKF37" s="18"/>
      <c r="NKG37" s="16"/>
      <c r="NKH37" s="17"/>
      <c r="NKI37" s="18"/>
      <c r="NKJ37" s="16"/>
      <c r="NKK37" s="17"/>
      <c r="NKL37" s="18"/>
      <c r="NKM37" s="16"/>
      <c r="NKN37" s="17"/>
      <c r="NKO37" s="18"/>
      <c r="NKP37" s="16"/>
      <c r="NKQ37" s="17"/>
      <c r="NKR37" s="18"/>
      <c r="NKS37" s="16"/>
      <c r="NKT37" s="17"/>
      <c r="NKU37" s="18"/>
      <c r="NKV37" s="16"/>
      <c r="NKW37" s="17"/>
      <c r="NKX37" s="18"/>
      <c r="NKY37" s="16"/>
      <c r="NKZ37" s="17"/>
      <c r="NLA37" s="18"/>
      <c r="NLB37" s="16"/>
      <c r="NLC37" s="17"/>
      <c r="NLD37" s="18"/>
      <c r="NLE37" s="16"/>
      <c r="NLF37" s="17"/>
      <c r="NLG37" s="18"/>
      <c r="NLH37" s="16"/>
      <c r="NLI37" s="17"/>
      <c r="NLJ37" s="18"/>
      <c r="NLK37" s="16"/>
      <c r="NLL37" s="17"/>
      <c r="NLM37" s="18"/>
      <c r="NLN37" s="16"/>
      <c r="NLO37" s="17"/>
      <c r="NLP37" s="18"/>
      <c r="NLQ37" s="16"/>
      <c r="NLR37" s="17"/>
      <c r="NLS37" s="18"/>
      <c r="NLT37" s="16"/>
      <c r="NLU37" s="17"/>
      <c r="NLV37" s="18"/>
      <c r="NLW37" s="16"/>
      <c r="NLX37" s="17"/>
      <c r="NLY37" s="18"/>
      <c r="NLZ37" s="16"/>
      <c r="NMA37" s="17"/>
      <c r="NMB37" s="18"/>
      <c r="NMC37" s="16"/>
      <c r="NMD37" s="17"/>
      <c r="NME37" s="18"/>
      <c r="NMF37" s="16"/>
      <c r="NMG37" s="17"/>
      <c r="NMH37" s="18"/>
      <c r="NMI37" s="16"/>
      <c r="NMJ37" s="17"/>
      <c r="NMK37" s="18"/>
      <c r="NML37" s="16"/>
      <c r="NMM37" s="17"/>
      <c r="NMN37" s="18"/>
      <c r="NMO37" s="16"/>
      <c r="NMP37" s="17"/>
      <c r="NMQ37" s="18"/>
      <c r="NMR37" s="16"/>
      <c r="NMS37" s="17"/>
      <c r="NMT37" s="18"/>
      <c r="NMU37" s="16"/>
      <c r="NMV37" s="17"/>
      <c r="NMW37" s="18"/>
      <c r="NMX37" s="16"/>
      <c r="NMY37" s="17"/>
      <c r="NMZ37" s="18"/>
      <c r="NNA37" s="16"/>
      <c r="NNB37" s="17"/>
      <c r="NNC37" s="18"/>
      <c r="NND37" s="16"/>
      <c r="NNE37" s="17"/>
      <c r="NNF37" s="18"/>
      <c r="NNG37" s="16"/>
      <c r="NNH37" s="17"/>
      <c r="NNI37" s="18"/>
      <c r="NNJ37" s="16"/>
      <c r="NNK37" s="17"/>
      <c r="NNL37" s="18"/>
      <c r="NNM37" s="16"/>
      <c r="NNN37" s="17"/>
      <c r="NNO37" s="18"/>
      <c r="NNP37" s="16"/>
      <c r="NNQ37" s="17"/>
      <c r="NNR37" s="18"/>
      <c r="NNS37" s="16"/>
      <c r="NNT37" s="17"/>
      <c r="NNU37" s="18"/>
      <c r="NNV37" s="16"/>
      <c r="NNW37" s="17"/>
      <c r="NNX37" s="18"/>
      <c r="NNY37" s="16"/>
      <c r="NNZ37" s="17"/>
      <c r="NOA37" s="18"/>
      <c r="NOB37" s="16"/>
      <c r="NOC37" s="17"/>
      <c r="NOD37" s="18"/>
      <c r="NOE37" s="16"/>
      <c r="NOF37" s="17"/>
      <c r="NOG37" s="18"/>
      <c r="NOH37" s="16"/>
      <c r="NOI37" s="17"/>
      <c r="NOJ37" s="18"/>
      <c r="NOK37" s="16"/>
      <c r="NOL37" s="17"/>
      <c r="NOM37" s="18"/>
      <c r="NON37" s="16"/>
      <c r="NOO37" s="17"/>
      <c r="NOP37" s="18"/>
      <c r="NOQ37" s="16"/>
      <c r="NOR37" s="17"/>
      <c r="NOS37" s="18"/>
      <c r="NOT37" s="16"/>
      <c r="NOU37" s="17"/>
      <c r="NOV37" s="18"/>
      <c r="NOW37" s="16"/>
      <c r="NOX37" s="17"/>
      <c r="NOY37" s="18"/>
      <c r="NOZ37" s="16"/>
      <c r="NPA37" s="17"/>
      <c r="NPB37" s="18"/>
      <c r="NPC37" s="16"/>
      <c r="NPD37" s="17"/>
      <c r="NPE37" s="18"/>
      <c r="NPF37" s="16"/>
      <c r="NPG37" s="17"/>
      <c r="NPH37" s="18"/>
      <c r="NPI37" s="16"/>
      <c r="NPJ37" s="17"/>
      <c r="NPK37" s="18"/>
      <c r="NPL37" s="16"/>
      <c r="NPM37" s="17"/>
      <c r="NPN37" s="18"/>
      <c r="NPO37" s="16"/>
      <c r="NPP37" s="17"/>
      <c r="NPQ37" s="18"/>
      <c r="NPR37" s="16"/>
      <c r="NPS37" s="17"/>
      <c r="NPT37" s="18"/>
      <c r="NPU37" s="16"/>
      <c r="NPV37" s="17"/>
      <c r="NPW37" s="18"/>
      <c r="NPX37" s="16"/>
      <c r="NPY37" s="17"/>
      <c r="NPZ37" s="18"/>
      <c r="NQA37" s="16"/>
      <c r="NQB37" s="17"/>
      <c r="NQC37" s="18"/>
      <c r="NQD37" s="16"/>
      <c r="NQE37" s="17"/>
      <c r="NQF37" s="18"/>
      <c r="NQG37" s="16"/>
      <c r="NQH37" s="17"/>
      <c r="NQI37" s="18"/>
      <c r="NQJ37" s="16"/>
      <c r="NQK37" s="17"/>
      <c r="NQL37" s="18"/>
      <c r="NQM37" s="16"/>
      <c r="NQN37" s="17"/>
      <c r="NQO37" s="18"/>
      <c r="NQP37" s="16"/>
      <c r="NQQ37" s="17"/>
      <c r="NQR37" s="18"/>
      <c r="NQS37" s="16"/>
      <c r="NQT37" s="17"/>
      <c r="NQU37" s="18"/>
      <c r="NQV37" s="16"/>
      <c r="NQW37" s="17"/>
      <c r="NQX37" s="18"/>
      <c r="NQY37" s="16"/>
      <c r="NQZ37" s="17"/>
      <c r="NRA37" s="18"/>
      <c r="NRB37" s="16"/>
      <c r="NRC37" s="17"/>
      <c r="NRD37" s="18"/>
      <c r="NRE37" s="16"/>
      <c r="NRF37" s="17"/>
      <c r="NRG37" s="18"/>
      <c r="NRH37" s="16"/>
      <c r="NRI37" s="17"/>
      <c r="NRJ37" s="18"/>
      <c r="NRK37" s="16"/>
      <c r="NRL37" s="17"/>
      <c r="NRM37" s="18"/>
      <c r="NRN37" s="16"/>
      <c r="NRO37" s="17"/>
      <c r="NRP37" s="18"/>
      <c r="NRQ37" s="16"/>
      <c r="NRR37" s="17"/>
      <c r="NRS37" s="18"/>
      <c r="NRT37" s="16"/>
      <c r="NRU37" s="17"/>
      <c r="NRV37" s="18"/>
      <c r="NRW37" s="16"/>
      <c r="NRX37" s="17"/>
      <c r="NRY37" s="18"/>
      <c r="NRZ37" s="16"/>
      <c r="NSA37" s="17"/>
      <c r="NSB37" s="18"/>
      <c r="NSC37" s="16"/>
      <c r="NSD37" s="17"/>
      <c r="NSE37" s="18"/>
      <c r="NSF37" s="16"/>
      <c r="NSG37" s="17"/>
      <c r="NSH37" s="18"/>
      <c r="NSI37" s="16"/>
      <c r="NSJ37" s="17"/>
      <c r="NSK37" s="18"/>
      <c r="NSL37" s="16"/>
      <c r="NSM37" s="17"/>
      <c r="NSN37" s="18"/>
      <c r="NSO37" s="16"/>
      <c r="NSP37" s="17"/>
      <c r="NSQ37" s="18"/>
      <c r="NSR37" s="16"/>
      <c r="NSS37" s="17"/>
      <c r="NST37" s="18"/>
      <c r="NSU37" s="16"/>
      <c r="NSV37" s="17"/>
      <c r="NSW37" s="18"/>
      <c r="NSX37" s="16"/>
      <c r="NSY37" s="17"/>
      <c r="NSZ37" s="18"/>
      <c r="NTA37" s="16"/>
      <c r="NTB37" s="17"/>
      <c r="NTC37" s="18"/>
      <c r="NTD37" s="16"/>
      <c r="NTE37" s="17"/>
      <c r="NTF37" s="18"/>
      <c r="NTG37" s="16"/>
      <c r="NTH37" s="17"/>
      <c r="NTI37" s="18"/>
      <c r="NTJ37" s="16"/>
      <c r="NTK37" s="17"/>
      <c r="NTL37" s="18"/>
      <c r="NTM37" s="16"/>
      <c r="NTN37" s="17"/>
      <c r="NTO37" s="18"/>
      <c r="NTP37" s="16"/>
      <c r="NTQ37" s="17"/>
      <c r="NTR37" s="18"/>
      <c r="NTS37" s="16"/>
      <c r="NTT37" s="17"/>
      <c r="NTU37" s="18"/>
      <c r="NTV37" s="16"/>
      <c r="NTW37" s="17"/>
      <c r="NTX37" s="18"/>
      <c r="NTY37" s="16"/>
      <c r="NTZ37" s="17"/>
      <c r="NUA37" s="18"/>
      <c r="NUB37" s="16"/>
      <c r="NUC37" s="17"/>
      <c r="NUD37" s="18"/>
      <c r="NUE37" s="16"/>
      <c r="NUF37" s="17"/>
      <c r="NUG37" s="18"/>
      <c r="NUH37" s="16"/>
      <c r="NUI37" s="17"/>
      <c r="NUJ37" s="18"/>
      <c r="NUK37" s="16"/>
      <c r="NUL37" s="17"/>
      <c r="NUM37" s="18"/>
      <c r="NUN37" s="16"/>
      <c r="NUO37" s="17"/>
      <c r="NUP37" s="18"/>
      <c r="NUQ37" s="16"/>
      <c r="NUR37" s="17"/>
      <c r="NUS37" s="18"/>
      <c r="NUT37" s="16"/>
      <c r="NUU37" s="17"/>
      <c r="NUV37" s="18"/>
      <c r="NUW37" s="16"/>
      <c r="NUX37" s="17"/>
      <c r="NUY37" s="18"/>
      <c r="NUZ37" s="16"/>
      <c r="NVA37" s="17"/>
      <c r="NVB37" s="18"/>
      <c r="NVC37" s="16"/>
      <c r="NVD37" s="17"/>
      <c r="NVE37" s="18"/>
      <c r="NVF37" s="16"/>
      <c r="NVG37" s="17"/>
      <c r="NVH37" s="18"/>
      <c r="NVI37" s="16"/>
      <c r="NVJ37" s="17"/>
      <c r="NVK37" s="18"/>
      <c r="NVL37" s="16"/>
      <c r="NVM37" s="17"/>
      <c r="NVN37" s="18"/>
      <c r="NVO37" s="16"/>
      <c r="NVP37" s="17"/>
      <c r="NVQ37" s="18"/>
      <c r="NVR37" s="16"/>
      <c r="NVS37" s="17"/>
      <c r="NVT37" s="18"/>
      <c r="NVU37" s="16"/>
      <c r="NVV37" s="17"/>
      <c r="NVW37" s="18"/>
      <c r="NVX37" s="16"/>
      <c r="NVY37" s="17"/>
      <c r="NVZ37" s="18"/>
      <c r="NWA37" s="16"/>
      <c r="NWB37" s="17"/>
      <c r="NWC37" s="18"/>
      <c r="NWD37" s="16"/>
      <c r="NWE37" s="17"/>
      <c r="NWF37" s="18"/>
      <c r="NWG37" s="16"/>
      <c r="NWH37" s="17"/>
      <c r="NWI37" s="18"/>
      <c r="NWJ37" s="16"/>
      <c r="NWK37" s="17"/>
      <c r="NWL37" s="18"/>
      <c r="NWM37" s="16"/>
      <c r="NWN37" s="17"/>
      <c r="NWO37" s="18"/>
      <c r="NWP37" s="16"/>
      <c r="NWQ37" s="17"/>
      <c r="NWR37" s="18"/>
      <c r="NWS37" s="16"/>
      <c r="NWT37" s="17"/>
      <c r="NWU37" s="18"/>
      <c r="NWV37" s="16"/>
      <c r="NWW37" s="17"/>
      <c r="NWX37" s="18"/>
      <c r="NWY37" s="16"/>
      <c r="NWZ37" s="17"/>
      <c r="NXA37" s="18"/>
      <c r="NXB37" s="16"/>
      <c r="NXC37" s="17"/>
      <c r="NXD37" s="18"/>
      <c r="NXE37" s="16"/>
      <c r="NXF37" s="17"/>
      <c r="NXG37" s="18"/>
      <c r="NXH37" s="16"/>
      <c r="NXI37" s="17"/>
      <c r="NXJ37" s="18"/>
      <c r="NXK37" s="16"/>
      <c r="NXL37" s="17"/>
      <c r="NXM37" s="18"/>
      <c r="NXN37" s="16"/>
      <c r="NXO37" s="17"/>
      <c r="NXP37" s="18"/>
      <c r="NXQ37" s="16"/>
      <c r="NXR37" s="17"/>
      <c r="NXS37" s="18"/>
      <c r="NXT37" s="16"/>
      <c r="NXU37" s="17"/>
      <c r="NXV37" s="18"/>
      <c r="NXW37" s="16"/>
      <c r="NXX37" s="17"/>
      <c r="NXY37" s="18"/>
      <c r="NXZ37" s="16"/>
      <c r="NYA37" s="17"/>
      <c r="NYB37" s="18"/>
      <c r="NYC37" s="16"/>
      <c r="NYD37" s="17"/>
      <c r="NYE37" s="18"/>
      <c r="NYF37" s="16"/>
      <c r="NYG37" s="17"/>
      <c r="NYH37" s="18"/>
      <c r="NYI37" s="16"/>
      <c r="NYJ37" s="17"/>
      <c r="NYK37" s="18"/>
      <c r="NYL37" s="16"/>
      <c r="NYM37" s="17"/>
      <c r="NYN37" s="18"/>
      <c r="NYO37" s="16"/>
      <c r="NYP37" s="17"/>
      <c r="NYQ37" s="18"/>
      <c r="NYR37" s="16"/>
      <c r="NYS37" s="17"/>
      <c r="NYT37" s="18"/>
      <c r="NYU37" s="16"/>
      <c r="NYV37" s="17"/>
      <c r="NYW37" s="18"/>
      <c r="NYX37" s="16"/>
      <c r="NYY37" s="17"/>
      <c r="NYZ37" s="18"/>
      <c r="NZA37" s="16"/>
      <c r="NZB37" s="17"/>
      <c r="NZC37" s="18"/>
      <c r="NZD37" s="16"/>
      <c r="NZE37" s="17"/>
      <c r="NZF37" s="18"/>
      <c r="NZG37" s="16"/>
      <c r="NZH37" s="17"/>
      <c r="NZI37" s="18"/>
      <c r="NZJ37" s="16"/>
      <c r="NZK37" s="17"/>
      <c r="NZL37" s="18"/>
      <c r="NZM37" s="16"/>
      <c r="NZN37" s="17"/>
      <c r="NZO37" s="18"/>
      <c r="NZP37" s="16"/>
      <c r="NZQ37" s="17"/>
      <c r="NZR37" s="18"/>
      <c r="NZS37" s="16"/>
      <c r="NZT37" s="17"/>
      <c r="NZU37" s="18"/>
      <c r="NZV37" s="16"/>
      <c r="NZW37" s="17"/>
      <c r="NZX37" s="18"/>
      <c r="NZY37" s="16"/>
      <c r="NZZ37" s="17"/>
      <c r="OAA37" s="18"/>
      <c r="OAB37" s="16"/>
      <c r="OAC37" s="17"/>
      <c r="OAD37" s="18"/>
      <c r="OAE37" s="16"/>
      <c r="OAF37" s="17"/>
      <c r="OAG37" s="18"/>
      <c r="OAH37" s="16"/>
      <c r="OAI37" s="17"/>
      <c r="OAJ37" s="18"/>
      <c r="OAK37" s="16"/>
      <c r="OAL37" s="17"/>
      <c r="OAM37" s="18"/>
      <c r="OAN37" s="16"/>
      <c r="OAO37" s="17"/>
      <c r="OAP37" s="18"/>
      <c r="OAQ37" s="16"/>
      <c r="OAR37" s="17"/>
      <c r="OAS37" s="18"/>
      <c r="OAT37" s="16"/>
      <c r="OAU37" s="17"/>
      <c r="OAV37" s="18"/>
      <c r="OAW37" s="16"/>
      <c r="OAX37" s="17"/>
      <c r="OAY37" s="18"/>
      <c r="OAZ37" s="16"/>
      <c r="OBA37" s="17"/>
      <c r="OBB37" s="18"/>
      <c r="OBC37" s="16"/>
      <c r="OBD37" s="17"/>
      <c r="OBE37" s="18"/>
      <c r="OBF37" s="16"/>
      <c r="OBG37" s="17"/>
      <c r="OBH37" s="18"/>
      <c r="OBI37" s="16"/>
      <c r="OBJ37" s="17"/>
      <c r="OBK37" s="18"/>
      <c r="OBL37" s="16"/>
      <c r="OBM37" s="17"/>
      <c r="OBN37" s="18"/>
      <c r="OBO37" s="16"/>
      <c r="OBP37" s="17"/>
      <c r="OBQ37" s="18"/>
      <c r="OBR37" s="16"/>
      <c r="OBS37" s="17"/>
      <c r="OBT37" s="18"/>
      <c r="OBU37" s="16"/>
      <c r="OBV37" s="17"/>
      <c r="OBW37" s="18"/>
      <c r="OBX37" s="16"/>
      <c r="OBY37" s="17"/>
      <c r="OBZ37" s="18"/>
      <c r="OCA37" s="16"/>
      <c r="OCB37" s="17"/>
      <c r="OCC37" s="18"/>
      <c r="OCD37" s="16"/>
      <c r="OCE37" s="17"/>
      <c r="OCF37" s="18"/>
      <c r="OCG37" s="16"/>
      <c r="OCH37" s="17"/>
      <c r="OCI37" s="18"/>
      <c r="OCJ37" s="16"/>
      <c r="OCK37" s="17"/>
      <c r="OCL37" s="18"/>
      <c r="OCM37" s="16"/>
      <c r="OCN37" s="17"/>
      <c r="OCO37" s="18"/>
      <c r="OCP37" s="16"/>
      <c r="OCQ37" s="17"/>
      <c r="OCR37" s="18"/>
      <c r="OCS37" s="16"/>
      <c r="OCT37" s="17"/>
      <c r="OCU37" s="18"/>
      <c r="OCV37" s="16"/>
      <c r="OCW37" s="17"/>
      <c r="OCX37" s="18"/>
      <c r="OCY37" s="16"/>
      <c r="OCZ37" s="17"/>
      <c r="ODA37" s="18"/>
      <c r="ODB37" s="16"/>
      <c r="ODC37" s="17"/>
      <c r="ODD37" s="18"/>
      <c r="ODE37" s="16"/>
      <c r="ODF37" s="17"/>
      <c r="ODG37" s="18"/>
      <c r="ODH37" s="16"/>
      <c r="ODI37" s="17"/>
      <c r="ODJ37" s="18"/>
      <c r="ODK37" s="16"/>
      <c r="ODL37" s="17"/>
      <c r="ODM37" s="18"/>
      <c r="ODN37" s="16"/>
      <c r="ODO37" s="17"/>
      <c r="ODP37" s="18"/>
      <c r="ODQ37" s="16"/>
      <c r="ODR37" s="17"/>
      <c r="ODS37" s="18"/>
      <c r="ODT37" s="16"/>
      <c r="ODU37" s="17"/>
      <c r="ODV37" s="18"/>
      <c r="ODW37" s="16"/>
      <c r="ODX37" s="17"/>
      <c r="ODY37" s="18"/>
      <c r="ODZ37" s="16"/>
      <c r="OEA37" s="17"/>
      <c r="OEB37" s="18"/>
      <c r="OEC37" s="16"/>
      <c r="OED37" s="17"/>
      <c r="OEE37" s="18"/>
      <c r="OEF37" s="16"/>
      <c r="OEG37" s="17"/>
      <c r="OEH37" s="18"/>
      <c r="OEI37" s="16"/>
      <c r="OEJ37" s="17"/>
      <c r="OEK37" s="18"/>
      <c r="OEL37" s="16"/>
      <c r="OEM37" s="17"/>
      <c r="OEN37" s="18"/>
      <c r="OEO37" s="16"/>
      <c r="OEP37" s="17"/>
      <c r="OEQ37" s="18"/>
      <c r="OER37" s="16"/>
      <c r="OES37" s="17"/>
      <c r="OET37" s="18"/>
      <c r="OEU37" s="16"/>
      <c r="OEV37" s="17"/>
      <c r="OEW37" s="18"/>
      <c r="OEX37" s="16"/>
      <c r="OEY37" s="17"/>
      <c r="OEZ37" s="18"/>
      <c r="OFA37" s="16"/>
      <c r="OFB37" s="17"/>
      <c r="OFC37" s="18"/>
      <c r="OFD37" s="16"/>
      <c r="OFE37" s="17"/>
      <c r="OFF37" s="18"/>
      <c r="OFG37" s="16"/>
      <c r="OFH37" s="17"/>
      <c r="OFI37" s="18"/>
      <c r="OFJ37" s="16"/>
      <c r="OFK37" s="17"/>
      <c r="OFL37" s="18"/>
      <c r="OFM37" s="16"/>
      <c r="OFN37" s="17"/>
      <c r="OFO37" s="18"/>
      <c r="OFP37" s="16"/>
      <c r="OFQ37" s="17"/>
      <c r="OFR37" s="18"/>
      <c r="OFS37" s="16"/>
      <c r="OFT37" s="17"/>
      <c r="OFU37" s="18"/>
      <c r="OFV37" s="16"/>
      <c r="OFW37" s="17"/>
      <c r="OFX37" s="18"/>
      <c r="OFY37" s="16"/>
      <c r="OFZ37" s="17"/>
      <c r="OGA37" s="18"/>
      <c r="OGB37" s="16"/>
      <c r="OGC37" s="17"/>
      <c r="OGD37" s="18"/>
      <c r="OGE37" s="16"/>
      <c r="OGF37" s="17"/>
      <c r="OGG37" s="18"/>
      <c r="OGH37" s="16"/>
      <c r="OGI37" s="17"/>
      <c r="OGJ37" s="18"/>
      <c r="OGK37" s="16"/>
      <c r="OGL37" s="17"/>
      <c r="OGM37" s="18"/>
      <c r="OGN37" s="16"/>
      <c r="OGO37" s="17"/>
      <c r="OGP37" s="18"/>
      <c r="OGQ37" s="16"/>
      <c r="OGR37" s="17"/>
      <c r="OGS37" s="18"/>
      <c r="OGT37" s="16"/>
      <c r="OGU37" s="17"/>
      <c r="OGV37" s="18"/>
      <c r="OGW37" s="16"/>
      <c r="OGX37" s="17"/>
      <c r="OGY37" s="18"/>
      <c r="OGZ37" s="16"/>
      <c r="OHA37" s="17"/>
      <c r="OHB37" s="18"/>
      <c r="OHC37" s="16"/>
      <c r="OHD37" s="17"/>
      <c r="OHE37" s="18"/>
      <c r="OHF37" s="16"/>
      <c r="OHG37" s="17"/>
      <c r="OHH37" s="18"/>
      <c r="OHI37" s="16"/>
      <c r="OHJ37" s="17"/>
      <c r="OHK37" s="18"/>
      <c r="OHL37" s="16"/>
      <c r="OHM37" s="17"/>
      <c r="OHN37" s="18"/>
      <c r="OHO37" s="16"/>
      <c r="OHP37" s="17"/>
      <c r="OHQ37" s="18"/>
      <c r="OHR37" s="16"/>
      <c r="OHS37" s="17"/>
      <c r="OHT37" s="18"/>
      <c r="OHU37" s="16"/>
      <c r="OHV37" s="17"/>
      <c r="OHW37" s="18"/>
      <c r="OHX37" s="16"/>
      <c r="OHY37" s="17"/>
      <c r="OHZ37" s="18"/>
      <c r="OIA37" s="16"/>
      <c r="OIB37" s="17"/>
      <c r="OIC37" s="18"/>
      <c r="OID37" s="16"/>
      <c r="OIE37" s="17"/>
      <c r="OIF37" s="18"/>
      <c r="OIG37" s="16"/>
      <c r="OIH37" s="17"/>
      <c r="OII37" s="18"/>
      <c r="OIJ37" s="16"/>
      <c r="OIK37" s="17"/>
      <c r="OIL37" s="18"/>
      <c r="OIM37" s="16"/>
      <c r="OIN37" s="17"/>
      <c r="OIO37" s="18"/>
      <c r="OIP37" s="16"/>
      <c r="OIQ37" s="17"/>
      <c r="OIR37" s="18"/>
      <c r="OIS37" s="16"/>
      <c r="OIT37" s="17"/>
      <c r="OIU37" s="18"/>
      <c r="OIV37" s="16"/>
      <c r="OIW37" s="17"/>
      <c r="OIX37" s="18"/>
      <c r="OIY37" s="16"/>
      <c r="OIZ37" s="17"/>
      <c r="OJA37" s="18"/>
      <c r="OJB37" s="16"/>
      <c r="OJC37" s="17"/>
      <c r="OJD37" s="18"/>
      <c r="OJE37" s="16"/>
      <c r="OJF37" s="17"/>
      <c r="OJG37" s="18"/>
      <c r="OJH37" s="16"/>
      <c r="OJI37" s="17"/>
      <c r="OJJ37" s="18"/>
      <c r="OJK37" s="16"/>
      <c r="OJL37" s="17"/>
      <c r="OJM37" s="18"/>
      <c r="OJN37" s="16"/>
      <c r="OJO37" s="17"/>
      <c r="OJP37" s="18"/>
      <c r="OJQ37" s="16"/>
      <c r="OJR37" s="17"/>
      <c r="OJS37" s="18"/>
      <c r="OJT37" s="16"/>
      <c r="OJU37" s="17"/>
      <c r="OJV37" s="18"/>
      <c r="OJW37" s="16"/>
      <c r="OJX37" s="17"/>
      <c r="OJY37" s="18"/>
      <c r="OJZ37" s="16"/>
      <c r="OKA37" s="17"/>
      <c r="OKB37" s="18"/>
      <c r="OKC37" s="16"/>
      <c r="OKD37" s="17"/>
      <c r="OKE37" s="18"/>
      <c r="OKF37" s="16"/>
      <c r="OKG37" s="17"/>
      <c r="OKH37" s="18"/>
      <c r="OKI37" s="16"/>
      <c r="OKJ37" s="17"/>
      <c r="OKK37" s="18"/>
      <c r="OKL37" s="16"/>
      <c r="OKM37" s="17"/>
      <c r="OKN37" s="18"/>
      <c r="OKO37" s="16"/>
      <c r="OKP37" s="17"/>
      <c r="OKQ37" s="18"/>
      <c r="OKR37" s="16"/>
      <c r="OKS37" s="17"/>
      <c r="OKT37" s="18"/>
      <c r="OKU37" s="16"/>
      <c r="OKV37" s="17"/>
      <c r="OKW37" s="18"/>
      <c r="OKX37" s="16"/>
      <c r="OKY37" s="17"/>
      <c r="OKZ37" s="18"/>
      <c r="OLA37" s="16"/>
      <c r="OLB37" s="17"/>
      <c r="OLC37" s="18"/>
      <c r="OLD37" s="16"/>
      <c r="OLE37" s="17"/>
      <c r="OLF37" s="18"/>
      <c r="OLG37" s="16"/>
      <c r="OLH37" s="17"/>
      <c r="OLI37" s="18"/>
      <c r="OLJ37" s="16"/>
      <c r="OLK37" s="17"/>
      <c r="OLL37" s="18"/>
      <c r="OLM37" s="16"/>
      <c r="OLN37" s="17"/>
      <c r="OLO37" s="18"/>
      <c r="OLP37" s="16"/>
      <c r="OLQ37" s="17"/>
      <c r="OLR37" s="18"/>
      <c r="OLS37" s="16"/>
      <c r="OLT37" s="17"/>
      <c r="OLU37" s="18"/>
      <c r="OLV37" s="16"/>
      <c r="OLW37" s="17"/>
      <c r="OLX37" s="18"/>
      <c r="OLY37" s="16"/>
      <c r="OLZ37" s="17"/>
      <c r="OMA37" s="18"/>
      <c r="OMB37" s="16"/>
      <c r="OMC37" s="17"/>
      <c r="OMD37" s="18"/>
      <c r="OME37" s="16"/>
      <c r="OMF37" s="17"/>
      <c r="OMG37" s="18"/>
      <c r="OMH37" s="16"/>
      <c r="OMI37" s="17"/>
      <c r="OMJ37" s="18"/>
      <c r="OMK37" s="16"/>
      <c r="OML37" s="17"/>
      <c r="OMM37" s="18"/>
      <c r="OMN37" s="16"/>
      <c r="OMO37" s="17"/>
      <c r="OMP37" s="18"/>
      <c r="OMQ37" s="16"/>
      <c r="OMR37" s="17"/>
      <c r="OMS37" s="18"/>
      <c r="OMT37" s="16"/>
      <c r="OMU37" s="17"/>
      <c r="OMV37" s="18"/>
      <c r="OMW37" s="16"/>
      <c r="OMX37" s="17"/>
      <c r="OMY37" s="18"/>
      <c r="OMZ37" s="16"/>
      <c r="ONA37" s="17"/>
      <c r="ONB37" s="18"/>
      <c r="ONC37" s="16"/>
      <c r="OND37" s="17"/>
      <c r="ONE37" s="18"/>
      <c r="ONF37" s="16"/>
      <c r="ONG37" s="17"/>
      <c r="ONH37" s="18"/>
      <c r="ONI37" s="16"/>
      <c r="ONJ37" s="17"/>
      <c r="ONK37" s="18"/>
      <c r="ONL37" s="16"/>
      <c r="ONM37" s="17"/>
      <c r="ONN37" s="18"/>
      <c r="ONO37" s="16"/>
      <c r="ONP37" s="17"/>
      <c r="ONQ37" s="18"/>
      <c r="ONR37" s="16"/>
      <c r="ONS37" s="17"/>
      <c r="ONT37" s="18"/>
      <c r="ONU37" s="16"/>
      <c r="ONV37" s="17"/>
      <c r="ONW37" s="18"/>
      <c r="ONX37" s="16"/>
      <c r="ONY37" s="17"/>
      <c r="ONZ37" s="18"/>
      <c r="OOA37" s="16"/>
      <c r="OOB37" s="17"/>
      <c r="OOC37" s="18"/>
      <c r="OOD37" s="16"/>
      <c r="OOE37" s="17"/>
      <c r="OOF37" s="18"/>
      <c r="OOG37" s="16"/>
      <c r="OOH37" s="17"/>
      <c r="OOI37" s="18"/>
      <c r="OOJ37" s="16"/>
      <c r="OOK37" s="17"/>
      <c r="OOL37" s="18"/>
      <c r="OOM37" s="16"/>
      <c r="OON37" s="17"/>
      <c r="OOO37" s="18"/>
      <c r="OOP37" s="16"/>
      <c r="OOQ37" s="17"/>
      <c r="OOR37" s="18"/>
      <c r="OOS37" s="16"/>
      <c r="OOT37" s="17"/>
      <c r="OOU37" s="18"/>
      <c r="OOV37" s="16"/>
      <c r="OOW37" s="17"/>
      <c r="OOX37" s="18"/>
      <c r="OOY37" s="16"/>
      <c r="OOZ37" s="17"/>
      <c r="OPA37" s="18"/>
      <c r="OPB37" s="16"/>
      <c r="OPC37" s="17"/>
      <c r="OPD37" s="18"/>
      <c r="OPE37" s="16"/>
      <c r="OPF37" s="17"/>
      <c r="OPG37" s="18"/>
      <c r="OPH37" s="16"/>
      <c r="OPI37" s="17"/>
      <c r="OPJ37" s="18"/>
      <c r="OPK37" s="16"/>
      <c r="OPL37" s="17"/>
      <c r="OPM37" s="18"/>
      <c r="OPN37" s="16"/>
      <c r="OPO37" s="17"/>
      <c r="OPP37" s="18"/>
      <c r="OPQ37" s="16"/>
      <c r="OPR37" s="17"/>
      <c r="OPS37" s="18"/>
      <c r="OPT37" s="16"/>
      <c r="OPU37" s="17"/>
      <c r="OPV37" s="18"/>
      <c r="OPW37" s="16"/>
      <c r="OPX37" s="17"/>
      <c r="OPY37" s="18"/>
      <c r="OPZ37" s="16"/>
      <c r="OQA37" s="17"/>
      <c r="OQB37" s="18"/>
      <c r="OQC37" s="16"/>
      <c r="OQD37" s="17"/>
      <c r="OQE37" s="18"/>
      <c r="OQF37" s="16"/>
      <c r="OQG37" s="17"/>
      <c r="OQH37" s="18"/>
      <c r="OQI37" s="16"/>
      <c r="OQJ37" s="17"/>
      <c r="OQK37" s="18"/>
      <c r="OQL37" s="16"/>
      <c r="OQM37" s="17"/>
      <c r="OQN37" s="18"/>
      <c r="OQO37" s="16"/>
      <c r="OQP37" s="17"/>
      <c r="OQQ37" s="18"/>
      <c r="OQR37" s="16"/>
      <c r="OQS37" s="17"/>
      <c r="OQT37" s="18"/>
      <c r="OQU37" s="16"/>
      <c r="OQV37" s="17"/>
      <c r="OQW37" s="18"/>
      <c r="OQX37" s="16"/>
      <c r="OQY37" s="17"/>
      <c r="OQZ37" s="18"/>
      <c r="ORA37" s="16"/>
      <c r="ORB37" s="17"/>
      <c r="ORC37" s="18"/>
      <c r="ORD37" s="16"/>
      <c r="ORE37" s="17"/>
      <c r="ORF37" s="18"/>
      <c r="ORG37" s="16"/>
      <c r="ORH37" s="17"/>
      <c r="ORI37" s="18"/>
      <c r="ORJ37" s="16"/>
      <c r="ORK37" s="17"/>
      <c r="ORL37" s="18"/>
      <c r="ORM37" s="16"/>
      <c r="ORN37" s="17"/>
      <c r="ORO37" s="18"/>
      <c r="ORP37" s="16"/>
      <c r="ORQ37" s="17"/>
      <c r="ORR37" s="18"/>
      <c r="ORS37" s="16"/>
      <c r="ORT37" s="17"/>
      <c r="ORU37" s="18"/>
      <c r="ORV37" s="16"/>
      <c r="ORW37" s="17"/>
      <c r="ORX37" s="18"/>
      <c r="ORY37" s="16"/>
      <c r="ORZ37" s="17"/>
      <c r="OSA37" s="18"/>
      <c r="OSB37" s="16"/>
      <c r="OSC37" s="17"/>
      <c r="OSD37" s="18"/>
      <c r="OSE37" s="16"/>
      <c r="OSF37" s="17"/>
      <c r="OSG37" s="18"/>
      <c r="OSH37" s="16"/>
      <c r="OSI37" s="17"/>
      <c r="OSJ37" s="18"/>
      <c r="OSK37" s="16"/>
      <c r="OSL37" s="17"/>
      <c r="OSM37" s="18"/>
      <c r="OSN37" s="16"/>
      <c r="OSO37" s="17"/>
      <c r="OSP37" s="18"/>
      <c r="OSQ37" s="16"/>
      <c r="OSR37" s="17"/>
      <c r="OSS37" s="18"/>
      <c r="OST37" s="16"/>
      <c r="OSU37" s="17"/>
      <c r="OSV37" s="18"/>
      <c r="OSW37" s="16"/>
      <c r="OSX37" s="17"/>
      <c r="OSY37" s="18"/>
      <c r="OSZ37" s="16"/>
      <c r="OTA37" s="17"/>
      <c r="OTB37" s="18"/>
      <c r="OTC37" s="16"/>
      <c r="OTD37" s="17"/>
      <c r="OTE37" s="18"/>
      <c r="OTF37" s="16"/>
      <c r="OTG37" s="17"/>
      <c r="OTH37" s="18"/>
      <c r="OTI37" s="16"/>
      <c r="OTJ37" s="17"/>
      <c r="OTK37" s="18"/>
      <c r="OTL37" s="16"/>
      <c r="OTM37" s="17"/>
      <c r="OTN37" s="18"/>
      <c r="OTO37" s="16"/>
      <c r="OTP37" s="17"/>
      <c r="OTQ37" s="18"/>
      <c r="OTR37" s="16"/>
      <c r="OTS37" s="17"/>
      <c r="OTT37" s="18"/>
      <c r="OTU37" s="16"/>
      <c r="OTV37" s="17"/>
      <c r="OTW37" s="18"/>
      <c r="OTX37" s="16"/>
      <c r="OTY37" s="17"/>
      <c r="OTZ37" s="18"/>
      <c r="OUA37" s="16"/>
      <c r="OUB37" s="17"/>
      <c r="OUC37" s="18"/>
      <c r="OUD37" s="16"/>
      <c r="OUE37" s="17"/>
      <c r="OUF37" s="18"/>
      <c r="OUG37" s="16"/>
      <c r="OUH37" s="17"/>
      <c r="OUI37" s="18"/>
      <c r="OUJ37" s="16"/>
      <c r="OUK37" s="17"/>
      <c r="OUL37" s="18"/>
      <c r="OUM37" s="16"/>
      <c r="OUN37" s="17"/>
      <c r="OUO37" s="18"/>
      <c r="OUP37" s="16"/>
      <c r="OUQ37" s="17"/>
      <c r="OUR37" s="18"/>
      <c r="OUS37" s="16"/>
      <c r="OUT37" s="17"/>
      <c r="OUU37" s="18"/>
      <c r="OUV37" s="16"/>
      <c r="OUW37" s="17"/>
      <c r="OUX37" s="18"/>
      <c r="OUY37" s="16"/>
      <c r="OUZ37" s="17"/>
      <c r="OVA37" s="18"/>
      <c r="OVB37" s="16"/>
      <c r="OVC37" s="17"/>
      <c r="OVD37" s="18"/>
      <c r="OVE37" s="16"/>
      <c r="OVF37" s="17"/>
      <c r="OVG37" s="18"/>
      <c r="OVH37" s="16"/>
      <c r="OVI37" s="17"/>
      <c r="OVJ37" s="18"/>
      <c r="OVK37" s="16"/>
      <c r="OVL37" s="17"/>
      <c r="OVM37" s="18"/>
      <c r="OVN37" s="16"/>
      <c r="OVO37" s="17"/>
      <c r="OVP37" s="18"/>
      <c r="OVQ37" s="16"/>
      <c r="OVR37" s="17"/>
      <c r="OVS37" s="18"/>
      <c r="OVT37" s="16"/>
      <c r="OVU37" s="17"/>
      <c r="OVV37" s="18"/>
      <c r="OVW37" s="16"/>
      <c r="OVX37" s="17"/>
      <c r="OVY37" s="18"/>
      <c r="OVZ37" s="16"/>
      <c r="OWA37" s="17"/>
      <c r="OWB37" s="18"/>
      <c r="OWC37" s="16"/>
      <c r="OWD37" s="17"/>
      <c r="OWE37" s="18"/>
      <c r="OWF37" s="16"/>
      <c r="OWG37" s="17"/>
      <c r="OWH37" s="18"/>
      <c r="OWI37" s="16"/>
      <c r="OWJ37" s="17"/>
      <c r="OWK37" s="18"/>
      <c r="OWL37" s="16"/>
      <c r="OWM37" s="17"/>
      <c r="OWN37" s="18"/>
      <c r="OWO37" s="16"/>
      <c r="OWP37" s="17"/>
      <c r="OWQ37" s="18"/>
      <c r="OWR37" s="16"/>
      <c r="OWS37" s="17"/>
      <c r="OWT37" s="18"/>
      <c r="OWU37" s="16"/>
      <c r="OWV37" s="17"/>
      <c r="OWW37" s="18"/>
      <c r="OWX37" s="16"/>
      <c r="OWY37" s="17"/>
      <c r="OWZ37" s="18"/>
      <c r="OXA37" s="16"/>
      <c r="OXB37" s="17"/>
      <c r="OXC37" s="18"/>
      <c r="OXD37" s="16"/>
      <c r="OXE37" s="17"/>
      <c r="OXF37" s="18"/>
      <c r="OXG37" s="16"/>
      <c r="OXH37" s="17"/>
      <c r="OXI37" s="18"/>
      <c r="OXJ37" s="16"/>
      <c r="OXK37" s="17"/>
      <c r="OXL37" s="18"/>
      <c r="OXM37" s="16"/>
      <c r="OXN37" s="17"/>
      <c r="OXO37" s="18"/>
      <c r="OXP37" s="16"/>
      <c r="OXQ37" s="17"/>
      <c r="OXR37" s="18"/>
      <c r="OXS37" s="16"/>
      <c r="OXT37" s="17"/>
      <c r="OXU37" s="18"/>
      <c r="OXV37" s="16"/>
      <c r="OXW37" s="17"/>
      <c r="OXX37" s="18"/>
      <c r="OXY37" s="16"/>
      <c r="OXZ37" s="17"/>
      <c r="OYA37" s="18"/>
      <c r="OYB37" s="16"/>
      <c r="OYC37" s="17"/>
      <c r="OYD37" s="18"/>
      <c r="OYE37" s="16"/>
      <c r="OYF37" s="17"/>
      <c r="OYG37" s="18"/>
      <c r="OYH37" s="16"/>
      <c r="OYI37" s="17"/>
      <c r="OYJ37" s="18"/>
      <c r="OYK37" s="16"/>
      <c r="OYL37" s="17"/>
      <c r="OYM37" s="18"/>
      <c r="OYN37" s="16"/>
      <c r="OYO37" s="17"/>
      <c r="OYP37" s="18"/>
      <c r="OYQ37" s="16"/>
      <c r="OYR37" s="17"/>
      <c r="OYS37" s="18"/>
      <c r="OYT37" s="16"/>
      <c r="OYU37" s="17"/>
      <c r="OYV37" s="18"/>
      <c r="OYW37" s="16"/>
      <c r="OYX37" s="17"/>
      <c r="OYY37" s="18"/>
      <c r="OYZ37" s="16"/>
      <c r="OZA37" s="17"/>
      <c r="OZB37" s="18"/>
      <c r="OZC37" s="16"/>
      <c r="OZD37" s="17"/>
      <c r="OZE37" s="18"/>
      <c r="OZF37" s="16"/>
      <c r="OZG37" s="17"/>
      <c r="OZH37" s="18"/>
      <c r="OZI37" s="16"/>
      <c r="OZJ37" s="17"/>
      <c r="OZK37" s="18"/>
      <c r="OZL37" s="16"/>
      <c r="OZM37" s="17"/>
      <c r="OZN37" s="18"/>
      <c r="OZO37" s="16"/>
      <c r="OZP37" s="17"/>
      <c r="OZQ37" s="18"/>
      <c r="OZR37" s="16"/>
      <c r="OZS37" s="17"/>
      <c r="OZT37" s="18"/>
      <c r="OZU37" s="16"/>
      <c r="OZV37" s="17"/>
      <c r="OZW37" s="18"/>
      <c r="OZX37" s="16"/>
      <c r="OZY37" s="17"/>
      <c r="OZZ37" s="18"/>
      <c r="PAA37" s="16"/>
      <c r="PAB37" s="17"/>
      <c r="PAC37" s="18"/>
      <c r="PAD37" s="16"/>
      <c r="PAE37" s="17"/>
      <c r="PAF37" s="18"/>
      <c r="PAG37" s="16"/>
      <c r="PAH37" s="17"/>
      <c r="PAI37" s="18"/>
      <c r="PAJ37" s="16"/>
      <c r="PAK37" s="17"/>
      <c r="PAL37" s="18"/>
      <c r="PAM37" s="16"/>
      <c r="PAN37" s="17"/>
      <c r="PAO37" s="18"/>
      <c r="PAP37" s="16"/>
      <c r="PAQ37" s="17"/>
      <c r="PAR37" s="18"/>
      <c r="PAS37" s="16"/>
      <c r="PAT37" s="17"/>
      <c r="PAU37" s="18"/>
      <c r="PAV37" s="16"/>
      <c r="PAW37" s="17"/>
      <c r="PAX37" s="18"/>
      <c r="PAY37" s="16"/>
      <c r="PAZ37" s="17"/>
      <c r="PBA37" s="18"/>
      <c r="PBB37" s="16"/>
      <c r="PBC37" s="17"/>
      <c r="PBD37" s="18"/>
      <c r="PBE37" s="16"/>
      <c r="PBF37" s="17"/>
      <c r="PBG37" s="18"/>
      <c r="PBH37" s="16"/>
      <c r="PBI37" s="17"/>
      <c r="PBJ37" s="18"/>
      <c r="PBK37" s="16"/>
      <c r="PBL37" s="17"/>
      <c r="PBM37" s="18"/>
      <c r="PBN37" s="16"/>
      <c r="PBO37" s="17"/>
      <c r="PBP37" s="18"/>
      <c r="PBQ37" s="16"/>
      <c r="PBR37" s="17"/>
      <c r="PBS37" s="18"/>
      <c r="PBT37" s="16"/>
      <c r="PBU37" s="17"/>
      <c r="PBV37" s="18"/>
      <c r="PBW37" s="16"/>
      <c r="PBX37" s="17"/>
      <c r="PBY37" s="18"/>
      <c r="PBZ37" s="16"/>
      <c r="PCA37" s="17"/>
      <c r="PCB37" s="18"/>
      <c r="PCC37" s="16"/>
      <c r="PCD37" s="17"/>
      <c r="PCE37" s="18"/>
      <c r="PCF37" s="16"/>
      <c r="PCG37" s="17"/>
      <c r="PCH37" s="18"/>
      <c r="PCI37" s="16"/>
      <c r="PCJ37" s="17"/>
      <c r="PCK37" s="18"/>
      <c r="PCL37" s="16"/>
      <c r="PCM37" s="17"/>
      <c r="PCN37" s="18"/>
      <c r="PCO37" s="16"/>
      <c r="PCP37" s="17"/>
      <c r="PCQ37" s="18"/>
      <c r="PCR37" s="16"/>
      <c r="PCS37" s="17"/>
      <c r="PCT37" s="18"/>
      <c r="PCU37" s="16"/>
      <c r="PCV37" s="17"/>
      <c r="PCW37" s="18"/>
      <c r="PCX37" s="16"/>
      <c r="PCY37" s="17"/>
      <c r="PCZ37" s="18"/>
      <c r="PDA37" s="16"/>
      <c r="PDB37" s="17"/>
      <c r="PDC37" s="18"/>
      <c r="PDD37" s="16"/>
      <c r="PDE37" s="17"/>
      <c r="PDF37" s="18"/>
      <c r="PDG37" s="16"/>
      <c r="PDH37" s="17"/>
      <c r="PDI37" s="18"/>
      <c r="PDJ37" s="16"/>
      <c r="PDK37" s="17"/>
      <c r="PDL37" s="18"/>
      <c r="PDM37" s="16"/>
      <c r="PDN37" s="17"/>
      <c r="PDO37" s="18"/>
      <c r="PDP37" s="16"/>
      <c r="PDQ37" s="17"/>
      <c r="PDR37" s="18"/>
      <c r="PDS37" s="16"/>
      <c r="PDT37" s="17"/>
      <c r="PDU37" s="18"/>
      <c r="PDV37" s="16"/>
      <c r="PDW37" s="17"/>
      <c r="PDX37" s="18"/>
      <c r="PDY37" s="16"/>
      <c r="PDZ37" s="17"/>
      <c r="PEA37" s="18"/>
      <c r="PEB37" s="16"/>
      <c r="PEC37" s="17"/>
      <c r="PED37" s="18"/>
      <c r="PEE37" s="16"/>
      <c r="PEF37" s="17"/>
      <c r="PEG37" s="18"/>
      <c r="PEH37" s="16"/>
      <c r="PEI37" s="17"/>
      <c r="PEJ37" s="18"/>
      <c r="PEK37" s="16"/>
      <c r="PEL37" s="17"/>
      <c r="PEM37" s="18"/>
      <c r="PEN37" s="16"/>
      <c r="PEO37" s="17"/>
      <c r="PEP37" s="18"/>
      <c r="PEQ37" s="16"/>
      <c r="PER37" s="17"/>
      <c r="PES37" s="18"/>
      <c r="PET37" s="16"/>
      <c r="PEU37" s="17"/>
      <c r="PEV37" s="18"/>
      <c r="PEW37" s="16"/>
      <c r="PEX37" s="17"/>
      <c r="PEY37" s="18"/>
      <c r="PEZ37" s="16"/>
      <c r="PFA37" s="17"/>
      <c r="PFB37" s="18"/>
      <c r="PFC37" s="16"/>
      <c r="PFD37" s="17"/>
      <c r="PFE37" s="18"/>
      <c r="PFF37" s="16"/>
      <c r="PFG37" s="17"/>
      <c r="PFH37" s="18"/>
      <c r="PFI37" s="16"/>
      <c r="PFJ37" s="17"/>
      <c r="PFK37" s="18"/>
      <c r="PFL37" s="16"/>
      <c r="PFM37" s="17"/>
      <c r="PFN37" s="18"/>
      <c r="PFO37" s="16"/>
      <c r="PFP37" s="17"/>
      <c r="PFQ37" s="18"/>
      <c r="PFR37" s="16"/>
      <c r="PFS37" s="17"/>
      <c r="PFT37" s="18"/>
      <c r="PFU37" s="16"/>
      <c r="PFV37" s="17"/>
      <c r="PFW37" s="18"/>
      <c r="PFX37" s="16"/>
      <c r="PFY37" s="17"/>
      <c r="PFZ37" s="18"/>
      <c r="PGA37" s="16"/>
      <c r="PGB37" s="17"/>
      <c r="PGC37" s="18"/>
      <c r="PGD37" s="16"/>
      <c r="PGE37" s="17"/>
      <c r="PGF37" s="18"/>
      <c r="PGG37" s="16"/>
      <c r="PGH37" s="17"/>
      <c r="PGI37" s="18"/>
      <c r="PGJ37" s="16"/>
      <c r="PGK37" s="17"/>
      <c r="PGL37" s="18"/>
      <c r="PGM37" s="16"/>
      <c r="PGN37" s="17"/>
      <c r="PGO37" s="18"/>
      <c r="PGP37" s="16"/>
      <c r="PGQ37" s="17"/>
      <c r="PGR37" s="18"/>
      <c r="PGS37" s="16"/>
      <c r="PGT37" s="17"/>
      <c r="PGU37" s="18"/>
      <c r="PGV37" s="16"/>
      <c r="PGW37" s="17"/>
      <c r="PGX37" s="18"/>
      <c r="PGY37" s="16"/>
      <c r="PGZ37" s="17"/>
      <c r="PHA37" s="18"/>
      <c r="PHB37" s="16"/>
      <c r="PHC37" s="17"/>
      <c r="PHD37" s="18"/>
      <c r="PHE37" s="16"/>
      <c r="PHF37" s="17"/>
      <c r="PHG37" s="18"/>
      <c r="PHH37" s="16"/>
      <c r="PHI37" s="17"/>
      <c r="PHJ37" s="18"/>
      <c r="PHK37" s="16"/>
      <c r="PHL37" s="17"/>
      <c r="PHM37" s="18"/>
      <c r="PHN37" s="16"/>
      <c r="PHO37" s="17"/>
      <c r="PHP37" s="18"/>
      <c r="PHQ37" s="16"/>
      <c r="PHR37" s="17"/>
      <c r="PHS37" s="18"/>
      <c r="PHT37" s="16"/>
      <c r="PHU37" s="17"/>
      <c r="PHV37" s="18"/>
      <c r="PHW37" s="16"/>
      <c r="PHX37" s="17"/>
      <c r="PHY37" s="18"/>
      <c r="PHZ37" s="16"/>
      <c r="PIA37" s="17"/>
      <c r="PIB37" s="18"/>
      <c r="PIC37" s="16"/>
      <c r="PID37" s="17"/>
      <c r="PIE37" s="18"/>
      <c r="PIF37" s="16"/>
      <c r="PIG37" s="17"/>
      <c r="PIH37" s="18"/>
      <c r="PII37" s="16"/>
      <c r="PIJ37" s="17"/>
      <c r="PIK37" s="18"/>
      <c r="PIL37" s="16"/>
      <c r="PIM37" s="17"/>
      <c r="PIN37" s="18"/>
      <c r="PIO37" s="16"/>
      <c r="PIP37" s="17"/>
      <c r="PIQ37" s="18"/>
      <c r="PIR37" s="16"/>
      <c r="PIS37" s="17"/>
      <c r="PIT37" s="18"/>
      <c r="PIU37" s="16"/>
      <c r="PIV37" s="17"/>
      <c r="PIW37" s="18"/>
      <c r="PIX37" s="16"/>
      <c r="PIY37" s="17"/>
      <c r="PIZ37" s="18"/>
      <c r="PJA37" s="16"/>
      <c r="PJB37" s="17"/>
      <c r="PJC37" s="18"/>
      <c r="PJD37" s="16"/>
      <c r="PJE37" s="17"/>
      <c r="PJF37" s="18"/>
      <c r="PJG37" s="16"/>
      <c r="PJH37" s="17"/>
      <c r="PJI37" s="18"/>
      <c r="PJJ37" s="16"/>
      <c r="PJK37" s="17"/>
      <c r="PJL37" s="18"/>
      <c r="PJM37" s="16"/>
      <c r="PJN37" s="17"/>
      <c r="PJO37" s="18"/>
      <c r="PJP37" s="16"/>
      <c r="PJQ37" s="17"/>
      <c r="PJR37" s="18"/>
      <c r="PJS37" s="16"/>
      <c r="PJT37" s="17"/>
      <c r="PJU37" s="18"/>
      <c r="PJV37" s="16"/>
      <c r="PJW37" s="17"/>
      <c r="PJX37" s="18"/>
      <c r="PJY37" s="16"/>
      <c r="PJZ37" s="17"/>
      <c r="PKA37" s="18"/>
      <c r="PKB37" s="16"/>
      <c r="PKC37" s="17"/>
      <c r="PKD37" s="18"/>
      <c r="PKE37" s="16"/>
      <c r="PKF37" s="17"/>
      <c r="PKG37" s="18"/>
      <c r="PKH37" s="16"/>
      <c r="PKI37" s="17"/>
      <c r="PKJ37" s="18"/>
      <c r="PKK37" s="16"/>
      <c r="PKL37" s="17"/>
      <c r="PKM37" s="18"/>
      <c r="PKN37" s="16"/>
      <c r="PKO37" s="17"/>
      <c r="PKP37" s="18"/>
      <c r="PKQ37" s="16"/>
      <c r="PKR37" s="17"/>
      <c r="PKS37" s="18"/>
      <c r="PKT37" s="16"/>
      <c r="PKU37" s="17"/>
      <c r="PKV37" s="18"/>
      <c r="PKW37" s="16"/>
      <c r="PKX37" s="17"/>
      <c r="PKY37" s="18"/>
      <c r="PKZ37" s="16"/>
      <c r="PLA37" s="17"/>
      <c r="PLB37" s="18"/>
      <c r="PLC37" s="16"/>
      <c r="PLD37" s="17"/>
      <c r="PLE37" s="18"/>
      <c r="PLF37" s="16"/>
      <c r="PLG37" s="17"/>
      <c r="PLH37" s="18"/>
      <c r="PLI37" s="16"/>
      <c r="PLJ37" s="17"/>
      <c r="PLK37" s="18"/>
      <c r="PLL37" s="16"/>
      <c r="PLM37" s="17"/>
      <c r="PLN37" s="18"/>
      <c r="PLO37" s="16"/>
      <c r="PLP37" s="17"/>
      <c r="PLQ37" s="18"/>
      <c r="PLR37" s="16"/>
      <c r="PLS37" s="17"/>
      <c r="PLT37" s="18"/>
      <c r="PLU37" s="16"/>
      <c r="PLV37" s="17"/>
      <c r="PLW37" s="18"/>
      <c r="PLX37" s="16"/>
      <c r="PLY37" s="17"/>
      <c r="PLZ37" s="18"/>
      <c r="PMA37" s="16"/>
      <c r="PMB37" s="17"/>
      <c r="PMC37" s="18"/>
      <c r="PMD37" s="16"/>
      <c r="PME37" s="17"/>
      <c r="PMF37" s="18"/>
      <c r="PMG37" s="16"/>
      <c r="PMH37" s="17"/>
      <c r="PMI37" s="18"/>
      <c r="PMJ37" s="16"/>
      <c r="PMK37" s="17"/>
      <c r="PML37" s="18"/>
      <c r="PMM37" s="16"/>
      <c r="PMN37" s="17"/>
      <c r="PMO37" s="18"/>
      <c r="PMP37" s="16"/>
      <c r="PMQ37" s="17"/>
      <c r="PMR37" s="18"/>
      <c r="PMS37" s="16"/>
      <c r="PMT37" s="17"/>
      <c r="PMU37" s="18"/>
      <c r="PMV37" s="16"/>
      <c r="PMW37" s="17"/>
      <c r="PMX37" s="18"/>
      <c r="PMY37" s="16"/>
      <c r="PMZ37" s="17"/>
      <c r="PNA37" s="18"/>
      <c r="PNB37" s="16"/>
      <c r="PNC37" s="17"/>
      <c r="PND37" s="18"/>
      <c r="PNE37" s="16"/>
      <c r="PNF37" s="17"/>
      <c r="PNG37" s="18"/>
      <c r="PNH37" s="16"/>
      <c r="PNI37" s="17"/>
      <c r="PNJ37" s="18"/>
      <c r="PNK37" s="16"/>
      <c r="PNL37" s="17"/>
      <c r="PNM37" s="18"/>
      <c r="PNN37" s="16"/>
      <c r="PNO37" s="17"/>
      <c r="PNP37" s="18"/>
      <c r="PNQ37" s="16"/>
      <c r="PNR37" s="17"/>
      <c r="PNS37" s="18"/>
      <c r="PNT37" s="16"/>
      <c r="PNU37" s="17"/>
      <c r="PNV37" s="18"/>
      <c r="PNW37" s="16"/>
      <c r="PNX37" s="17"/>
      <c r="PNY37" s="18"/>
      <c r="PNZ37" s="16"/>
      <c r="POA37" s="17"/>
      <c r="POB37" s="18"/>
      <c r="POC37" s="16"/>
      <c r="POD37" s="17"/>
      <c r="POE37" s="18"/>
      <c r="POF37" s="16"/>
      <c r="POG37" s="17"/>
      <c r="POH37" s="18"/>
      <c r="POI37" s="16"/>
      <c r="POJ37" s="17"/>
      <c r="POK37" s="18"/>
      <c r="POL37" s="16"/>
      <c r="POM37" s="17"/>
      <c r="PON37" s="18"/>
      <c r="POO37" s="16"/>
      <c r="POP37" s="17"/>
      <c r="POQ37" s="18"/>
      <c r="POR37" s="16"/>
      <c r="POS37" s="17"/>
      <c r="POT37" s="18"/>
      <c r="POU37" s="16"/>
      <c r="POV37" s="17"/>
      <c r="POW37" s="18"/>
      <c r="POX37" s="16"/>
      <c r="POY37" s="17"/>
      <c r="POZ37" s="18"/>
      <c r="PPA37" s="16"/>
      <c r="PPB37" s="17"/>
      <c r="PPC37" s="18"/>
      <c r="PPD37" s="16"/>
      <c r="PPE37" s="17"/>
      <c r="PPF37" s="18"/>
      <c r="PPG37" s="16"/>
      <c r="PPH37" s="17"/>
      <c r="PPI37" s="18"/>
      <c r="PPJ37" s="16"/>
      <c r="PPK37" s="17"/>
      <c r="PPL37" s="18"/>
      <c r="PPM37" s="16"/>
      <c r="PPN37" s="17"/>
      <c r="PPO37" s="18"/>
      <c r="PPP37" s="16"/>
      <c r="PPQ37" s="17"/>
      <c r="PPR37" s="18"/>
      <c r="PPS37" s="16"/>
      <c r="PPT37" s="17"/>
      <c r="PPU37" s="18"/>
      <c r="PPV37" s="16"/>
      <c r="PPW37" s="17"/>
      <c r="PPX37" s="18"/>
      <c r="PPY37" s="16"/>
      <c r="PPZ37" s="17"/>
      <c r="PQA37" s="18"/>
      <c r="PQB37" s="16"/>
      <c r="PQC37" s="17"/>
      <c r="PQD37" s="18"/>
      <c r="PQE37" s="16"/>
      <c r="PQF37" s="17"/>
      <c r="PQG37" s="18"/>
      <c r="PQH37" s="16"/>
      <c r="PQI37" s="17"/>
      <c r="PQJ37" s="18"/>
      <c r="PQK37" s="16"/>
      <c r="PQL37" s="17"/>
      <c r="PQM37" s="18"/>
      <c r="PQN37" s="16"/>
      <c r="PQO37" s="17"/>
      <c r="PQP37" s="18"/>
      <c r="PQQ37" s="16"/>
      <c r="PQR37" s="17"/>
      <c r="PQS37" s="18"/>
      <c r="PQT37" s="16"/>
      <c r="PQU37" s="17"/>
      <c r="PQV37" s="18"/>
      <c r="PQW37" s="16"/>
      <c r="PQX37" s="17"/>
      <c r="PQY37" s="18"/>
      <c r="PQZ37" s="16"/>
      <c r="PRA37" s="17"/>
      <c r="PRB37" s="18"/>
      <c r="PRC37" s="16"/>
      <c r="PRD37" s="17"/>
      <c r="PRE37" s="18"/>
      <c r="PRF37" s="16"/>
      <c r="PRG37" s="17"/>
      <c r="PRH37" s="18"/>
      <c r="PRI37" s="16"/>
      <c r="PRJ37" s="17"/>
      <c r="PRK37" s="18"/>
      <c r="PRL37" s="16"/>
      <c r="PRM37" s="17"/>
      <c r="PRN37" s="18"/>
      <c r="PRO37" s="16"/>
      <c r="PRP37" s="17"/>
      <c r="PRQ37" s="18"/>
      <c r="PRR37" s="16"/>
      <c r="PRS37" s="17"/>
      <c r="PRT37" s="18"/>
      <c r="PRU37" s="16"/>
      <c r="PRV37" s="17"/>
      <c r="PRW37" s="18"/>
      <c r="PRX37" s="16"/>
      <c r="PRY37" s="17"/>
      <c r="PRZ37" s="18"/>
      <c r="PSA37" s="16"/>
      <c r="PSB37" s="17"/>
      <c r="PSC37" s="18"/>
      <c r="PSD37" s="16"/>
      <c r="PSE37" s="17"/>
      <c r="PSF37" s="18"/>
      <c r="PSG37" s="16"/>
      <c r="PSH37" s="17"/>
      <c r="PSI37" s="18"/>
      <c r="PSJ37" s="16"/>
      <c r="PSK37" s="17"/>
      <c r="PSL37" s="18"/>
      <c r="PSM37" s="16"/>
      <c r="PSN37" s="17"/>
      <c r="PSO37" s="18"/>
      <c r="PSP37" s="16"/>
      <c r="PSQ37" s="17"/>
      <c r="PSR37" s="18"/>
      <c r="PSS37" s="16"/>
      <c r="PST37" s="17"/>
      <c r="PSU37" s="18"/>
      <c r="PSV37" s="16"/>
      <c r="PSW37" s="17"/>
      <c r="PSX37" s="18"/>
      <c r="PSY37" s="16"/>
      <c r="PSZ37" s="17"/>
      <c r="PTA37" s="18"/>
      <c r="PTB37" s="16"/>
      <c r="PTC37" s="17"/>
      <c r="PTD37" s="18"/>
      <c r="PTE37" s="16"/>
      <c r="PTF37" s="17"/>
      <c r="PTG37" s="18"/>
      <c r="PTH37" s="16"/>
      <c r="PTI37" s="17"/>
      <c r="PTJ37" s="18"/>
      <c r="PTK37" s="16"/>
      <c r="PTL37" s="17"/>
      <c r="PTM37" s="18"/>
      <c r="PTN37" s="16"/>
      <c r="PTO37" s="17"/>
      <c r="PTP37" s="18"/>
      <c r="PTQ37" s="16"/>
      <c r="PTR37" s="17"/>
      <c r="PTS37" s="18"/>
      <c r="PTT37" s="16"/>
      <c r="PTU37" s="17"/>
      <c r="PTV37" s="18"/>
      <c r="PTW37" s="16"/>
      <c r="PTX37" s="17"/>
      <c r="PTY37" s="18"/>
      <c r="PTZ37" s="16"/>
      <c r="PUA37" s="17"/>
      <c r="PUB37" s="18"/>
      <c r="PUC37" s="16"/>
      <c r="PUD37" s="17"/>
      <c r="PUE37" s="18"/>
      <c r="PUF37" s="16"/>
      <c r="PUG37" s="17"/>
      <c r="PUH37" s="18"/>
      <c r="PUI37" s="16"/>
      <c r="PUJ37" s="17"/>
      <c r="PUK37" s="18"/>
      <c r="PUL37" s="16"/>
      <c r="PUM37" s="17"/>
      <c r="PUN37" s="18"/>
      <c r="PUO37" s="16"/>
      <c r="PUP37" s="17"/>
      <c r="PUQ37" s="18"/>
      <c r="PUR37" s="16"/>
      <c r="PUS37" s="17"/>
      <c r="PUT37" s="18"/>
      <c r="PUU37" s="16"/>
      <c r="PUV37" s="17"/>
      <c r="PUW37" s="18"/>
      <c r="PUX37" s="16"/>
      <c r="PUY37" s="17"/>
      <c r="PUZ37" s="18"/>
      <c r="PVA37" s="16"/>
      <c r="PVB37" s="17"/>
      <c r="PVC37" s="18"/>
      <c r="PVD37" s="16"/>
      <c r="PVE37" s="17"/>
      <c r="PVF37" s="18"/>
      <c r="PVG37" s="16"/>
      <c r="PVH37" s="17"/>
      <c r="PVI37" s="18"/>
      <c r="PVJ37" s="16"/>
      <c r="PVK37" s="17"/>
      <c r="PVL37" s="18"/>
      <c r="PVM37" s="16"/>
      <c r="PVN37" s="17"/>
      <c r="PVO37" s="18"/>
      <c r="PVP37" s="16"/>
      <c r="PVQ37" s="17"/>
      <c r="PVR37" s="18"/>
      <c r="PVS37" s="16"/>
      <c r="PVT37" s="17"/>
      <c r="PVU37" s="18"/>
      <c r="PVV37" s="16"/>
      <c r="PVW37" s="17"/>
      <c r="PVX37" s="18"/>
      <c r="PVY37" s="16"/>
      <c r="PVZ37" s="17"/>
      <c r="PWA37" s="18"/>
      <c r="PWB37" s="16"/>
      <c r="PWC37" s="17"/>
      <c r="PWD37" s="18"/>
      <c r="PWE37" s="16"/>
      <c r="PWF37" s="17"/>
      <c r="PWG37" s="18"/>
      <c r="PWH37" s="16"/>
      <c r="PWI37" s="17"/>
      <c r="PWJ37" s="18"/>
      <c r="PWK37" s="16"/>
      <c r="PWL37" s="17"/>
      <c r="PWM37" s="18"/>
      <c r="PWN37" s="16"/>
      <c r="PWO37" s="17"/>
      <c r="PWP37" s="18"/>
      <c r="PWQ37" s="16"/>
      <c r="PWR37" s="17"/>
      <c r="PWS37" s="18"/>
      <c r="PWT37" s="16"/>
      <c r="PWU37" s="17"/>
      <c r="PWV37" s="18"/>
      <c r="PWW37" s="16"/>
      <c r="PWX37" s="17"/>
      <c r="PWY37" s="18"/>
      <c r="PWZ37" s="16"/>
      <c r="PXA37" s="17"/>
      <c r="PXB37" s="18"/>
      <c r="PXC37" s="16"/>
      <c r="PXD37" s="17"/>
      <c r="PXE37" s="18"/>
      <c r="PXF37" s="16"/>
      <c r="PXG37" s="17"/>
      <c r="PXH37" s="18"/>
      <c r="PXI37" s="16"/>
      <c r="PXJ37" s="17"/>
      <c r="PXK37" s="18"/>
      <c r="PXL37" s="16"/>
      <c r="PXM37" s="17"/>
      <c r="PXN37" s="18"/>
      <c r="PXO37" s="16"/>
      <c r="PXP37" s="17"/>
      <c r="PXQ37" s="18"/>
      <c r="PXR37" s="16"/>
      <c r="PXS37" s="17"/>
      <c r="PXT37" s="18"/>
      <c r="PXU37" s="16"/>
      <c r="PXV37" s="17"/>
      <c r="PXW37" s="18"/>
      <c r="PXX37" s="16"/>
      <c r="PXY37" s="17"/>
      <c r="PXZ37" s="18"/>
      <c r="PYA37" s="16"/>
      <c r="PYB37" s="17"/>
      <c r="PYC37" s="18"/>
      <c r="PYD37" s="16"/>
      <c r="PYE37" s="17"/>
      <c r="PYF37" s="18"/>
      <c r="PYG37" s="16"/>
      <c r="PYH37" s="17"/>
      <c r="PYI37" s="18"/>
      <c r="PYJ37" s="16"/>
      <c r="PYK37" s="17"/>
      <c r="PYL37" s="18"/>
      <c r="PYM37" s="16"/>
      <c r="PYN37" s="17"/>
      <c r="PYO37" s="18"/>
      <c r="PYP37" s="16"/>
      <c r="PYQ37" s="17"/>
      <c r="PYR37" s="18"/>
      <c r="PYS37" s="16"/>
      <c r="PYT37" s="17"/>
      <c r="PYU37" s="18"/>
      <c r="PYV37" s="16"/>
      <c r="PYW37" s="17"/>
      <c r="PYX37" s="18"/>
      <c r="PYY37" s="16"/>
      <c r="PYZ37" s="17"/>
      <c r="PZA37" s="18"/>
      <c r="PZB37" s="16"/>
      <c r="PZC37" s="17"/>
      <c r="PZD37" s="18"/>
      <c r="PZE37" s="16"/>
      <c r="PZF37" s="17"/>
      <c r="PZG37" s="18"/>
      <c r="PZH37" s="16"/>
      <c r="PZI37" s="17"/>
      <c r="PZJ37" s="18"/>
      <c r="PZK37" s="16"/>
      <c r="PZL37" s="17"/>
      <c r="PZM37" s="18"/>
      <c r="PZN37" s="16"/>
      <c r="PZO37" s="17"/>
      <c r="PZP37" s="18"/>
      <c r="PZQ37" s="16"/>
      <c r="PZR37" s="17"/>
      <c r="PZS37" s="18"/>
      <c r="PZT37" s="16"/>
      <c r="PZU37" s="17"/>
      <c r="PZV37" s="18"/>
      <c r="PZW37" s="16"/>
      <c r="PZX37" s="17"/>
      <c r="PZY37" s="18"/>
      <c r="PZZ37" s="16"/>
      <c r="QAA37" s="17"/>
      <c r="QAB37" s="18"/>
      <c r="QAC37" s="16"/>
      <c r="QAD37" s="17"/>
      <c r="QAE37" s="18"/>
      <c r="QAF37" s="16"/>
      <c r="QAG37" s="17"/>
      <c r="QAH37" s="18"/>
      <c r="QAI37" s="16"/>
      <c r="QAJ37" s="17"/>
      <c r="QAK37" s="18"/>
      <c r="QAL37" s="16"/>
      <c r="QAM37" s="17"/>
      <c r="QAN37" s="18"/>
      <c r="QAO37" s="16"/>
      <c r="QAP37" s="17"/>
      <c r="QAQ37" s="18"/>
      <c r="QAR37" s="16"/>
      <c r="QAS37" s="17"/>
      <c r="QAT37" s="18"/>
      <c r="QAU37" s="16"/>
      <c r="QAV37" s="17"/>
      <c r="QAW37" s="18"/>
      <c r="QAX37" s="16"/>
      <c r="QAY37" s="17"/>
      <c r="QAZ37" s="18"/>
      <c r="QBA37" s="16"/>
      <c r="QBB37" s="17"/>
      <c r="QBC37" s="18"/>
      <c r="QBD37" s="16"/>
      <c r="QBE37" s="17"/>
      <c r="QBF37" s="18"/>
      <c r="QBG37" s="16"/>
      <c r="QBH37" s="17"/>
      <c r="QBI37" s="18"/>
      <c r="QBJ37" s="16"/>
      <c r="QBK37" s="17"/>
      <c r="QBL37" s="18"/>
      <c r="QBM37" s="16"/>
      <c r="QBN37" s="17"/>
      <c r="QBO37" s="18"/>
      <c r="QBP37" s="16"/>
      <c r="QBQ37" s="17"/>
      <c r="QBR37" s="18"/>
      <c r="QBS37" s="16"/>
      <c r="QBT37" s="17"/>
      <c r="QBU37" s="18"/>
      <c r="QBV37" s="16"/>
      <c r="QBW37" s="17"/>
      <c r="QBX37" s="18"/>
      <c r="QBY37" s="16"/>
      <c r="QBZ37" s="17"/>
      <c r="QCA37" s="18"/>
      <c r="QCB37" s="16"/>
      <c r="QCC37" s="17"/>
      <c r="QCD37" s="18"/>
      <c r="QCE37" s="16"/>
      <c r="QCF37" s="17"/>
      <c r="QCG37" s="18"/>
      <c r="QCH37" s="16"/>
      <c r="QCI37" s="17"/>
      <c r="QCJ37" s="18"/>
      <c r="QCK37" s="16"/>
      <c r="QCL37" s="17"/>
      <c r="QCM37" s="18"/>
      <c r="QCN37" s="16"/>
      <c r="QCO37" s="17"/>
      <c r="QCP37" s="18"/>
      <c r="QCQ37" s="16"/>
      <c r="QCR37" s="17"/>
      <c r="QCS37" s="18"/>
      <c r="QCT37" s="16"/>
      <c r="QCU37" s="17"/>
      <c r="QCV37" s="18"/>
      <c r="QCW37" s="16"/>
      <c r="QCX37" s="17"/>
      <c r="QCY37" s="18"/>
      <c r="QCZ37" s="16"/>
      <c r="QDA37" s="17"/>
      <c r="QDB37" s="18"/>
      <c r="QDC37" s="16"/>
      <c r="QDD37" s="17"/>
      <c r="QDE37" s="18"/>
      <c r="QDF37" s="16"/>
      <c r="QDG37" s="17"/>
      <c r="QDH37" s="18"/>
      <c r="QDI37" s="16"/>
      <c r="QDJ37" s="17"/>
      <c r="QDK37" s="18"/>
      <c r="QDL37" s="16"/>
      <c r="QDM37" s="17"/>
      <c r="QDN37" s="18"/>
      <c r="QDO37" s="16"/>
      <c r="QDP37" s="17"/>
      <c r="QDQ37" s="18"/>
      <c r="QDR37" s="16"/>
      <c r="QDS37" s="17"/>
      <c r="QDT37" s="18"/>
      <c r="QDU37" s="16"/>
      <c r="QDV37" s="17"/>
      <c r="QDW37" s="18"/>
      <c r="QDX37" s="16"/>
      <c r="QDY37" s="17"/>
      <c r="QDZ37" s="18"/>
      <c r="QEA37" s="16"/>
      <c r="QEB37" s="17"/>
      <c r="QEC37" s="18"/>
      <c r="QED37" s="16"/>
      <c r="QEE37" s="17"/>
      <c r="QEF37" s="18"/>
      <c r="QEG37" s="16"/>
      <c r="QEH37" s="17"/>
      <c r="QEI37" s="18"/>
      <c r="QEJ37" s="16"/>
      <c r="QEK37" s="17"/>
      <c r="QEL37" s="18"/>
      <c r="QEM37" s="16"/>
      <c r="QEN37" s="17"/>
      <c r="QEO37" s="18"/>
      <c r="QEP37" s="16"/>
      <c r="QEQ37" s="17"/>
      <c r="QER37" s="18"/>
      <c r="QES37" s="16"/>
      <c r="QET37" s="17"/>
      <c r="QEU37" s="18"/>
      <c r="QEV37" s="16"/>
      <c r="QEW37" s="17"/>
      <c r="QEX37" s="18"/>
      <c r="QEY37" s="16"/>
      <c r="QEZ37" s="17"/>
      <c r="QFA37" s="18"/>
      <c r="QFB37" s="16"/>
      <c r="QFC37" s="17"/>
      <c r="QFD37" s="18"/>
      <c r="QFE37" s="16"/>
      <c r="QFF37" s="17"/>
      <c r="QFG37" s="18"/>
      <c r="QFH37" s="16"/>
      <c r="QFI37" s="17"/>
      <c r="QFJ37" s="18"/>
      <c r="QFK37" s="16"/>
      <c r="QFL37" s="17"/>
      <c r="QFM37" s="18"/>
      <c r="QFN37" s="16"/>
      <c r="QFO37" s="17"/>
      <c r="QFP37" s="18"/>
      <c r="QFQ37" s="16"/>
      <c r="QFR37" s="17"/>
      <c r="QFS37" s="18"/>
      <c r="QFT37" s="16"/>
      <c r="QFU37" s="17"/>
      <c r="QFV37" s="18"/>
      <c r="QFW37" s="16"/>
      <c r="QFX37" s="17"/>
      <c r="QFY37" s="18"/>
      <c r="QFZ37" s="16"/>
      <c r="QGA37" s="17"/>
      <c r="QGB37" s="18"/>
      <c r="QGC37" s="16"/>
      <c r="QGD37" s="17"/>
      <c r="QGE37" s="18"/>
      <c r="QGF37" s="16"/>
      <c r="QGG37" s="17"/>
      <c r="QGH37" s="18"/>
      <c r="QGI37" s="16"/>
      <c r="QGJ37" s="17"/>
      <c r="QGK37" s="18"/>
      <c r="QGL37" s="16"/>
      <c r="QGM37" s="17"/>
      <c r="QGN37" s="18"/>
      <c r="QGO37" s="16"/>
      <c r="QGP37" s="17"/>
      <c r="QGQ37" s="18"/>
      <c r="QGR37" s="16"/>
      <c r="QGS37" s="17"/>
      <c r="QGT37" s="18"/>
      <c r="QGU37" s="16"/>
      <c r="QGV37" s="17"/>
      <c r="QGW37" s="18"/>
      <c r="QGX37" s="16"/>
      <c r="QGY37" s="17"/>
      <c r="QGZ37" s="18"/>
      <c r="QHA37" s="16"/>
      <c r="QHB37" s="17"/>
      <c r="QHC37" s="18"/>
      <c r="QHD37" s="16"/>
      <c r="QHE37" s="17"/>
      <c r="QHF37" s="18"/>
      <c r="QHG37" s="16"/>
      <c r="QHH37" s="17"/>
      <c r="QHI37" s="18"/>
      <c r="QHJ37" s="16"/>
      <c r="QHK37" s="17"/>
      <c r="QHL37" s="18"/>
      <c r="QHM37" s="16"/>
      <c r="QHN37" s="17"/>
      <c r="QHO37" s="18"/>
      <c r="QHP37" s="16"/>
      <c r="QHQ37" s="17"/>
      <c r="QHR37" s="18"/>
      <c r="QHS37" s="16"/>
      <c r="QHT37" s="17"/>
      <c r="QHU37" s="18"/>
      <c r="QHV37" s="16"/>
      <c r="QHW37" s="17"/>
      <c r="QHX37" s="18"/>
      <c r="QHY37" s="16"/>
      <c r="QHZ37" s="17"/>
      <c r="QIA37" s="18"/>
      <c r="QIB37" s="16"/>
      <c r="QIC37" s="17"/>
      <c r="QID37" s="18"/>
      <c r="QIE37" s="16"/>
      <c r="QIF37" s="17"/>
      <c r="QIG37" s="18"/>
      <c r="QIH37" s="16"/>
      <c r="QII37" s="17"/>
      <c r="QIJ37" s="18"/>
      <c r="QIK37" s="16"/>
      <c r="QIL37" s="17"/>
      <c r="QIM37" s="18"/>
      <c r="QIN37" s="16"/>
      <c r="QIO37" s="17"/>
      <c r="QIP37" s="18"/>
      <c r="QIQ37" s="16"/>
      <c r="QIR37" s="17"/>
      <c r="QIS37" s="18"/>
      <c r="QIT37" s="16"/>
      <c r="QIU37" s="17"/>
      <c r="QIV37" s="18"/>
      <c r="QIW37" s="16"/>
      <c r="QIX37" s="17"/>
      <c r="QIY37" s="18"/>
      <c r="QIZ37" s="16"/>
      <c r="QJA37" s="17"/>
      <c r="QJB37" s="18"/>
      <c r="QJC37" s="16"/>
      <c r="QJD37" s="17"/>
      <c r="QJE37" s="18"/>
      <c r="QJF37" s="16"/>
      <c r="QJG37" s="17"/>
      <c r="QJH37" s="18"/>
      <c r="QJI37" s="16"/>
      <c r="QJJ37" s="17"/>
      <c r="QJK37" s="18"/>
      <c r="QJL37" s="16"/>
      <c r="QJM37" s="17"/>
      <c r="QJN37" s="18"/>
      <c r="QJO37" s="16"/>
      <c r="QJP37" s="17"/>
      <c r="QJQ37" s="18"/>
      <c r="QJR37" s="16"/>
      <c r="QJS37" s="17"/>
      <c r="QJT37" s="18"/>
      <c r="QJU37" s="16"/>
      <c r="QJV37" s="17"/>
      <c r="QJW37" s="18"/>
      <c r="QJX37" s="16"/>
      <c r="QJY37" s="17"/>
      <c r="QJZ37" s="18"/>
      <c r="QKA37" s="16"/>
      <c r="QKB37" s="17"/>
      <c r="QKC37" s="18"/>
      <c r="QKD37" s="16"/>
      <c r="QKE37" s="17"/>
      <c r="QKF37" s="18"/>
      <c r="QKG37" s="16"/>
      <c r="QKH37" s="17"/>
      <c r="QKI37" s="18"/>
      <c r="QKJ37" s="16"/>
      <c r="QKK37" s="17"/>
      <c r="QKL37" s="18"/>
      <c r="QKM37" s="16"/>
      <c r="QKN37" s="17"/>
      <c r="QKO37" s="18"/>
      <c r="QKP37" s="16"/>
      <c r="QKQ37" s="17"/>
      <c r="QKR37" s="18"/>
      <c r="QKS37" s="16"/>
      <c r="QKT37" s="17"/>
      <c r="QKU37" s="18"/>
      <c r="QKV37" s="16"/>
      <c r="QKW37" s="17"/>
      <c r="QKX37" s="18"/>
      <c r="QKY37" s="16"/>
      <c r="QKZ37" s="17"/>
      <c r="QLA37" s="18"/>
      <c r="QLB37" s="16"/>
      <c r="QLC37" s="17"/>
      <c r="QLD37" s="18"/>
      <c r="QLE37" s="16"/>
      <c r="QLF37" s="17"/>
      <c r="QLG37" s="18"/>
      <c r="QLH37" s="16"/>
      <c r="QLI37" s="17"/>
      <c r="QLJ37" s="18"/>
      <c r="QLK37" s="16"/>
      <c r="QLL37" s="17"/>
      <c r="QLM37" s="18"/>
      <c r="QLN37" s="16"/>
      <c r="QLO37" s="17"/>
      <c r="QLP37" s="18"/>
      <c r="QLQ37" s="16"/>
      <c r="QLR37" s="17"/>
      <c r="QLS37" s="18"/>
      <c r="QLT37" s="16"/>
      <c r="QLU37" s="17"/>
      <c r="QLV37" s="18"/>
      <c r="QLW37" s="16"/>
      <c r="QLX37" s="17"/>
      <c r="QLY37" s="18"/>
      <c r="QLZ37" s="16"/>
      <c r="QMA37" s="17"/>
      <c r="QMB37" s="18"/>
      <c r="QMC37" s="16"/>
      <c r="QMD37" s="17"/>
      <c r="QME37" s="18"/>
      <c r="QMF37" s="16"/>
      <c r="QMG37" s="17"/>
      <c r="QMH37" s="18"/>
      <c r="QMI37" s="16"/>
      <c r="QMJ37" s="17"/>
      <c r="QMK37" s="18"/>
      <c r="QML37" s="16"/>
      <c r="QMM37" s="17"/>
      <c r="QMN37" s="18"/>
      <c r="QMO37" s="16"/>
      <c r="QMP37" s="17"/>
      <c r="QMQ37" s="18"/>
      <c r="QMR37" s="16"/>
      <c r="QMS37" s="17"/>
      <c r="QMT37" s="18"/>
      <c r="QMU37" s="16"/>
      <c r="QMV37" s="17"/>
      <c r="QMW37" s="18"/>
      <c r="QMX37" s="16"/>
      <c r="QMY37" s="17"/>
      <c r="QMZ37" s="18"/>
      <c r="QNA37" s="16"/>
      <c r="QNB37" s="17"/>
      <c r="QNC37" s="18"/>
      <c r="QND37" s="16"/>
      <c r="QNE37" s="17"/>
      <c r="QNF37" s="18"/>
      <c r="QNG37" s="16"/>
      <c r="QNH37" s="17"/>
      <c r="QNI37" s="18"/>
      <c r="QNJ37" s="16"/>
      <c r="QNK37" s="17"/>
      <c r="QNL37" s="18"/>
      <c r="QNM37" s="16"/>
      <c r="QNN37" s="17"/>
      <c r="QNO37" s="18"/>
      <c r="QNP37" s="16"/>
      <c r="QNQ37" s="17"/>
      <c r="QNR37" s="18"/>
      <c r="QNS37" s="16"/>
      <c r="QNT37" s="17"/>
      <c r="QNU37" s="18"/>
      <c r="QNV37" s="16"/>
      <c r="QNW37" s="17"/>
      <c r="QNX37" s="18"/>
      <c r="QNY37" s="16"/>
      <c r="QNZ37" s="17"/>
      <c r="QOA37" s="18"/>
      <c r="QOB37" s="16"/>
      <c r="QOC37" s="17"/>
      <c r="QOD37" s="18"/>
      <c r="QOE37" s="16"/>
      <c r="QOF37" s="17"/>
      <c r="QOG37" s="18"/>
      <c r="QOH37" s="16"/>
      <c r="QOI37" s="17"/>
      <c r="QOJ37" s="18"/>
      <c r="QOK37" s="16"/>
      <c r="QOL37" s="17"/>
      <c r="QOM37" s="18"/>
      <c r="QON37" s="16"/>
      <c r="QOO37" s="17"/>
      <c r="QOP37" s="18"/>
      <c r="QOQ37" s="16"/>
      <c r="QOR37" s="17"/>
      <c r="QOS37" s="18"/>
      <c r="QOT37" s="16"/>
      <c r="QOU37" s="17"/>
      <c r="QOV37" s="18"/>
      <c r="QOW37" s="16"/>
      <c r="QOX37" s="17"/>
      <c r="QOY37" s="18"/>
      <c r="QOZ37" s="16"/>
      <c r="QPA37" s="17"/>
      <c r="QPB37" s="18"/>
      <c r="QPC37" s="16"/>
      <c r="QPD37" s="17"/>
      <c r="QPE37" s="18"/>
      <c r="QPF37" s="16"/>
      <c r="QPG37" s="17"/>
      <c r="QPH37" s="18"/>
      <c r="QPI37" s="16"/>
      <c r="QPJ37" s="17"/>
      <c r="QPK37" s="18"/>
      <c r="QPL37" s="16"/>
      <c r="QPM37" s="17"/>
      <c r="QPN37" s="18"/>
      <c r="QPO37" s="16"/>
      <c r="QPP37" s="17"/>
      <c r="QPQ37" s="18"/>
      <c r="QPR37" s="16"/>
      <c r="QPS37" s="17"/>
      <c r="QPT37" s="18"/>
      <c r="QPU37" s="16"/>
      <c r="QPV37" s="17"/>
      <c r="QPW37" s="18"/>
      <c r="QPX37" s="16"/>
      <c r="QPY37" s="17"/>
      <c r="QPZ37" s="18"/>
      <c r="QQA37" s="16"/>
      <c r="QQB37" s="17"/>
      <c r="QQC37" s="18"/>
      <c r="QQD37" s="16"/>
      <c r="QQE37" s="17"/>
      <c r="QQF37" s="18"/>
      <c r="QQG37" s="16"/>
      <c r="QQH37" s="17"/>
      <c r="QQI37" s="18"/>
      <c r="QQJ37" s="16"/>
      <c r="QQK37" s="17"/>
      <c r="QQL37" s="18"/>
      <c r="QQM37" s="16"/>
      <c r="QQN37" s="17"/>
      <c r="QQO37" s="18"/>
      <c r="QQP37" s="16"/>
      <c r="QQQ37" s="17"/>
      <c r="QQR37" s="18"/>
      <c r="QQS37" s="16"/>
      <c r="QQT37" s="17"/>
      <c r="QQU37" s="18"/>
      <c r="QQV37" s="16"/>
      <c r="QQW37" s="17"/>
      <c r="QQX37" s="18"/>
      <c r="QQY37" s="16"/>
      <c r="QQZ37" s="17"/>
      <c r="QRA37" s="18"/>
      <c r="QRB37" s="16"/>
      <c r="QRC37" s="17"/>
      <c r="QRD37" s="18"/>
      <c r="QRE37" s="16"/>
      <c r="QRF37" s="17"/>
      <c r="QRG37" s="18"/>
      <c r="QRH37" s="16"/>
      <c r="QRI37" s="17"/>
      <c r="QRJ37" s="18"/>
      <c r="QRK37" s="16"/>
      <c r="QRL37" s="17"/>
      <c r="QRM37" s="18"/>
      <c r="QRN37" s="16"/>
      <c r="QRO37" s="17"/>
      <c r="QRP37" s="18"/>
      <c r="QRQ37" s="16"/>
      <c r="QRR37" s="17"/>
      <c r="QRS37" s="18"/>
      <c r="QRT37" s="16"/>
      <c r="QRU37" s="17"/>
      <c r="QRV37" s="18"/>
      <c r="QRW37" s="16"/>
      <c r="QRX37" s="17"/>
      <c r="QRY37" s="18"/>
      <c r="QRZ37" s="16"/>
      <c r="QSA37" s="17"/>
      <c r="QSB37" s="18"/>
      <c r="QSC37" s="16"/>
      <c r="QSD37" s="17"/>
      <c r="QSE37" s="18"/>
      <c r="QSF37" s="16"/>
      <c r="QSG37" s="17"/>
      <c r="QSH37" s="18"/>
      <c r="QSI37" s="16"/>
      <c r="QSJ37" s="17"/>
      <c r="QSK37" s="18"/>
      <c r="QSL37" s="16"/>
      <c r="QSM37" s="17"/>
      <c r="QSN37" s="18"/>
      <c r="QSO37" s="16"/>
      <c r="QSP37" s="17"/>
      <c r="QSQ37" s="18"/>
      <c r="QSR37" s="16"/>
      <c r="QSS37" s="17"/>
      <c r="QST37" s="18"/>
      <c r="QSU37" s="16"/>
      <c r="QSV37" s="17"/>
      <c r="QSW37" s="18"/>
      <c r="QSX37" s="16"/>
      <c r="QSY37" s="17"/>
      <c r="QSZ37" s="18"/>
      <c r="QTA37" s="16"/>
      <c r="QTB37" s="17"/>
      <c r="QTC37" s="18"/>
      <c r="QTD37" s="16"/>
      <c r="QTE37" s="17"/>
      <c r="QTF37" s="18"/>
      <c r="QTG37" s="16"/>
      <c r="QTH37" s="17"/>
      <c r="QTI37" s="18"/>
      <c r="QTJ37" s="16"/>
      <c r="QTK37" s="17"/>
      <c r="QTL37" s="18"/>
      <c r="QTM37" s="16"/>
      <c r="QTN37" s="17"/>
      <c r="QTO37" s="18"/>
      <c r="QTP37" s="16"/>
      <c r="QTQ37" s="17"/>
      <c r="QTR37" s="18"/>
      <c r="QTS37" s="16"/>
      <c r="QTT37" s="17"/>
      <c r="QTU37" s="18"/>
      <c r="QTV37" s="16"/>
      <c r="QTW37" s="17"/>
      <c r="QTX37" s="18"/>
      <c r="QTY37" s="16"/>
      <c r="QTZ37" s="17"/>
      <c r="QUA37" s="18"/>
      <c r="QUB37" s="16"/>
      <c r="QUC37" s="17"/>
      <c r="QUD37" s="18"/>
      <c r="QUE37" s="16"/>
      <c r="QUF37" s="17"/>
      <c r="QUG37" s="18"/>
      <c r="QUH37" s="16"/>
      <c r="QUI37" s="17"/>
      <c r="QUJ37" s="18"/>
      <c r="QUK37" s="16"/>
      <c r="QUL37" s="17"/>
      <c r="QUM37" s="18"/>
      <c r="QUN37" s="16"/>
      <c r="QUO37" s="17"/>
      <c r="QUP37" s="18"/>
      <c r="QUQ37" s="16"/>
      <c r="QUR37" s="17"/>
      <c r="QUS37" s="18"/>
      <c r="QUT37" s="16"/>
      <c r="QUU37" s="17"/>
      <c r="QUV37" s="18"/>
      <c r="QUW37" s="16"/>
      <c r="QUX37" s="17"/>
      <c r="QUY37" s="18"/>
      <c r="QUZ37" s="16"/>
      <c r="QVA37" s="17"/>
      <c r="QVB37" s="18"/>
      <c r="QVC37" s="16"/>
      <c r="QVD37" s="17"/>
      <c r="QVE37" s="18"/>
      <c r="QVF37" s="16"/>
      <c r="QVG37" s="17"/>
      <c r="QVH37" s="18"/>
      <c r="QVI37" s="16"/>
      <c r="QVJ37" s="17"/>
      <c r="QVK37" s="18"/>
      <c r="QVL37" s="16"/>
      <c r="QVM37" s="17"/>
      <c r="QVN37" s="18"/>
      <c r="QVO37" s="16"/>
      <c r="QVP37" s="17"/>
      <c r="QVQ37" s="18"/>
      <c r="QVR37" s="16"/>
      <c r="QVS37" s="17"/>
      <c r="QVT37" s="18"/>
      <c r="QVU37" s="16"/>
      <c r="QVV37" s="17"/>
      <c r="QVW37" s="18"/>
      <c r="QVX37" s="16"/>
      <c r="QVY37" s="17"/>
      <c r="QVZ37" s="18"/>
      <c r="QWA37" s="16"/>
      <c r="QWB37" s="17"/>
      <c r="QWC37" s="18"/>
      <c r="QWD37" s="16"/>
      <c r="QWE37" s="17"/>
      <c r="QWF37" s="18"/>
      <c r="QWG37" s="16"/>
      <c r="QWH37" s="17"/>
      <c r="QWI37" s="18"/>
      <c r="QWJ37" s="16"/>
      <c r="QWK37" s="17"/>
      <c r="QWL37" s="18"/>
      <c r="QWM37" s="16"/>
      <c r="QWN37" s="17"/>
      <c r="QWO37" s="18"/>
      <c r="QWP37" s="16"/>
      <c r="QWQ37" s="17"/>
      <c r="QWR37" s="18"/>
      <c r="QWS37" s="16"/>
      <c r="QWT37" s="17"/>
      <c r="QWU37" s="18"/>
      <c r="QWV37" s="16"/>
      <c r="QWW37" s="17"/>
      <c r="QWX37" s="18"/>
      <c r="QWY37" s="16"/>
      <c r="QWZ37" s="17"/>
      <c r="QXA37" s="18"/>
      <c r="QXB37" s="16"/>
      <c r="QXC37" s="17"/>
      <c r="QXD37" s="18"/>
      <c r="QXE37" s="16"/>
      <c r="QXF37" s="17"/>
      <c r="QXG37" s="18"/>
      <c r="QXH37" s="16"/>
      <c r="QXI37" s="17"/>
      <c r="QXJ37" s="18"/>
      <c r="QXK37" s="16"/>
      <c r="QXL37" s="17"/>
      <c r="QXM37" s="18"/>
      <c r="QXN37" s="16"/>
      <c r="QXO37" s="17"/>
      <c r="QXP37" s="18"/>
      <c r="QXQ37" s="16"/>
      <c r="QXR37" s="17"/>
      <c r="QXS37" s="18"/>
      <c r="QXT37" s="16"/>
      <c r="QXU37" s="17"/>
      <c r="QXV37" s="18"/>
      <c r="QXW37" s="16"/>
      <c r="QXX37" s="17"/>
      <c r="QXY37" s="18"/>
      <c r="QXZ37" s="16"/>
      <c r="QYA37" s="17"/>
      <c r="QYB37" s="18"/>
      <c r="QYC37" s="16"/>
      <c r="QYD37" s="17"/>
      <c r="QYE37" s="18"/>
      <c r="QYF37" s="16"/>
      <c r="QYG37" s="17"/>
      <c r="QYH37" s="18"/>
      <c r="QYI37" s="16"/>
      <c r="QYJ37" s="17"/>
      <c r="QYK37" s="18"/>
      <c r="QYL37" s="16"/>
      <c r="QYM37" s="17"/>
      <c r="QYN37" s="18"/>
      <c r="QYO37" s="16"/>
      <c r="QYP37" s="17"/>
      <c r="QYQ37" s="18"/>
      <c r="QYR37" s="16"/>
      <c r="QYS37" s="17"/>
      <c r="QYT37" s="18"/>
      <c r="QYU37" s="16"/>
      <c r="QYV37" s="17"/>
      <c r="QYW37" s="18"/>
      <c r="QYX37" s="16"/>
      <c r="QYY37" s="17"/>
      <c r="QYZ37" s="18"/>
      <c r="QZA37" s="16"/>
      <c r="QZB37" s="17"/>
      <c r="QZC37" s="18"/>
      <c r="QZD37" s="16"/>
      <c r="QZE37" s="17"/>
      <c r="QZF37" s="18"/>
      <c r="QZG37" s="16"/>
      <c r="QZH37" s="17"/>
      <c r="QZI37" s="18"/>
      <c r="QZJ37" s="16"/>
      <c r="QZK37" s="17"/>
      <c r="QZL37" s="18"/>
      <c r="QZM37" s="16"/>
      <c r="QZN37" s="17"/>
      <c r="QZO37" s="18"/>
      <c r="QZP37" s="16"/>
      <c r="QZQ37" s="17"/>
      <c r="QZR37" s="18"/>
      <c r="QZS37" s="16"/>
      <c r="QZT37" s="17"/>
      <c r="QZU37" s="18"/>
      <c r="QZV37" s="16"/>
      <c r="QZW37" s="17"/>
      <c r="QZX37" s="18"/>
      <c r="QZY37" s="16"/>
      <c r="QZZ37" s="17"/>
      <c r="RAA37" s="18"/>
      <c r="RAB37" s="16"/>
      <c r="RAC37" s="17"/>
      <c r="RAD37" s="18"/>
      <c r="RAE37" s="16"/>
      <c r="RAF37" s="17"/>
      <c r="RAG37" s="18"/>
      <c r="RAH37" s="16"/>
      <c r="RAI37" s="17"/>
      <c r="RAJ37" s="18"/>
      <c r="RAK37" s="16"/>
      <c r="RAL37" s="17"/>
      <c r="RAM37" s="18"/>
      <c r="RAN37" s="16"/>
      <c r="RAO37" s="17"/>
      <c r="RAP37" s="18"/>
      <c r="RAQ37" s="16"/>
      <c r="RAR37" s="17"/>
      <c r="RAS37" s="18"/>
      <c r="RAT37" s="16"/>
      <c r="RAU37" s="17"/>
      <c r="RAV37" s="18"/>
      <c r="RAW37" s="16"/>
      <c r="RAX37" s="17"/>
      <c r="RAY37" s="18"/>
      <c r="RAZ37" s="16"/>
      <c r="RBA37" s="17"/>
      <c r="RBB37" s="18"/>
      <c r="RBC37" s="16"/>
      <c r="RBD37" s="17"/>
      <c r="RBE37" s="18"/>
      <c r="RBF37" s="16"/>
      <c r="RBG37" s="17"/>
      <c r="RBH37" s="18"/>
      <c r="RBI37" s="16"/>
      <c r="RBJ37" s="17"/>
      <c r="RBK37" s="18"/>
      <c r="RBL37" s="16"/>
      <c r="RBM37" s="17"/>
      <c r="RBN37" s="18"/>
      <c r="RBO37" s="16"/>
      <c r="RBP37" s="17"/>
      <c r="RBQ37" s="18"/>
      <c r="RBR37" s="16"/>
      <c r="RBS37" s="17"/>
      <c r="RBT37" s="18"/>
      <c r="RBU37" s="16"/>
      <c r="RBV37" s="17"/>
      <c r="RBW37" s="18"/>
      <c r="RBX37" s="16"/>
      <c r="RBY37" s="17"/>
      <c r="RBZ37" s="18"/>
      <c r="RCA37" s="16"/>
      <c r="RCB37" s="17"/>
      <c r="RCC37" s="18"/>
      <c r="RCD37" s="16"/>
      <c r="RCE37" s="17"/>
      <c r="RCF37" s="18"/>
      <c r="RCG37" s="16"/>
      <c r="RCH37" s="17"/>
      <c r="RCI37" s="18"/>
      <c r="RCJ37" s="16"/>
      <c r="RCK37" s="17"/>
      <c r="RCL37" s="18"/>
      <c r="RCM37" s="16"/>
      <c r="RCN37" s="17"/>
      <c r="RCO37" s="18"/>
      <c r="RCP37" s="16"/>
      <c r="RCQ37" s="17"/>
      <c r="RCR37" s="18"/>
      <c r="RCS37" s="16"/>
      <c r="RCT37" s="17"/>
      <c r="RCU37" s="18"/>
      <c r="RCV37" s="16"/>
      <c r="RCW37" s="17"/>
      <c r="RCX37" s="18"/>
      <c r="RCY37" s="16"/>
      <c r="RCZ37" s="17"/>
      <c r="RDA37" s="18"/>
      <c r="RDB37" s="16"/>
      <c r="RDC37" s="17"/>
      <c r="RDD37" s="18"/>
      <c r="RDE37" s="16"/>
      <c r="RDF37" s="17"/>
      <c r="RDG37" s="18"/>
      <c r="RDH37" s="16"/>
      <c r="RDI37" s="17"/>
      <c r="RDJ37" s="18"/>
      <c r="RDK37" s="16"/>
      <c r="RDL37" s="17"/>
      <c r="RDM37" s="18"/>
      <c r="RDN37" s="16"/>
      <c r="RDO37" s="17"/>
      <c r="RDP37" s="18"/>
      <c r="RDQ37" s="16"/>
      <c r="RDR37" s="17"/>
      <c r="RDS37" s="18"/>
      <c r="RDT37" s="16"/>
      <c r="RDU37" s="17"/>
      <c r="RDV37" s="18"/>
      <c r="RDW37" s="16"/>
      <c r="RDX37" s="17"/>
      <c r="RDY37" s="18"/>
      <c r="RDZ37" s="16"/>
      <c r="REA37" s="17"/>
      <c r="REB37" s="18"/>
      <c r="REC37" s="16"/>
      <c r="RED37" s="17"/>
      <c r="REE37" s="18"/>
      <c r="REF37" s="16"/>
      <c r="REG37" s="17"/>
      <c r="REH37" s="18"/>
      <c r="REI37" s="16"/>
      <c r="REJ37" s="17"/>
      <c r="REK37" s="18"/>
      <c r="REL37" s="16"/>
      <c r="REM37" s="17"/>
      <c r="REN37" s="18"/>
      <c r="REO37" s="16"/>
      <c r="REP37" s="17"/>
      <c r="REQ37" s="18"/>
      <c r="RER37" s="16"/>
      <c r="RES37" s="17"/>
      <c r="RET37" s="18"/>
      <c r="REU37" s="16"/>
      <c r="REV37" s="17"/>
      <c r="REW37" s="18"/>
      <c r="REX37" s="16"/>
      <c r="REY37" s="17"/>
      <c r="REZ37" s="18"/>
      <c r="RFA37" s="16"/>
      <c r="RFB37" s="17"/>
      <c r="RFC37" s="18"/>
      <c r="RFD37" s="16"/>
      <c r="RFE37" s="17"/>
      <c r="RFF37" s="18"/>
      <c r="RFG37" s="16"/>
      <c r="RFH37" s="17"/>
      <c r="RFI37" s="18"/>
      <c r="RFJ37" s="16"/>
      <c r="RFK37" s="17"/>
      <c r="RFL37" s="18"/>
      <c r="RFM37" s="16"/>
      <c r="RFN37" s="17"/>
      <c r="RFO37" s="18"/>
      <c r="RFP37" s="16"/>
      <c r="RFQ37" s="17"/>
      <c r="RFR37" s="18"/>
      <c r="RFS37" s="16"/>
      <c r="RFT37" s="17"/>
      <c r="RFU37" s="18"/>
      <c r="RFV37" s="16"/>
      <c r="RFW37" s="17"/>
      <c r="RFX37" s="18"/>
      <c r="RFY37" s="16"/>
      <c r="RFZ37" s="17"/>
      <c r="RGA37" s="18"/>
      <c r="RGB37" s="16"/>
      <c r="RGC37" s="17"/>
      <c r="RGD37" s="18"/>
      <c r="RGE37" s="16"/>
      <c r="RGF37" s="17"/>
      <c r="RGG37" s="18"/>
      <c r="RGH37" s="16"/>
      <c r="RGI37" s="17"/>
      <c r="RGJ37" s="18"/>
      <c r="RGK37" s="16"/>
      <c r="RGL37" s="17"/>
      <c r="RGM37" s="18"/>
      <c r="RGN37" s="16"/>
      <c r="RGO37" s="17"/>
      <c r="RGP37" s="18"/>
      <c r="RGQ37" s="16"/>
      <c r="RGR37" s="17"/>
      <c r="RGS37" s="18"/>
      <c r="RGT37" s="16"/>
      <c r="RGU37" s="17"/>
      <c r="RGV37" s="18"/>
      <c r="RGW37" s="16"/>
      <c r="RGX37" s="17"/>
      <c r="RGY37" s="18"/>
      <c r="RGZ37" s="16"/>
      <c r="RHA37" s="17"/>
      <c r="RHB37" s="18"/>
      <c r="RHC37" s="16"/>
      <c r="RHD37" s="17"/>
      <c r="RHE37" s="18"/>
      <c r="RHF37" s="16"/>
      <c r="RHG37" s="17"/>
      <c r="RHH37" s="18"/>
      <c r="RHI37" s="16"/>
      <c r="RHJ37" s="17"/>
      <c r="RHK37" s="18"/>
      <c r="RHL37" s="16"/>
      <c r="RHM37" s="17"/>
      <c r="RHN37" s="18"/>
      <c r="RHO37" s="16"/>
      <c r="RHP37" s="17"/>
      <c r="RHQ37" s="18"/>
      <c r="RHR37" s="16"/>
      <c r="RHS37" s="17"/>
      <c r="RHT37" s="18"/>
      <c r="RHU37" s="16"/>
      <c r="RHV37" s="17"/>
      <c r="RHW37" s="18"/>
      <c r="RHX37" s="16"/>
      <c r="RHY37" s="17"/>
      <c r="RHZ37" s="18"/>
      <c r="RIA37" s="16"/>
      <c r="RIB37" s="17"/>
      <c r="RIC37" s="18"/>
      <c r="RID37" s="16"/>
      <c r="RIE37" s="17"/>
      <c r="RIF37" s="18"/>
      <c r="RIG37" s="16"/>
      <c r="RIH37" s="17"/>
      <c r="RII37" s="18"/>
      <c r="RIJ37" s="16"/>
      <c r="RIK37" s="17"/>
      <c r="RIL37" s="18"/>
      <c r="RIM37" s="16"/>
      <c r="RIN37" s="17"/>
      <c r="RIO37" s="18"/>
      <c r="RIP37" s="16"/>
      <c r="RIQ37" s="17"/>
      <c r="RIR37" s="18"/>
      <c r="RIS37" s="16"/>
      <c r="RIT37" s="17"/>
      <c r="RIU37" s="18"/>
      <c r="RIV37" s="16"/>
      <c r="RIW37" s="17"/>
      <c r="RIX37" s="18"/>
      <c r="RIY37" s="16"/>
      <c r="RIZ37" s="17"/>
      <c r="RJA37" s="18"/>
      <c r="RJB37" s="16"/>
      <c r="RJC37" s="17"/>
      <c r="RJD37" s="18"/>
      <c r="RJE37" s="16"/>
      <c r="RJF37" s="17"/>
      <c r="RJG37" s="18"/>
      <c r="RJH37" s="16"/>
      <c r="RJI37" s="17"/>
      <c r="RJJ37" s="18"/>
      <c r="RJK37" s="16"/>
      <c r="RJL37" s="17"/>
      <c r="RJM37" s="18"/>
      <c r="RJN37" s="16"/>
      <c r="RJO37" s="17"/>
      <c r="RJP37" s="18"/>
      <c r="RJQ37" s="16"/>
      <c r="RJR37" s="17"/>
      <c r="RJS37" s="18"/>
      <c r="RJT37" s="16"/>
      <c r="RJU37" s="17"/>
      <c r="RJV37" s="18"/>
      <c r="RJW37" s="16"/>
      <c r="RJX37" s="17"/>
      <c r="RJY37" s="18"/>
      <c r="RJZ37" s="16"/>
      <c r="RKA37" s="17"/>
      <c r="RKB37" s="18"/>
      <c r="RKC37" s="16"/>
      <c r="RKD37" s="17"/>
      <c r="RKE37" s="18"/>
      <c r="RKF37" s="16"/>
      <c r="RKG37" s="17"/>
      <c r="RKH37" s="18"/>
      <c r="RKI37" s="16"/>
      <c r="RKJ37" s="17"/>
      <c r="RKK37" s="18"/>
      <c r="RKL37" s="16"/>
      <c r="RKM37" s="17"/>
      <c r="RKN37" s="18"/>
      <c r="RKO37" s="16"/>
      <c r="RKP37" s="17"/>
      <c r="RKQ37" s="18"/>
      <c r="RKR37" s="16"/>
      <c r="RKS37" s="17"/>
      <c r="RKT37" s="18"/>
      <c r="RKU37" s="16"/>
      <c r="RKV37" s="17"/>
      <c r="RKW37" s="18"/>
      <c r="RKX37" s="16"/>
      <c r="RKY37" s="17"/>
      <c r="RKZ37" s="18"/>
      <c r="RLA37" s="16"/>
      <c r="RLB37" s="17"/>
      <c r="RLC37" s="18"/>
      <c r="RLD37" s="16"/>
      <c r="RLE37" s="17"/>
      <c r="RLF37" s="18"/>
      <c r="RLG37" s="16"/>
      <c r="RLH37" s="17"/>
      <c r="RLI37" s="18"/>
      <c r="RLJ37" s="16"/>
      <c r="RLK37" s="17"/>
      <c r="RLL37" s="18"/>
      <c r="RLM37" s="16"/>
      <c r="RLN37" s="17"/>
      <c r="RLO37" s="18"/>
      <c r="RLP37" s="16"/>
      <c r="RLQ37" s="17"/>
      <c r="RLR37" s="18"/>
      <c r="RLS37" s="16"/>
      <c r="RLT37" s="17"/>
      <c r="RLU37" s="18"/>
      <c r="RLV37" s="16"/>
      <c r="RLW37" s="17"/>
      <c r="RLX37" s="18"/>
      <c r="RLY37" s="16"/>
      <c r="RLZ37" s="17"/>
      <c r="RMA37" s="18"/>
      <c r="RMB37" s="16"/>
      <c r="RMC37" s="17"/>
      <c r="RMD37" s="18"/>
      <c r="RME37" s="16"/>
      <c r="RMF37" s="17"/>
      <c r="RMG37" s="18"/>
      <c r="RMH37" s="16"/>
      <c r="RMI37" s="17"/>
      <c r="RMJ37" s="18"/>
      <c r="RMK37" s="16"/>
      <c r="RML37" s="17"/>
      <c r="RMM37" s="18"/>
      <c r="RMN37" s="16"/>
      <c r="RMO37" s="17"/>
      <c r="RMP37" s="18"/>
      <c r="RMQ37" s="16"/>
      <c r="RMR37" s="17"/>
      <c r="RMS37" s="18"/>
      <c r="RMT37" s="16"/>
      <c r="RMU37" s="17"/>
      <c r="RMV37" s="18"/>
      <c r="RMW37" s="16"/>
      <c r="RMX37" s="17"/>
      <c r="RMY37" s="18"/>
      <c r="RMZ37" s="16"/>
      <c r="RNA37" s="17"/>
      <c r="RNB37" s="18"/>
      <c r="RNC37" s="16"/>
      <c r="RND37" s="17"/>
      <c r="RNE37" s="18"/>
      <c r="RNF37" s="16"/>
      <c r="RNG37" s="17"/>
      <c r="RNH37" s="18"/>
      <c r="RNI37" s="16"/>
      <c r="RNJ37" s="17"/>
      <c r="RNK37" s="18"/>
      <c r="RNL37" s="16"/>
      <c r="RNM37" s="17"/>
      <c r="RNN37" s="18"/>
      <c r="RNO37" s="16"/>
      <c r="RNP37" s="17"/>
      <c r="RNQ37" s="18"/>
      <c r="RNR37" s="16"/>
      <c r="RNS37" s="17"/>
      <c r="RNT37" s="18"/>
      <c r="RNU37" s="16"/>
      <c r="RNV37" s="17"/>
      <c r="RNW37" s="18"/>
      <c r="RNX37" s="16"/>
      <c r="RNY37" s="17"/>
      <c r="RNZ37" s="18"/>
      <c r="ROA37" s="16"/>
      <c r="ROB37" s="17"/>
      <c r="ROC37" s="18"/>
      <c r="ROD37" s="16"/>
      <c r="ROE37" s="17"/>
      <c r="ROF37" s="18"/>
      <c r="ROG37" s="16"/>
      <c r="ROH37" s="17"/>
      <c r="ROI37" s="18"/>
      <c r="ROJ37" s="16"/>
      <c r="ROK37" s="17"/>
      <c r="ROL37" s="18"/>
      <c r="ROM37" s="16"/>
      <c r="RON37" s="17"/>
      <c r="ROO37" s="18"/>
      <c r="ROP37" s="16"/>
      <c r="ROQ37" s="17"/>
      <c r="ROR37" s="18"/>
      <c r="ROS37" s="16"/>
      <c r="ROT37" s="17"/>
      <c r="ROU37" s="18"/>
      <c r="ROV37" s="16"/>
      <c r="ROW37" s="17"/>
      <c r="ROX37" s="18"/>
      <c r="ROY37" s="16"/>
      <c r="ROZ37" s="17"/>
      <c r="RPA37" s="18"/>
      <c r="RPB37" s="16"/>
      <c r="RPC37" s="17"/>
      <c r="RPD37" s="18"/>
      <c r="RPE37" s="16"/>
      <c r="RPF37" s="17"/>
      <c r="RPG37" s="18"/>
      <c r="RPH37" s="16"/>
      <c r="RPI37" s="17"/>
      <c r="RPJ37" s="18"/>
      <c r="RPK37" s="16"/>
      <c r="RPL37" s="17"/>
      <c r="RPM37" s="18"/>
      <c r="RPN37" s="16"/>
      <c r="RPO37" s="17"/>
      <c r="RPP37" s="18"/>
      <c r="RPQ37" s="16"/>
      <c r="RPR37" s="17"/>
      <c r="RPS37" s="18"/>
      <c r="RPT37" s="16"/>
      <c r="RPU37" s="17"/>
      <c r="RPV37" s="18"/>
      <c r="RPW37" s="16"/>
      <c r="RPX37" s="17"/>
      <c r="RPY37" s="18"/>
      <c r="RPZ37" s="16"/>
      <c r="RQA37" s="17"/>
      <c r="RQB37" s="18"/>
      <c r="RQC37" s="16"/>
      <c r="RQD37" s="17"/>
      <c r="RQE37" s="18"/>
      <c r="RQF37" s="16"/>
      <c r="RQG37" s="17"/>
      <c r="RQH37" s="18"/>
      <c r="RQI37" s="16"/>
      <c r="RQJ37" s="17"/>
      <c r="RQK37" s="18"/>
      <c r="RQL37" s="16"/>
      <c r="RQM37" s="17"/>
      <c r="RQN37" s="18"/>
      <c r="RQO37" s="16"/>
      <c r="RQP37" s="17"/>
      <c r="RQQ37" s="18"/>
      <c r="RQR37" s="16"/>
      <c r="RQS37" s="17"/>
      <c r="RQT37" s="18"/>
      <c r="RQU37" s="16"/>
      <c r="RQV37" s="17"/>
      <c r="RQW37" s="18"/>
      <c r="RQX37" s="16"/>
      <c r="RQY37" s="17"/>
      <c r="RQZ37" s="18"/>
      <c r="RRA37" s="16"/>
      <c r="RRB37" s="17"/>
      <c r="RRC37" s="18"/>
      <c r="RRD37" s="16"/>
      <c r="RRE37" s="17"/>
      <c r="RRF37" s="18"/>
      <c r="RRG37" s="16"/>
      <c r="RRH37" s="17"/>
      <c r="RRI37" s="18"/>
      <c r="RRJ37" s="16"/>
      <c r="RRK37" s="17"/>
      <c r="RRL37" s="18"/>
      <c r="RRM37" s="16"/>
      <c r="RRN37" s="17"/>
      <c r="RRO37" s="18"/>
      <c r="RRP37" s="16"/>
      <c r="RRQ37" s="17"/>
      <c r="RRR37" s="18"/>
      <c r="RRS37" s="16"/>
      <c r="RRT37" s="17"/>
      <c r="RRU37" s="18"/>
      <c r="RRV37" s="16"/>
      <c r="RRW37" s="17"/>
      <c r="RRX37" s="18"/>
      <c r="RRY37" s="16"/>
      <c r="RRZ37" s="17"/>
      <c r="RSA37" s="18"/>
      <c r="RSB37" s="16"/>
      <c r="RSC37" s="17"/>
      <c r="RSD37" s="18"/>
      <c r="RSE37" s="16"/>
      <c r="RSF37" s="17"/>
      <c r="RSG37" s="18"/>
      <c r="RSH37" s="16"/>
      <c r="RSI37" s="17"/>
      <c r="RSJ37" s="18"/>
      <c r="RSK37" s="16"/>
      <c r="RSL37" s="17"/>
      <c r="RSM37" s="18"/>
      <c r="RSN37" s="16"/>
      <c r="RSO37" s="17"/>
      <c r="RSP37" s="18"/>
      <c r="RSQ37" s="16"/>
      <c r="RSR37" s="17"/>
      <c r="RSS37" s="18"/>
      <c r="RST37" s="16"/>
      <c r="RSU37" s="17"/>
      <c r="RSV37" s="18"/>
      <c r="RSW37" s="16"/>
      <c r="RSX37" s="17"/>
      <c r="RSY37" s="18"/>
      <c r="RSZ37" s="16"/>
      <c r="RTA37" s="17"/>
      <c r="RTB37" s="18"/>
      <c r="RTC37" s="16"/>
      <c r="RTD37" s="17"/>
      <c r="RTE37" s="18"/>
      <c r="RTF37" s="16"/>
      <c r="RTG37" s="17"/>
      <c r="RTH37" s="18"/>
      <c r="RTI37" s="16"/>
      <c r="RTJ37" s="17"/>
      <c r="RTK37" s="18"/>
      <c r="RTL37" s="16"/>
      <c r="RTM37" s="17"/>
      <c r="RTN37" s="18"/>
      <c r="RTO37" s="16"/>
      <c r="RTP37" s="17"/>
      <c r="RTQ37" s="18"/>
      <c r="RTR37" s="16"/>
      <c r="RTS37" s="17"/>
      <c r="RTT37" s="18"/>
      <c r="RTU37" s="16"/>
      <c r="RTV37" s="17"/>
      <c r="RTW37" s="18"/>
      <c r="RTX37" s="16"/>
      <c r="RTY37" s="17"/>
      <c r="RTZ37" s="18"/>
      <c r="RUA37" s="16"/>
      <c r="RUB37" s="17"/>
      <c r="RUC37" s="18"/>
      <c r="RUD37" s="16"/>
      <c r="RUE37" s="17"/>
      <c r="RUF37" s="18"/>
      <c r="RUG37" s="16"/>
      <c r="RUH37" s="17"/>
      <c r="RUI37" s="18"/>
      <c r="RUJ37" s="16"/>
      <c r="RUK37" s="17"/>
      <c r="RUL37" s="18"/>
      <c r="RUM37" s="16"/>
      <c r="RUN37" s="17"/>
      <c r="RUO37" s="18"/>
      <c r="RUP37" s="16"/>
      <c r="RUQ37" s="17"/>
      <c r="RUR37" s="18"/>
      <c r="RUS37" s="16"/>
      <c r="RUT37" s="17"/>
      <c r="RUU37" s="18"/>
      <c r="RUV37" s="16"/>
      <c r="RUW37" s="17"/>
      <c r="RUX37" s="18"/>
      <c r="RUY37" s="16"/>
      <c r="RUZ37" s="17"/>
      <c r="RVA37" s="18"/>
      <c r="RVB37" s="16"/>
      <c r="RVC37" s="17"/>
      <c r="RVD37" s="18"/>
      <c r="RVE37" s="16"/>
      <c r="RVF37" s="17"/>
      <c r="RVG37" s="18"/>
      <c r="RVH37" s="16"/>
      <c r="RVI37" s="17"/>
      <c r="RVJ37" s="18"/>
      <c r="RVK37" s="16"/>
      <c r="RVL37" s="17"/>
      <c r="RVM37" s="18"/>
      <c r="RVN37" s="16"/>
      <c r="RVO37" s="17"/>
      <c r="RVP37" s="18"/>
      <c r="RVQ37" s="16"/>
      <c r="RVR37" s="17"/>
      <c r="RVS37" s="18"/>
      <c r="RVT37" s="16"/>
      <c r="RVU37" s="17"/>
      <c r="RVV37" s="18"/>
      <c r="RVW37" s="16"/>
      <c r="RVX37" s="17"/>
      <c r="RVY37" s="18"/>
      <c r="RVZ37" s="16"/>
      <c r="RWA37" s="17"/>
      <c r="RWB37" s="18"/>
      <c r="RWC37" s="16"/>
      <c r="RWD37" s="17"/>
      <c r="RWE37" s="18"/>
      <c r="RWF37" s="16"/>
      <c r="RWG37" s="17"/>
      <c r="RWH37" s="18"/>
      <c r="RWI37" s="16"/>
      <c r="RWJ37" s="17"/>
      <c r="RWK37" s="18"/>
      <c r="RWL37" s="16"/>
      <c r="RWM37" s="17"/>
      <c r="RWN37" s="18"/>
      <c r="RWO37" s="16"/>
      <c r="RWP37" s="17"/>
      <c r="RWQ37" s="18"/>
      <c r="RWR37" s="16"/>
      <c r="RWS37" s="17"/>
      <c r="RWT37" s="18"/>
      <c r="RWU37" s="16"/>
      <c r="RWV37" s="17"/>
      <c r="RWW37" s="18"/>
      <c r="RWX37" s="16"/>
      <c r="RWY37" s="17"/>
      <c r="RWZ37" s="18"/>
      <c r="RXA37" s="16"/>
      <c r="RXB37" s="17"/>
      <c r="RXC37" s="18"/>
      <c r="RXD37" s="16"/>
      <c r="RXE37" s="17"/>
      <c r="RXF37" s="18"/>
      <c r="RXG37" s="16"/>
      <c r="RXH37" s="17"/>
      <c r="RXI37" s="18"/>
      <c r="RXJ37" s="16"/>
      <c r="RXK37" s="17"/>
      <c r="RXL37" s="18"/>
      <c r="RXM37" s="16"/>
      <c r="RXN37" s="17"/>
      <c r="RXO37" s="18"/>
      <c r="RXP37" s="16"/>
      <c r="RXQ37" s="17"/>
      <c r="RXR37" s="18"/>
      <c r="RXS37" s="16"/>
      <c r="RXT37" s="17"/>
      <c r="RXU37" s="18"/>
      <c r="RXV37" s="16"/>
      <c r="RXW37" s="17"/>
      <c r="RXX37" s="18"/>
      <c r="RXY37" s="16"/>
      <c r="RXZ37" s="17"/>
      <c r="RYA37" s="18"/>
      <c r="RYB37" s="16"/>
      <c r="RYC37" s="17"/>
      <c r="RYD37" s="18"/>
      <c r="RYE37" s="16"/>
      <c r="RYF37" s="17"/>
      <c r="RYG37" s="18"/>
      <c r="RYH37" s="16"/>
      <c r="RYI37" s="17"/>
      <c r="RYJ37" s="18"/>
      <c r="RYK37" s="16"/>
      <c r="RYL37" s="17"/>
      <c r="RYM37" s="18"/>
      <c r="RYN37" s="16"/>
      <c r="RYO37" s="17"/>
      <c r="RYP37" s="18"/>
      <c r="RYQ37" s="16"/>
      <c r="RYR37" s="17"/>
      <c r="RYS37" s="18"/>
      <c r="RYT37" s="16"/>
      <c r="RYU37" s="17"/>
      <c r="RYV37" s="18"/>
      <c r="RYW37" s="16"/>
      <c r="RYX37" s="17"/>
      <c r="RYY37" s="18"/>
      <c r="RYZ37" s="16"/>
      <c r="RZA37" s="17"/>
      <c r="RZB37" s="18"/>
      <c r="RZC37" s="16"/>
      <c r="RZD37" s="17"/>
      <c r="RZE37" s="18"/>
      <c r="RZF37" s="16"/>
      <c r="RZG37" s="17"/>
      <c r="RZH37" s="18"/>
      <c r="RZI37" s="16"/>
      <c r="RZJ37" s="17"/>
      <c r="RZK37" s="18"/>
      <c r="RZL37" s="16"/>
      <c r="RZM37" s="17"/>
      <c r="RZN37" s="18"/>
      <c r="RZO37" s="16"/>
      <c r="RZP37" s="17"/>
      <c r="RZQ37" s="18"/>
      <c r="RZR37" s="16"/>
      <c r="RZS37" s="17"/>
      <c r="RZT37" s="18"/>
      <c r="RZU37" s="16"/>
      <c r="RZV37" s="17"/>
      <c r="RZW37" s="18"/>
      <c r="RZX37" s="16"/>
      <c r="RZY37" s="17"/>
      <c r="RZZ37" s="18"/>
      <c r="SAA37" s="16"/>
      <c r="SAB37" s="17"/>
      <c r="SAC37" s="18"/>
      <c r="SAD37" s="16"/>
      <c r="SAE37" s="17"/>
      <c r="SAF37" s="18"/>
      <c r="SAG37" s="16"/>
      <c r="SAH37" s="17"/>
      <c r="SAI37" s="18"/>
      <c r="SAJ37" s="16"/>
      <c r="SAK37" s="17"/>
      <c r="SAL37" s="18"/>
      <c r="SAM37" s="16"/>
      <c r="SAN37" s="17"/>
      <c r="SAO37" s="18"/>
      <c r="SAP37" s="16"/>
      <c r="SAQ37" s="17"/>
      <c r="SAR37" s="18"/>
      <c r="SAS37" s="16"/>
      <c r="SAT37" s="17"/>
      <c r="SAU37" s="18"/>
      <c r="SAV37" s="16"/>
      <c r="SAW37" s="17"/>
      <c r="SAX37" s="18"/>
      <c r="SAY37" s="16"/>
      <c r="SAZ37" s="17"/>
      <c r="SBA37" s="18"/>
      <c r="SBB37" s="16"/>
      <c r="SBC37" s="17"/>
      <c r="SBD37" s="18"/>
      <c r="SBE37" s="16"/>
      <c r="SBF37" s="17"/>
      <c r="SBG37" s="18"/>
      <c r="SBH37" s="16"/>
      <c r="SBI37" s="17"/>
      <c r="SBJ37" s="18"/>
      <c r="SBK37" s="16"/>
      <c r="SBL37" s="17"/>
      <c r="SBM37" s="18"/>
      <c r="SBN37" s="16"/>
      <c r="SBO37" s="17"/>
      <c r="SBP37" s="18"/>
      <c r="SBQ37" s="16"/>
      <c r="SBR37" s="17"/>
      <c r="SBS37" s="18"/>
      <c r="SBT37" s="16"/>
      <c r="SBU37" s="17"/>
      <c r="SBV37" s="18"/>
      <c r="SBW37" s="16"/>
      <c r="SBX37" s="17"/>
      <c r="SBY37" s="18"/>
      <c r="SBZ37" s="16"/>
      <c r="SCA37" s="17"/>
      <c r="SCB37" s="18"/>
      <c r="SCC37" s="16"/>
      <c r="SCD37" s="17"/>
      <c r="SCE37" s="18"/>
      <c r="SCF37" s="16"/>
      <c r="SCG37" s="17"/>
      <c r="SCH37" s="18"/>
      <c r="SCI37" s="16"/>
      <c r="SCJ37" s="17"/>
      <c r="SCK37" s="18"/>
      <c r="SCL37" s="16"/>
      <c r="SCM37" s="17"/>
      <c r="SCN37" s="18"/>
      <c r="SCO37" s="16"/>
      <c r="SCP37" s="17"/>
      <c r="SCQ37" s="18"/>
      <c r="SCR37" s="16"/>
      <c r="SCS37" s="17"/>
      <c r="SCT37" s="18"/>
      <c r="SCU37" s="16"/>
      <c r="SCV37" s="17"/>
      <c r="SCW37" s="18"/>
      <c r="SCX37" s="16"/>
      <c r="SCY37" s="17"/>
      <c r="SCZ37" s="18"/>
      <c r="SDA37" s="16"/>
      <c r="SDB37" s="17"/>
      <c r="SDC37" s="18"/>
      <c r="SDD37" s="16"/>
      <c r="SDE37" s="17"/>
      <c r="SDF37" s="18"/>
      <c r="SDG37" s="16"/>
      <c r="SDH37" s="17"/>
      <c r="SDI37" s="18"/>
      <c r="SDJ37" s="16"/>
      <c r="SDK37" s="17"/>
      <c r="SDL37" s="18"/>
      <c r="SDM37" s="16"/>
      <c r="SDN37" s="17"/>
      <c r="SDO37" s="18"/>
      <c r="SDP37" s="16"/>
      <c r="SDQ37" s="17"/>
      <c r="SDR37" s="18"/>
      <c r="SDS37" s="16"/>
      <c r="SDT37" s="17"/>
      <c r="SDU37" s="18"/>
      <c r="SDV37" s="16"/>
      <c r="SDW37" s="17"/>
      <c r="SDX37" s="18"/>
      <c r="SDY37" s="16"/>
      <c r="SDZ37" s="17"/>
      <c r="SEA37" s="18"/>
      <c r="SEB37" s="16"/>
      <c r="SEC37" s="17"/>
      <c r="SED37" s="18"/>
      <c r="SEE37" s="16"/>
      <c r="SEF37" s="17"/>
      <c r="SEG37" s="18"/>
      <c r="SEH37" s="16"/>
      <c r="SEI37" s="17"/>
      <c r="SEJ37" s="18"/>
      <c r="SEK37" s="16"/>
      <c r="SEL37" s="17"/>
      <c r="SEM37" s="18"/>
      <c r="SEN37" s="16"/>
      <c r="SEO37" s="17"/>
      <c r="SEP37" s="18"/>
      <c r="SEQ37" s="16"/>
      <c r="SER37" s="17"/>
      <c r="SES37" s="18"/>
      <c r="SET37" s="16"/>
      <c r="SEU37" s="17"/>
      <c r="SEV37" s="18"/>
      <c r="SEW37" s="16"/>
      <c r="SEX37" s="17"/>
      <c r="SEY37" s="18"/>
      <c r="SEZ37" s="16"/>
      <c r="SFA37" s="17"/>
      <c r="SFB37" s="18"/>
      <c r="SFC37" s="16"/>
      <c r="SFD37" s="17"/>
      <c r="SFE37" s="18"/>
      <c r="SFF37" s="16"/>
      <c r="SFG37" s="17"/>
      <c r="SFH37" s="18"/>
      <c r="SFI37" s="16"/>
      <c r="SFJ37" s="17"/>
      <c r="SFK37" s="18"/>
      <c r="SFL37" s="16"/>
      <c r="SFM37" s="17"/>
      <c r="SFN37" s="18"/>
      <c r="SFO37" s="16"/>
      <c r="SFP37" s="17"/>
      <c r="SFQ37" s="18"/>
      <c r="SFR37" s="16"/>
      <c r="SFS37" s="17"/>
      <c r="SFT37" s="18"/>
      <c r="SFU37" s="16"/>
      <c r="SFV37" s="17"/>
      <c r="SFW37" s="18"/>
      <c r="SFX37" s="16"/>
      <c r="SFY37" s="17"/>
      <c r="SFZ37" s="18"/>
      <c r="SGA37" s="16"/>
      <c r="SGB37" s="17"/>
      <c r="SGC37" s="18"/>
      <c r="SGD37" s="16"/>
      <c r="SGE37" s="17"/>
      <c r="SGF37" s="18"/>
      <c r="SGG37" s="16"/>
      <c r="SGH37" s="17"/>
      <c r="SGI37" s="18"/>
      <c r="SGJ37" s="16"/>
      <c r="SGK37" s="17"/>
      <c r="SGL37" s="18"/>
      <c r="SGM37" s="16"/>
      <c r="SGN37" s="17"/>
      <c r="SGO37" s="18"/>
      <c r="SGP37" s="16"/>
      <c r="SGQ37" s="17"/>
      <c r="SGR37" s="18"/>
      <c r="SGS37" s="16"/>
      <c r="SGT37" s="17"/>
      <c r="SGU37" s="18"/>
      <c r="SGV37" s="16"/>
      <c r="SGW37" s="17"/>
      <c r="SGX37" s="18"/>
      <c r="SGY37" s="16"/>
      <c r="SGZ37" s="17"/>
      <c r="SHA37" s="18"/>
      <c r="SHB37" s="16"/>
      <c r="SHC37" s="17"/>
      <c r="SHD37" s="18"/>
      <c r="SHE37" s="16"/>
      <c r="SHF37" s="17"/>
      <c r="SHG37" s="18"/>
      <c r="SHH37" s="16"/>
      <c r="SHI37" s="17"/>
      <c r="SHJ37" s="18"/>
      <c r="SHK37" s="16"/>
      <c r="SHL37" s="17"/>
      <c r="SHM37" s="18"/>
      <c r="SHN37" s="16"/>
      <c r="SHO37" s="17"/>
      <c r="SHP37" s="18"/>
      <c r="SHQ37" s="16"/>
      <c r="SHR37" s="17"/>
      <c r="SHS37" s="18"/>
      <c r="SHT37" s="16"/>
      <c r="SHU37" s="17"/>
      <c r="SHV37" s="18"/>
      <c r="SHW37" s="16"/>
      <c r="SHX37" s="17"/>
      <c r="SHY37" s="18"/>
      <c r="SHZ37" s="16"/>
      <c r="SIA37" s="17"/>
      <c r="SIB37" s="18"/>
      <c r="SIC37" s="16"/>
      <c r="SID37" s="17"/>
      <c r="SIE37" s="18"/>
      <c r="SIF37" s="16"/>
      <c r="SIG37" s="17"/>
      <c r="SIH37" s="18"/>
      <c r="SII37" s="16"/>
      <c r="SIJ37" s="17"/>
      <c r="SIK37" s="18"/>
      <c r="SIL37" s="16"/>
      <c r="SIM37" s="17"/>
      <c r="SIN37" s="18"/>
      <c r="SIO37" s="16"/>
      <c r="SIP37" s="17"/>
      <c r="SIQ37" s="18"/>
      <c r="SIR37" s="16"/>
      <c r="SIS37" s="17"/>
      <c r="SIT37" s="18"/>
      <c r="SIU37" s="16"/>
      <c r="SIV37" s="17"/>
      <c r="SIW37" s="18"/>
      <c r="SIX37" s="16"/>
      <c r="SIY37" s="17"/>
      <c r="SIZ37" s="18"/>
      <c r="SJA37" s="16"/>
      <c r="SJB37" s="17"/>
      <c r="SJC37" s="18"/>
      <c r="SJD37" s="16"/>
      <c r="SJE37" s="17"/>
      <c r="SJF37" s="18"/>
      <c r="SJG37" s="16"/>
      <c r="SJH37" s="17"/>
      <c r="SJI37" s="18"/>
      <c r="SJJ37" s="16"/>
      <c r="SJK37" s="17"/>
      <c r="SJL37" s="18"/>
      <c r="SJM37" s="16"/>
      <c r="SJN37" s="17"/>
      <c r="SJO37" s="18"/>
      <c r="SJP37" s="16"/>
      <c r="SJQ37" s="17"/>
      <c r="SJR37" s="18"/>
      <c r="SJS37" s="16"/>
      <c r="SJT37" s="17"/>
      <c r="SJU37" s="18"/>
      <c r="SJV37" s="16"/>
      <c r="SJW37" s="17"/>
      <c r="SJX37" s="18"/>
      <c r="SJY37" s="16"/>
      <c r="SJZ37" s="17"/>
      <c r="SKA37" s="18"/>
      <c r="SKB37" s="16"/>
      <c r="SKC37" s="17"/>
      <c r="SKD37" s="18"/>
      <c r="SKE37" s="16"/>
      <c r="SKF37" s="17"/>
      <c r="SKG37" s="18"/>
      <c r="SKH37" s="16"/>
      <c r="SKI37" s="17"/>
      <c r="SKJ37" s="18"/>
      <c r="SKK37" s="16"/>
      <c r="SKL37" s="17"/>
      <c r="SKM37" s="18"/>
      <c r="SKN37" s="16"/>
      <c r="SKO37" s="17"/>
      <c r="SKP37" s="18"/>
      <c r="SKQ37" s="16"/>
      <c r="SKR37" s="17"/>
      <c r="SKS37" s="18"/>
      <c r="SKT37" s="16"/>
      <c r="SKU37" s="17"/>
      <c r="SKV37" s="18"/>
      <c r="SKW37" s="16"/>
      <c r="SKX37" s="17"/>
      <c r="SKY37" s="18"/>
      <c r="SKZ37" s="16"/>
      <c r="SLA37" s="17"/>
      <c r="SLB37" s="18"/>
      <c r="SLC37" s="16"/>
      <c r="SLD37" s="17"/>
      <c r="SLE37" s="18"/>
      <c r="SLF37" s="16"/>
      <c r="SLG37" s="17"/>
      <c r="SLH37" s="18"/>
      <c r="SLI37" s="16"/>
      <c r="SLJ37" s="17"/>
      <c r="SLK37" s="18"/>
      <c r="SLL37" s="16"/>
      <c r="SLM37" s="17"/>
      <c r="SLN37" s="18"/>
      <c r="SLO37" s="16"/>
      <c r="SLP37" s="17"/>
      <c r="SLQ37" s="18"/>
      <c r="SLR37" s="16"/>
      <c r="SLS37" s="17"/>
      <c r="SLT37" s="18"/>
      <c r="SLU37" s="16"/>
      <c r="SLV37" s="17"/>
      <c r="SLW37" s="18"/>
      <c r="SLX37" s="16"/>
      <c r="SLY37" s="17"/>
      <c r="SLZ37" s="18"/>
      <c r="SMA37" s="16"/>
      <c r="SMB37" s="17"/>
      <c r="SMC37" s="18"/>
      <c r="SMD37" s="16"/>
      <c r="SME37" s="17"/>
      <c r="SMF37" s="18"/>
      <c r="SMG37" s="16"/>
      <c r="SMH37" s="17"/>
      <c r="SMI37" s="18"/>
      <c r="SMJ37" s="16"/>
      <c r="SMK37" s="17"/>
      <c r="SML37" s="18"/>
      <c r="SMM37" s="16"/>
      <c r="SMN37" s="17"/>
      <c r="SMO37" s="18"/>
      <c r="SMP37" s="16"/>
      <c r="SMQ37" s="17"/>
      <c r="SMR37" s="18"/>
      <c r="SMS37" s="16"/>
      <c r="SMT37" s="17"/>
      <c r="SMU37" s="18"/>
      <c r="SMV37" s="16"/>
      <c r="SMW37" s="17"/>
      <c r="SMX37" s="18"/>
      <c r="SMY37" s="16"/>
      <c r="SMZ37" s="17"/>
      <c r="SNA37" s="18"/>
      <c r="SNB37" s="16"/>
      <c r="SNC37" s="17"/>
      <c r="SND37" s="18"/>
      <c r="SNE37" s="16"/>
      <c r="SNF37" s="17"/>
      <c r="SNG37" s="18"/>
      <c r="SNH37" s="16"/>
      <c r="SNI37" s="17"/>
      <c r="SNJ37" s="18"/>
      <c r="SNK37" s="16"/>
      <c r="SNL37" s="17"/>
      <c r="SNM37" s="18"/>
      <c r="SNN37" s="16"/>
      <c r="SNO37" s="17"/>
      <c r="SNP37" s="18"/>
      <c r="SNQ37" s="16"/>
      <c r="SNR37" s="17"/>
      <c r="SNS37" s="18"/>
      <c r="SNT37" s="16"/>
      <c r="SNU37" s="17"/>
      <c r="SNV37" s="18"/>
      <c r="SNW37" s="16"/>
      <c r="SNX37" s="17"/>
      <c r="SNY37" s="18"/>
      <c r="SNZ37" s="16"/>
      <c r="SOA37" s="17"/>
      <c r="SOB37" s="18"/>
      <c r="SOC37" s="16"/>
      <c r="SOD37" s="17"/>
      <c r="SOE37" s="18"/>
      <c r="SOF37" s="16"/>
      <c r="SOG37" s="17"/>
      <c r="SOH37" s="18"/>
      <c r="SOI37" s="16"/>
      <c r="SOJ37" s="17"/>
      <c r="SOK37" s="18"/>
      <c r="SOL37" s="16"/>
      <c r="SOM37" s="17"/>
      <c r="SON37" s="18"/>
      <c r="SOO37" s="16"/>
      <c r="SOP37" s="17"/>
      <c r="SOQ37" s="18"/>
      <c r="SOR37" s="16"/>
      <c r="SOS37" s="17"/>
      <c r="SOT37" s="18"/>
      <c r="SOU37" s="16"/>
      <c r="SOV37" s="17"/>
      <c r="SOW37" s="18"/>
      <c r="SOX37" s="16"/>
      <c r="SOY37" s="17"/>
      <c r="SOZ37" s="18"/>
      <c r="SPA37" s="16"/>
      <c r="SPB37" s="17"/>
      <c r="SPC37" s="18"/>
      <c r="SPD37" s="16"/>
      <c r="SPE37" s="17"/>
      <c r="SPF37" s="18"/>
      <c r="SPG37" s="16"/>
      <c r="SPH37" s="17"/>
      <c r="SPI37" s="18"/>
      <c r="SPJ37" s="16"/>
      <c r="SPK37" s="17"/>
      <c r="SPL37" s="18"/>
      <c r="SPM37" s="16"/>
      <c r="SPN37" s="17"/>
      <c r="SPO37" s="18"/>
      <c r="SPP37" s="16"/>
      <c r="SPQ37" s="17"/>
      <c r="SPR37" s="18"/>
      <c r="SPS37" s="16"/>
      <c r="SPT37" s="17"/>
      <c r="SPU37" s="18"/>
      <c r="SPV37" s="16"/>
      <c r="SPW37" s="17"/>
      <c r="SPX37" s="18"/>
      <c r="SPY37" s="16"/>
      <c r="SPZ37" s="17"/>
      <c r="SQA37" s="18"/>
      <c r="SQB37" s="16"/>
      <c r="SQC37" s="17"/>
      <c r="SQD37" s="18"/>
      <c r="SQE37" s="16"/>
      <c r="SQF37" s="17"/>
      <c r="SQG37" s="18"/>
      <c r="SQH37" s="16"/>
      <c r="SQI37" s="17"/>
      <c r="SQJ37" s="18"/>
      <c r="SQK37" s="16"/>
      <c r="SQL37" s="17"/>
      <c r="SQM37" s="18"/>
      <c r="SQN37" s="16"/>
      <c r="SQO37" s="17"/>
      <c r="SQP37" s="18"/>
      <c r="SQQ37" s="16"/>
      <c r="SQR37" s="17"/>
      <c r="SQS37" s="18"/>
      <c r="SQT37" s="16"/>
      <c r="SQU37" s="17"/>
      <c r="SQV37" s="18"/>
      <c r="SQW37" s="16"/>
      <c r="SQX37" s="17"/>
      <c r="SQY37" s="18"/>
      <c r="SQZ37" s="16"/>
      <c r="SRA37" s="17"/>
      <c r="SRB37" s="18"/>
      <c r="SRC37" s="16"/>
      <c r="SRD37" s="17"/>
      <c r="SRE37" s="18"/>
      <c r="SRF37" s="16"/>
      <c r="SRG37" s="17"/>
      <c r="SRH37" s="18"/>
      <c r="SRI37" s="16"/>
      <c r="SRJ37" s="17"/>
      <c r="SRK37" s="18"/>
      <c r="SRL37" s="16"/>
      <c r="SRM37" s="17"/>
      <c r="SRN37" s="18"/>
      <c r="SRO37" s="16"/>
      <c r="SRP37" s="17"/>
      <c r="SRQ37" s="18"/>
      <c r="SRR37" s="16"/>
      <c r="SRS37" s="17"/>
      <c r="SRT37" s="18"/>
      <c r="SRU37" s="16"/>
      <c r="SRV37" s="17"/>
      <c r="SRW37" s="18"/>
      <c r="SRX37" s="16"/>
      <c r="SRY37" s="17"/>
      <c r="SRZ37" s="18"/>
      <c r="SSA37" s="16"/>
      <c r="SSB37" s="17"/>
      <c r="SSC37" s="18"/>
      <c r="SSD37" s="16"/>
      <c r="SSE37" s="17"/>
      <c r="SSF37" s="18"/>
      <c r="SSG37" s="16"/>
      <c r="SSH37" s="17"/>
      <c r="SSI37" s="18"/>
      <c r="SSJ37" s="16"/>
      <c r="SSK37" s="17"/>
      <c r="SSL37" s="18"/>
      <c r="SSM37" s="16"/>
      <c r="SSN37" s="17"/>
      <c r="SSO37" s="18"/>
      <c r="SSP37" s="16"/>
      <c r="SSQ37" s="17"/>
      <c r="SSR37" s="18"/>
      <c r="SSS37" s="16"/>
      <c r="SST37" s="17"/>
      <c r="SSU37" s="18"/>
      <c r="SSV37" s="16"/>
      <c r="SSW37" s="17"/>
      <c r="SSX37" s="18"/>
      <c r="SSY37" s="16"/>
      <c r="SSZ37" s="17"/>
      <c r="STA37" s="18"/>
      <c r="STB37" s="16"/>
      <c r="STC37" s="17"/>
      <c r="STD37" s="18"/>
      <c r="STE37" s="16"/>
      <c r="STF37" s="17"/>
      <c r="STG37" s="18"/>
      <c r="STH37" s="16"/>
      <c r="STI37" s="17"/>
      <c r="STJ37" s="18"/>
      <c r="STK37" s="16"/>
      <c r="STL37" s="17"/>
      <c r="STM37" s="18"/>
      <c r="STN37" s="16"/>
      <c r="STO37" s="17"/>
      <c r="STP37" s="18"/>
      <c r="STQ37" s="16"/>
      <c r="STR37" s="17"/>
      <c r="STS37" s="18"/>
      <c r="STT37" s="16"/>
      <c r="STU37" s="17"/>
      <c r="STV37" s="18"/>
      <c r="STW37" s="16"/>
      <c r="STX37" s="17"/>
      <c r="STY37" s="18"/>
      <c r="STZ37" s="16"/>
      <c r="SUA37" s="17"/>
      <c r="SUB37" s="18"/>
      <c r="SUC37" s="16"/>
      <c r="SUD37" s="17"/>
      <c r="SUE37" s="18"/>
      <c r="SUF37" s="16"/>
      <c r="SUG37" s="17"/>
      <c r="SUH37" s="18"/>
      <c r="SUI37" s="16"/>
      <c r="SUJ37" s="17"/>
      <c r="SUK37" s="18"/>
      <c r="SUL37" s="16"/>
      <c r="SUM37" s="17"/>
      <c r="SUN37" s="18"/>
      <c r="SUO37" s="16"/>
      <c r="SUP37" s="17"/>
      <c r="SUQ37" s="18"/>
      <c r="SUR37" s="16"/>
      <c r="SUS37" s="17"/>
      <c r="SUT37" s="18"/>
      <c r="SUU37" s="16"/>
      <c r="SUV37" s="17"/>
      <c r="SUW37" s="18"/>
      <c r="SUX37" s="16"/>
      <c r="SUY37" s="17"/>
      <c r="SUZ37" s="18"/>
      <c r="SVA37" s="16"/>
      <c r="SVB37" s="17"/>
      <c r="SVC37" s="18"/>
      <c r="SVD37" s="16"/>
      <c r="SVE37" s="17"/>
      <c r="SVF37" s="18"/>
      <c r="SVG37" s="16"/>
      <c r="SVH37" s="17"/>
      <c r="SVI37" s="18"/>
      <c r="SVJ37" s="16"/>
      <c r="SVK37" s="17"/>
      <c r="SVL37" s="18"/>
      <c r="SVM37" s="16"/>
      <c r="SVN37" s="17"/>
      <c r="SVO37" s="18"/>
      <c r="SVP37" s="16"/>
      <c r="SVQ37" s="17"/>
      <c r="SVR37" s="18"/>
      <c r="SVS37" s="16"/>
      <c r="SVT37" s="17"/>
      <c r="SVU37" s="18"/>
      <c r="SVV37" s="16"/>
      <c r="SVW37" s="17"/>
      <c r="SVX37" s="18"/>
      <c r="SVY37" s="16"/>
      <c r="SVZ37" s="17"/>
      <c r="SWA37" s="18"/>
      <c r="SWB37" s="16"/>
      <c r="SWC37" s="17"/>
      <c r="SWD37" s="18"/>
      <c r="SWE37" s="16"/>
      <c r="SWF37" s="17"/>
      <c r="SWG37" s="18"/>
      <c r="SWH37" s="16"/>
      <c r="SWI37" s="17"/>
      <c r="SWJ37" s="18"/>
      <c r="SWK37" s="16"/>
      <c r="SWL37" s="17"/>
      <c r="SWM37" s="18"/>
      <c r="SWN37" s="16"/>
      <c r="SWO37" s="17"/>
      <c r="SWP37" s="18"/>
      <c r="SWQ37" s="16"/>
      <c r="SWR37" s="17"/>
      <c r="SWS37" s="18"/>
      <c r="SWT37" s="16"/>
      <c r="SWU37" s="17"/>
      <c r="SWV37" s="18"/>
      <c r="SWW37" s="16"/>
      <c r="SWX37" s="17"/>
      <c r="SWY37" s="18"/>
      <c r="SWZ37" s="16"/>
      <c r="SXA37" s="17"/>
      <c r="SXB37" s="18"/>
      <c r="SXC37" s="16"/>
      <c r="SXD37" s="17"/>
      <c r="SXE37" s="18"/>
      <c r="SXF37" s="16"/>
      <c r="SXG37" s="17"/>
      <c r="SXH37" s="18"/>
      <c r="SXI37" s="16"/>
      <c r="SXJ37" s="17"/>
      <c r="SXK37" s="18"/>
      <c r="SXL37" s="16"/>
      <c r="SXM37" s="17"/>
      <c r="SXN37" s="18"/>
      <c r="SXO37" s="16"/>
      <c r="SXP37" s="17"/>
      <c r="SXQ37" s="18"/>
      <c r="SXR37" s="16"/>
      <c r="SXS37" s="17"/>
      <c r="SXT37" s="18"/>
      <c r="SXU37" s="16"/>
      <c r="SXV37" s="17"/>
      <c r="SXW37" s="18"/>
      <c r="SXX37" s="16"/>
      <c r="SXY37" s="17"/>
      <c r="SXZ37" s="18"/>
      <c r="SYA37" s="16"/>
      <c r="SYB37" s="17"/>
      <c r="SYC37" s="18"/>
      <c r="SYD37" s="16"/>
      <c r="SYE37" s="17"/>
      <c r="SYF37" s="18"/>
      <c r="SYG37" s="16"/>
      <c r="SYH37" s="17"/>
      <c r="SYI37" s="18"/>
      <c r="SYJ37" s="16"/>
      <c r="SYK37" s="17"/>
      <c r="SYL37" s="18"/>
      <c r="SYM37" s="16"/>
      <c r="SYN37" s="17"/>
      <c r="SYO37" s="18"/>
      <c r="SYP37" s="16"/>
      <c r="SYQ37" s="17"/>
      <c r="SYR37" s="18"/>
      <c r="SYS37" s="16"/>
      <c r="SYT37" s="17"/>
      <c r="SYU37" s="18"/>
      <c r="SYV37" s="16"/>
      <c r="SYW37" s="17"/>
      <c r="SYX37" s="18"/>
      <c r="SYY37" s="16"/>
      <c r="SYZ37" s="17"/>
      <c r="SZA37" s="18"/>
      <c r="SZB37" s="16"/>
      <c r="SZC37" s="17"/>
      <c r="SZD37" s="18"/>
      <c r="SZE37" s="16"/>
      <c r="SZF37" s="17"/>
      <c r="SZG37" s="18"/>
      <c r="SZH37" s="16"/>
      <c r="SZI37" s="17"/>
      <c r="SZJ37" s="18"/>
      <c r="SZK37" s="16"/>
      <c r="SZL37" s="17"/>
      <c r="SZM37" s="18"/>
      <c r="SZN37" s="16"/>
      <c r="SZO37" s="17"/>
      <c r="SZP37" s="18"/>
      <c r="SZQ37" s="16"/>
      <c r="SZR37" s="17"/>
      <c r="SZS37" s="18"/>
      <c r="SZT37" s="16"/>
      <c r="SZU37" s="17"/>
      <c r="SZV37" s="18"/>
      <c r="SZW37" s="16"/>
      <c r="SZX37" s="17"/>
      <c r="SZY37" s="18"/>
      <c r="SZZ37" s="16"/>
      <c r="TAA37" s="17"/>
      <c r="TAB37" s="18"/>
      <c r="TAC37" s="16"/>
      <c r="TAD37" s="17"/>
      <c r="TAE37" s="18"/>
      <c r="TAF37" s="16"/>
      <c r="TAG37" s="17"/>
      <c r="TAH37" s="18"/>
      <c r="TAI37" s="16"/>
      <c r="TAJ37" s="17"/>
      <c r="TAK37" s="18"/>
      <c r="TAL37" s="16"/>
      <c r="TAM37" s="17"/>
      <c r="TAN37" s="18"/>
      <c r="TAO37" s="16"/>
      <c r="TAP37" s="17"/>
      <c r="TAQ37" s="18"/>
      <c r="TAR37" s="16"/>
      <c r="TAS37" s="17"/>
      <c r="TAT37" s="18"/>
      <c r="TAU37" s="16"/>
      <c r="TAV37" s="17"/>
      <c r="TAW37" s="18"/>
      <c r="TAX37" s="16"/>
      <c r="TAY37" s="17"/>
      <c r="TAZ37" s="18"/>
      <c r="TBA37" s="16"/>
      <c r="TBB37" s="17"/>
      <c r="TBC37" s="18"/>
      <c r="TBD37" s="16"/>
      <c r="TBE37" s="17"/>
      <c r="TBF37" s="18"/>
      <c r="TBG37" s="16"/>
      <c r="TBH37" s="17"/>
      <c r="TBI37" s="18"/>
      <c r="TBJ37" s="16"/>
      <c r="TBK37" s="17"/>
      <c r="TBL37" s="18"/>
      <c r="TBM37" s="16"/>
      <c r="TBN37" s="17"/>
      <c r="TBO37" s="18"/>
      <c r="TBP37" s="16"/>
      <c r="TBQ37" s="17"/>
      <c r="TBR37" s="18"/>
      <c r="TBS37" s="16"/>
      <c r="TBT37" s="17"/>
      <c r="TBU37" s="18"/>
      <c r="TBV37" s="16"/>
      <c r="TBW37" s="17"/>
      <c r="TBX37" s="18"/>
      <c r="TBY37" s="16"/>
      <c r="TBZ37" s="17"/>
      <c r="TCA37" s="18"/>
      <c r="TCB37" s="16"/>
      <c r="TCC37" s="17"/>
      <c r="TCD37" s="18"/>
      <c r="TCE37" s="16"/>
      <c r="TCF37" s="17"/>
      <c r="TCG37" s="18"/>
      <c r="TCH37" s="16"/>
      <c r="TCI37" s="17"/>
      <c r="TCJ37" s="18"/>
      <c r="TCK37" s="16"/>
      <c r="TCL37" s="17"/>
      <c r="TCM37" s="18"/>
      <c r="TCN37" s="16"/>
      <c r="TCO37" s="17"/>
      <c r="TCP37" s="18"/>
      <c r="TCQ37" s="16"/>
      <c r="TCR37" s="17"/>
      <c r="TCS37" s="18"/>
      <c r="TCT37" s="16"/>
      <c r="TCU37" s="17"/>
      <c r="TCV37" s="18"/>
      <c r="TCW37" s="16"/>
      <c r="TCX37" s="17"/>
      <c r="TCY37" s="18"/>
      <c r="TCZ37" s="16"/>
      <c r="TDA37" s="17"/>
      <c r="TDB37" s="18"/>
      <c r="TDC37" s="16"/>
      <c r="TDD37" s="17"/>
      <c r="TDE37" s="18"/>
      <c r="TDF37" s="16"/>
      <c r="TDG37" s="17"/>
      <c r="TDH37" s="18"/>
      <c r="TDI37" s="16"/>
      <c r="TDJ37" s="17"/>
      <c r="TDK37" s="18"/>
      <c r="TDL37" s="16"/>
      <c r="TDM37" s="17"/>
      <c r="TDN37" s="18"/>
      <c r="TDO37" s="16"/>
      <c r="TDP37" s="17"/>
      <c r="TDQ37" s="18"/>
      <c r="TDR37" s="16"/>
      <c r="TDS37" s="17"/>
      <c r="TDT37" s="18"/>
      <c r="TDU37" s="16"/>
      <c r="TDV37" s="17"/>
      <c r="TDW37" s="18"/>
      <c r="TDX37" s="16"/>
      <c r="TDY37" s="17"/>
      <c r="TDZ37" s="18"/>
      <c r="TEA37" s="16"/>
      <c r="TEB37" s="17"/>
      <c r="TEC37" s="18"/>
      <c r="TED37" s="16"/>
      <c r="TEE37" s="17"/>
      <c r="TEF37" s="18"/>
      <c r="TEG37" s="16"/>
      <c r="TEH37" s="17"/>
      <c r="TEI37" s="18"/>
      <c r="TEJ37" s="16"/>
      <c r="TEK37" s="17"/>
      <c r="TEL37" s="18"/>
      <c r="TEM37" s="16"/>
      <c r="TEN37" s="17"/>
      <c r="TEO37" s="18"/>
      <c r="TEP37" s="16"/>
      <c r="TEQ37" s="17"/>
      <c r="TER37" s="18"/>
      <c r="TES37" s="16"/>
      <c r="TET37" s="17"/>
      <c r="TEU37" s="18"/>
      <c r="TEV37" s="16"/>
      <c r="TEW37" s="17"/>
      <c r="TEX37" s="18"/>
      <c r="TEY37" s="16"/>
      <c r="TEZ37" s="17"/>
      <c r="TFA37" s="18"/>
      <c r="TFB37" s="16"/>
      <c r="TFC37" s="17"/>
      <c r="TFD37" s="18"/>
      <c r="TFE37" s="16"/>
      <c r="TFF37" s="17"/>
      <c r="TFG37" s="18"/>
      <c r="TFH37" s="16"/>
      <c r="TFI37" s="17"/>
      <c r="TFJ37" s="18"/>
      <c r="TFK37" s="16"/>
      <c r="TFL37" s="17"/>
      <c r="TFM37" s="18"/>
      <c r="TFN37" s="16"/>
      <c r="TFO37" s="17"/>
      <c r="TFP37" s="18"/>
      <c r="TFQ37" s="16"/>
      <c r="TFR37" s="17"/>
      <c r="TFS37" s="18"/>
      <c r="TFT37" s="16"/>
      <c r="TFU37" s="17"/>
      <c r="TFV37" s="18"/>
      <c r="TFW37" s="16"/>
      <c r="TFX37" s="17"/>
      <c r="TFY37" s="18"/>
      <c r="TFZ37" s="16"/>
      <c r="TGA37" s="17"/>
      <c r="TGB37" s="18"/>
      <c r="TGC37" s="16"/>
      <c r="TGD37" s="17"/>
      <c r="TGE37" s="18"/>
      <c r="TGF37" s="16"/>
      <c r="TGG37" s="17"/>
      <c r="TGH37" s="18"/>
      <c r="TGI37" s="16"/>
      <c r="TGJ37" s="17"/>
      <c r="TGK37" s="18"/>
      <c r="TGL37" s="16"/>
      <c r="TGM37" s="17"/>
      <c r="TGN37" s="18"/>
      <c r="TGO37" s="16"/>
      <c r="TGP37" s="17"/>
      <c r="TGQ37" s="18"/>
      <c r="TGR37" s="16"/>
      <c r="TGS37" s="17"/>
      <c r="TGT37" s="18"/>
      <c r="TGU37" s="16"/>
      <c r="TGV37" s="17"/>
      <c r="TGW37" s="18"/>
      <c r="TGX37" s="16"/>
      <c r="TGY37" s="17"/>
      <c r="TGZ37" s="18"/>
      <c r="THA37" s="16"/>
      <c r="THB37" s="17"/>
      <c r="THC37" s="18"/>
      <c r="THD37" s="16"/>
      <c r="THE37" s="17"/>
      <c r="THF37" s="18"/>
      <c r="THG37" s="16"/>
      <c r="THH37" s="17"/>
      <c r="THI37" s="18"/>
      <c r="THJ37" s="16"/>
      <c r="THK37" s="17"/>
      <c r="THL37" s="18"/>
      <c r="THM37" s="16"/>
      <c r="THN37" s="17"/>
      <c r="THO37" s="18"/>
      <c r="THP37" s="16"/>
      <c r="THQ37" s="17"/>
      <c r="THR37" s="18"/>
      <c r="THS37" s="16"/>
      <c r="THT37" s="17"/>
      <c r="THU37" s="18"/>
      <c r="THV37" s="16"/>
      <c r="THW37" s="17"/>
      <c r="THX37" s="18"/>
      <c r="THY37" s="16"/>
      <c r="THZ37" s="17"/>
      <c r="TIA37" s="18"/>
      <c r="TIB37" s="16"/>
      <c r="TIC37" s="17"/>
      <c r="TID37" s="18"/>
      <c r="TIE37" s="16"/>
      <c r="TIF37" s="17"/>
      <c r="TIG37" s="18"/>
      <c r="TIH37" s="16"/>
      <c r="TII37" s="17"/>
      <c r="TIJ37" s="18"/>
      <c r="TIK37" s="16"/>
      <c r="TIL37" s="17"/>
      <c r="TIM37" s="18"/>
      <c r="TIN37" s="16"/>
      <c r="TIO37" s="17"/>
      <c r="TIP37" s="18"/>
      <c r="TIQ37" s="16"/>
      <c r="TIR37" s="17"/>
      <c r="TIS37" s="18"/>
      <c r="TIT37" s="16"/>
      <c r="TIU37" s="17"/>
      <c r="TIV37" s="18"/>
      <c r="TIW37" s="16"/>
      <c r="TIX37" s="17"/>
      <c r="TIY37" s="18"/>
      <c r="TIZ37" s="16"/>
      <c r="TJA37" s="17"/>
      <c r="TJB37" s="18"/>
      <c r="TJC37" s="16"/>
      <c r="TJD37" s="17"/>
      <c r="TJE37" s="18"/>
      <c r="TJF37" s="16"/>
      <c r="TJG37" s="17"/>
      <c r="TJH37" s="18"/>
      <c r="TJI37" s="16"/>
      <c r="TJJ37" s="17"/>
      <c r="TJK37" s="18"/>
      <c r="TJL37" s="16"/>
      <c r="TJM37" s="17"/>
      <c r="TJN37" s="18"/>
      <c r="TJO37" s="16"/>
      <c r="TJP37" s="17"/>
      <c r="TJQ37" s="18"/>
      <c r="TJR37" s="16"/>
      <c r="TJS37" s="17"/>
      <c r="TJT37" s="18"/>
      <c r="TJU37" s="16"/>
      <c r="TJV37" s="17"/>
      <c r="TJW37" s="18"/>
      <c r="TJX37" s="16"/>
      <c r="TJY37" s="17"/>
      <c r="TJZ37" s="18"/>
      <c r="TKA37" s="16"/>
      <c r="TKB37" s="17"/>
      <c r="TKC37" s="18"/>
      <c r="TKD37" s="16"/>
      <c r="TKE37" s="17"/>
      <c r="TKF37" s="18"/>
      <c r="TKG37" s="16"/>
      <c r="TKH37" s="17"/>
      <c r="TKI37" s="18"/>
      <c r="TKJ37" s="16"/>
      <c r="TKK37" s="17"/>
      <c r="TKL37" s="18"/>
      <c r="TKM37" s="16"/>
      <c r="TKN37" s="17"/>
      <c r="TKO37" s="18"/>
      <c r="TKP37" s="16"/>
      <c r="TKQ37" s="17"/>
      <c r="TKR37" s="18"/>
      <c r="TKS37" s="16"/>
      <c r="TKT37" s="17"/>
      <c r="TKU37" s="18"/>
      <c r="TKV37" s="16"/>
      <c r="TKW37" s="17"/>
      <c r="TKX37" s="18"/>
      <c r="TKY37" s="16"/>
      <c r="TKZ37" s="17"/>
      <c r="TLA37" s="18"/>
      <c r="TLB37" s="16"/>
      <c r="TLC37" s="17"/>
      <c r="TLD37" s="18"/>
      <c r="TLE37" s="16"/>
      <c r="TLF37" s="17"/>
      <c r="TLG37" s="18"/>
      <c r="TLH37" s="16"/>
      <c r="TLI37" s="17"/>
      <c r="TLJ37" s="18"/>
      <c r="TLK37" s="16"/>
      <c r="TLL37" s="17"/>
      <c r="TLM37" s="18"/>
      <c r="TLN37" s="16"/>
      <c r="TLO37" s="17"/>
      <c r="TLP37" s="18"/>
      <c r="TLQ37" s="16"/>
      <c r="TLR37" s="17"/>
      <c r="TLS37" s="18"/>
      <c r="TLT37" s="16"/>
      <c r="TLU37" s="17"/>
      <c r="TLV37" s="18"/>
      <c r="TLW37" s="16"/>
      <c r="TLX37" s="17"/>
      <c r="TLY37" s="18"/>
      <c r="TLZ37" s="16"/>
      <c r="TMA37" s="17"/>
      <c r="TMB37" s="18"/>
      <c r="TMC37" s="16"/>
      <c r="TMD37" s="17"/>
      <c r="TME37" s="18"/>
      <c r="TMF37" s="16"/>
      <c r="TMG37" s="17"/>
      <c r="TMH37" s="18"/>
      <c r="TMI37" s="16"/>
      <c r="TMJ37" s="17"/>
      <c r="TMK37" s="18"/>
      <c r="TML37" s="16"/>
      <c r="TMM37" s="17"/>
      <c r="TMN37" s="18"/>
      <c r="TMO37" s="16"/>
      <c r="TMP37" s="17"/>
      <c r="TMQ37" s="18"/>
      <c r="TMR37" s="16"/>
      <c r="TMS37" s="17"/>
      <c r="TMT37" s="18"/>
      <c r="TMU37" s="16"/>
      <c r="TMV37" s="17"/>
      <c r="TMW37" s="18"/>
      <c r="TMX37" s="16"/>
      <c r="TMY37" s="17"/>
      <c r="TMZ37" s="18"/>
      <c r="TNA37" s="16"/>
      <c r="TNB37" s="17"/>
      <c r="TNC37" s="18"/>
      <c r="TND37" s="16"/>
      <c r="TNE37" s="17"/>
      <c r="TNF37" s="18"/>
      <c r="TNG37" s="16"/>
      <c r="TNH37" s="17"/>
      <c r="TNI37" s="18"/>
      <c r="TNJ37" s="16"/>
      <c r="TNK37" s="17"/>
      <c r="TNL37" s="18"/>
      <c r="TNM37" s="16"/>
      <c r="TNN37" s="17"/>
      <c r="TNO37" s="18"/>
      <c r="TNP37" s="16"/>
      <c r="TNQ37" s="17"/>
      <c r="TNR37" s="18"/>
      <c r="TNS37" s="16"/>
      <c r="TNT37" s="17"/>
      <c r="TNU37" s="18"/>
      <c r="TNV37" s="16"/>
      <c r="TNW37" s="17"/>
      <c r="TNX37" s="18"/>
      <c r="TNY37" s="16"/>
      <c r="TNZ37" s="17"/>
      <c r="TOA37" s="18"/>
      <c r="TOB37" s="16"/>
      <c r="TOC37" s="17"/>
      <c r="TOD37" s="18"/>
      <c r="TOE37" s="16"/>
      <c r="TOF37" s="17"/>
      <c r="TOG37" s="18"/>
      <c r="TOH37" s="16"/>
      <c r="TOI37" s="17"/>
      <c r="TOJ37" s="18"/>
      <c r="TOK37" s="16"/>
      <c r="TOL37" s="17"/>
      <c r="TOM37" s="18"/>
      <c r="TON37" s="16"/>
      <c r="TOO37" s="17"/>
      <c r="TOP37" s="18"/>
      <c r="TOQ37" s="16"/>
      <c r="TOR37" s="17"/>
      <c r="TOS37" s="18"/>
      <c r="TOT37" s="16"/>
      <c r="TOU37" s="17"/>
      <c r="TOV37" s="18"/>
      <c r="TOW37" s="16"/>
      <c r="TOX37" s="17"/>
      <c r="TOY37" s="18"/>
      <c r="TOZ37" s="16"/>
      <c r="TPA37" s="17"/>
      <c r="TPB37" s="18"/>
      <c r="TPC37" s="16"/>
      <c r="TPD37" s="17"/>
      <c r="TPE37" s="18"/>
      <c r="TPF37" s="16"/>
      <c r="TPG37" s="17"/>
      <c r="TPH37" s="18"/>
      <c r="TPI37" s="16"/>
      <c r="TPJ37" s="17"/>
      <c r="TPK37" s="18"/>
      <c r="TPL37" s="16"/>
      <c r="TPM37" s="17"/>
      <c r="TPN37" s="18"/>
      <c r="TPO37" s="16"/>
      <c r="TPP37" s="17"/>
      <c r="TPQ37" s="18"/>
      <c r="TPR37" s="16"/>
      <c r="TPS37" s="17"/>
      <c r="TPT37" s="18"/>
      <c r="TPU37" s="16"/>
      <c r="TPV37" s="17"/>
      <c r="TPW37" s="18"/>
      <c r="TPX37" s="16"/>
      <c r="TPY37" s="17"/>
      <c r="TPZ37" s="18"/>
      <c r="TQA37" s="16"/>
      <c r="TQB37" s="17"/>
      <c r="TQC37" s="18"/>
      <c r="TQD37" s="16"/>
      <c r="TQE37" s="17"/>
      <c r="TQF37" s="18"/>
      <c r="TQG37" s="16"/>
      <c r="TQH37" s="17"/>
      <c r="TQI37" s="18"/>
      <c r="TQJ37" s="16"/>
      <c r="TQK37" s="17"/>
      <c r="TQL37" s="18"/>
      <c r="TQM37" s="16"/>
      <c r="TQN37" s="17"/>
      <c r="TQO37" s="18"/>
      <c r="TQP37" s="16"/>
      <c r="TQQ37" s="17"/>
      <c r="TQR37" s="18"/>
      <c r="TQS37" s="16"/>
      <c r="TQT37" s="17"/>
      <c r="TQU37" s="18"/>
      <c r="TQV37" s="16"/>
      <c r="TQW37" s="17"/>
      <c r="TQX37" s="18"/>
      <c r="TQY37" s="16"/>
      <c r="TQZ37" s="17"/>
      <c r="TRA37" s="18"/>
      <c r="TRB37" s="16"/>
      <c r="TRC37" s="17"/>
      <c r="TRD37" s="18"/>
      <c r="TRE37" s="16"/>
      <c r="TRF37" s="17"/>
      <c r="TRG37" s="18"/>
      <c r="TRH37" s="16"/>
      <c r="TRI37" s="17"/>
      <c r="TRJ37" s="18"/>
      <c r="TRK37" s="16"/>
      <c r="TRL37" s="17"/>
      <c r="TRM37" s="18"/>
      <c r="TRN37" s="16"/>
      <c r="TRO37" s="17"/>
      <c r="TRP37" s="18"/>
      <c r="TRQ37" s="16"/>
      <c r="TRR37" s="17"/>
      <c r="TRS37" s="18"/>
      <c r="TRT37" s="16"/>
      <c r="TRU37" s="17"/>
      <c r="TRV37" s="18"/>
      <c r="TRW37" s="16"/>
      <c r="TRX37" s="17"/>
      <c r="TRY37" s="18"/>
      <c r="TRZ37" s="16"/>
      <c r="TSA37" s="17"/>
      <c r="TSB37" s="18"/>
      <c r="TSC37" s="16"/>
      <c r="TSD37" s="17"/>
      <c r="TSE37" s="18"/>
      <c r="TSF37" s="16"/>
      <c r="TSG37" s="17"/>
      <c r="TSH37" s="18"/>
      <c r="TSI37" s="16"/>
      <c r="TSJ37" s="17"/>
      <c r="TSK37" s="18"/>
      <c r="TSL37" s="16"/>
      <c r="TSM37" s="17"/>
      <c r="TSN37" s="18"/>
      <c r="TSO37" s="16"/>
      <c r="TSP37" s="17"/>
      <c r="TSQ37" s="18"/>
      <c r="TSR37" s="16"/>
      <c r="TSS37" s="17"/>
      <c r="TST37" s="18"/>
      <c r="TSU37" s="16"/>
      <c r="TSV37" s="17"/>
      <c r="TSW37" s="18"/>
      <c r="TSX37" s="16"/>
      <c r="TSY37" s="17"/>
      <c r="TSZ37" s="18"/>
      <c r="TTA37" s="16"/>
      <c r="TTB37" s="17"/>
      <c r="TTC37" s="18"/>
      <c r="TTD37" s="16"/>
      <c r="TTE37" s="17"/>
      <c r="TTF37" s="18"/>
      <c r="TTG37" s="16"/>
      <c r="TTH37" s="17"/>
      <c r="TTI37" s="18"/>
      <c r="TTJ37" s="16"/>
      <c r="TTK37" s="17"/>
      <c r="TTL37" s="18"/>
      <c r="TTM37" s="16"/>
      <c r="TTN37" s="17"/>
      <c r="TTO37" s="18"/>
      <c r="TTP37" s="16"/>
      <c r="TTQ37" s="17"/>
      <c r="TTR37" s="18"/>
      <c r="TTS37" s="16"/>
      <c r="TTT37" s="17"/>
      <c r="TTU37" s="18"/>
      <c r="TTV37" s="16"/>
      <c r="TTW37" s="17"/>
      <c r="TTX37" s="18"/>
      <c r="TTY37" s="16"/>
      <c r="TTZ37" s="17"/>
      <c r="TUA37" s="18"/>
      <c r="TUB37" s="16"/>
      <c r="TUC37" s="17"/>
      <c r="TUD37" s="18"/>
      <c r="TUE37" s="16"/>
      <c r="TUF37" s="17"/>
      <c r="TUG37" s="18"/>
      <c r="TUH37" s="16"/>
      <c r="TUI37" s="17"/>
      <c r="TUJ37" s="18"/>
      <c r="TUK37" s="16"/>
      <c r="TUL37" s="17"/>
      <c r="TUM37" s="18"/>
      <c r="TUN37" s="16"/>
      <c r="TUO37" s="17"/>
      <c r="TUP37" s="18"/>
      <c r="TUQ37" s="16"/>
      <c r="TUR37" s="17"/>
      <c r="TUS37" s="18"/>
      <c r="TUT37" s="16"/>
      <c r="TUU37" s="17"/>
      <c r="TUV37" s="18"/>
      <c r="TUW37" s="16"/>
      <c r="TUX37" s="17"/>
      <c r="TUY37" s="18"/>
      <c r="TUZ37" s="16"/>
      <c r="TVA37" s="17"/>
      <c r="TVB37" s="18"/>
      <c r="TVC37" s="16"/>
      <c r="TVD37" s="17"/>
      <c r="TVE37" s="18"/>
      <c r="TVF37" s="16"/>
      <c r="TVG37" s="17"/>
      <c r="TVH37" s="18"/>
      <c r="TVI37" s="16"/>
      <c r="TVJ37" s="17"/>
      <c r="TVK37" s="18"/>
      <c r="TVL37" s="16"/>
      <c r="TVM37" s="17"/>
      <c r="TVN37" s="18"/>
      <c r="TVO37" s="16"/>
      <c r="TVP37" s="17"/>
      <c r="TVQ37" s="18"/>
      <c r="TVR37" s="16"/>
      <c r="TVS37" s="17"/>
      <c r="TVT37" s="18"/>
      <c r="TVU37" s="16"/>
      <c r="TVV37" s="17"/>
      <c r="TVW37" s="18"/>
      <c r="TVX37" s="16"/>
      <c r="TVY37" s="17"/>
      <c r="TVZ37" s="18"/>
      <c r="TWA37" s="16"/>
      <c r="TWB37" s="17"/>
      <c r="TWC37" s="18"/>
      <c r="TWD37" s="16"/>
      <c r="TWE37" s="17"/>
      <c r="TWF37" s="18"/>
      <c r="TWG37" s="16"/>
      <c r="TWH37" s="17"/>
      <c r="TWI37" s="18"/>
      <c r="TWJ37" s="16"/>
      <c r="TWK37" s="17"/>
      <c r="TWL37" s="18"/>
      <c r="TWM37" s="16"/>
      <c r="TWN37" s="17"/>
      <c r="TWO37" s="18"/>
      <c r="TWP37" s="16"/>
      <c r="TWQ37" s="17"/>
      <c r="TWR37" s="18"/>
      <c r="TWS37" s="16"/>
      <c r="TWT37" s="17"/>
      <c r="TWU37" s="18"/>
      <c r="TWV37" s="16"/>
      <c r="TWW37" s="17"/>
      <c r="TWX37" s="18"/>
      <c r="TWY37" s="16"/>
      <c r="TWZ37" s="17"/>
      <c r="TXA37" s="18"/>
      <c r="TXB37" s="16"/>
      <c r="TXC37" s="17"/>
      <c r="TXD37" s="18"/>
      <c r="TXE37" s="16"/>
      <c r="TXF37" s="17"/>
      <c r="TXG37" s="18"/>
      <c r="TXH37" s="16"/>
      <c r="TXI37" s="17"/>
      <c r="TXJ37" s="18"/>
      <c r="TXK37" s="16"/>
      <c r="TXL37" s="17"/>
      <c r="TXM37" s="18"/>
      <c r="TXN37" s="16"/>
      <c r="TXO37" s="17"/>
      <c r="TXP37" s="18"/>
      <c r="TXQ37" s="16"/>
      <c r="TXR37" s="17"/>
      <c r="TXS37" s="18"/>
      <c r="TXT37" s="16"/>
      <c r="TXU37" s="17"/>
      <c r="TXV37" s="18"/>
      <c r="TXW37" s="16"/>
      <c r="TXX37" s="17"/>
      <c r="TXY37" s="18"/>
      <c r="TXZ37" s="16"/>
      <c r="TYA37" s="17"/>
      <c r="TYB37" s="18"/>
      <c r="TYC37" s="16"/>
      <c r="TYD37" s="17"/>
      <c r="TYE37" s="18"/>
      <c r="TYF37" s="16"/>
      <c r="TYG37" s="17"/>
      <c r="TYH37" s="18"/>
      <c r="TYI37" s="16"/>
      <c r="TYJ37" s="17"/>
      <c r="TYK37" s="18"/>
      <c r="TYL37" s="16"/>
      <c r="TYM37" s="17"/>
      <c r="TYN37" s="18"/>
      <c r="TYO37" s="16"/>
      <c r="TYP37" s="17"/>
      <c r="TYQ37" s="18"/>
      <c r="TYR37" s="16"/>
      <c r="TYS37" s="17"/>
      <c r="TYT37" s="18"/>
      <c r="TYU37" s="16"/>
      <c r="TYV37" s="17"/>
      <c r="TYW37" s="18"/>
      <c r="TYX37" s="16"/>
      <c r="TYY37" s="17"/>
      <c r="TYZ37" s="18"/>
      <c r="TZA37" s="16"/>
      <c r="TZB37" s="17"/>
      <c r="TZC37" s="18"/>
      <c r="TZD37" s="16"/>
      <c r="TZE37" s="17"/>
      <c r="TZF37" s="18"/>
      <c r="TZG37" s="16"/>
      <c r="TZH37" s="17"/>
      <c r="TZI37" s="18"/>
      <c r="TZJ37" s="16"/>
      <c r="TZK37" s="17"/>
      <c r="TZL37" s="18"/>
      <c r="TZM37" s="16"/>
      <c r="TZN37" s="17"/>
      <c r="TZO37" s="18"/>
      <c r="TZP37" s="16"/>
      <c r="TZQ37" s="17"/>
      <c r="TZR37" s="18"/>
      <c r="TZS37" s="16"/>
      <c r="TZT37" s="17"/>
      <c r="TZU37" s="18"/>
      <c r="TZV37" s="16"/>
      <c r="TZW37" s="17"/>
      <c r="TZX37" s="18"/>
      <c r="TZY37" s="16"/>
      <c r="TZZ37" s="17"/>
      <c r="UAA37" s="18"/>
      <c r="UAB37" s="16"/>
      <c r="UAC37" s="17"/>
      <c r="UAD37" s="18"/>
      <c r="UAE37" s="16"/>
      <c r="UAF37" s="17"/>
      <c r="UAG37" s="18"/>
      <c r="UAH37" s="16"/>
      <c r="UAI37" s="17"/>
      <c r="UAJ37" s="18"/>
      <c r="UAK37" s="16"/>
      <c r="UAL37" s="17"/>
      <c r="UAM37" s="18"/>
      <c r="UAN37" s="16"/>
      <c r="UAO37" s="17"/>
      <c r="UAP37" s="18"/>
      <c r="UAQ37" s="16"/>
      <c r="UAR37" s="17"/>
      <c r="UAS37" s="18"/>
      <c r="UAT37" s="16"/>
      <c r="UAU37" s="17"/>
      <c r="UAV37" s="18"/>
      <c r="UAW37" s="16"/>
      <c r="UAX37" s="17"/>
      <c r="UAY37" s="18"/>
      <c r="UAZ37" s="16"/>
      <c r="UBA37" s="17"/>
      <c r="UBB37" s="18"/>
      <c r="UBC37" s="16"/>
      <c r="UBD37" s="17"/>
      <c r="UBE37" s="18"/>
      <c r="UBF37" s="16"/>
      <c r="UBG37" s="17"/>
      <c r="UBH37" s="18"/>
      <c r="UBI37" s="16"/>
      <c r="UBJ37" s="17"/>
      <c r="UBK37" s="18"/>
      <c r="UBL37" s="16"/>
      <c r="UBM37" s="17"/>
      <c r="UBN37" s="18"/>
      <c r="UBO37" s="16"/>
      <c r="UBP37" s="17"/>
      <c r="UBQ37" s="18"/>
      <c r="UBR37" s="16"/>
      <c r="UBS37" s="17"/>
      <c r="UBT37" s="18"/>
      <c r="UBU37" s="16"/>
      <c r="UBV37" s="17"/>
      <c r="UBW37" s="18"/>
      <c r="UBX37" s="16"/>
      <c r="UBY37" s="17"/>
      <c r="UBZ37" s="18"/>
      <c r="UCA37" s="16"/>
      <c r="UCB37" s="17"/>
      <c r="UCC37" s="18"/>
      <c r="UCD37" s="16"/>
      <c r="UCE37" s="17"/>
      <c r="UCF37" s="18"/>
      <c r="UCG37" s="16"/>
      <c r="UCH37" s="17"/>
      <c r="UCI37" s="18"/>
      <c r="UCJ37" s="16"/>
      <c r="UCK37" s="17"/>
      <c r="UCL37" s="18"/>
      <c r="UCM37" s="16"/>
      <c r="UCN37" s="17"/>
      <c r="UCO37" s="18"/>
      <c r="UCP37" s="16"/>
      <c r="UCQ37" s="17"/>
      <c r="UCR37" s="18"/>
      <c r="UCS37" s="16"/>
      <c r="UCT37" s="17"/>
      <c r="UCU37" s="18"/>
      <c r="UCV37" s="16"/>
      <c r="UCW37" s="17"/>
      <c r="UCX37" s="18"/>
      <c r="UCY37" s="16"/>
      <c r="UCZ37" s="17"/>
      <c r="UDA37" s="18"/>
      <c r="UDB37" s="16"/>
      <c r="UDC37" s="17"/>
      <c r="UDD37" s="18"/>
      <c r="UDE37" s="16"/>
      <c r="UDF37" s="17"/>
      <c r="UDG37" s="18"/>
      <c r="UDH37" s="16"/>
      <c r="UDI37" s="17"/>
      <c r="UDJ37" s="18"/>
      <c r="UDK37" s="16"/>
      <c r="UDL37" s="17"/>
      <c r="UDM37" s="18"/>
      <c r="UDN37" s="16"/>
      <c r="UDO37" s="17"/>
      <c r="UDP37" s="18"/>
      <c r="UDQ37" s="16"/>
      <c r="UDR37" s="17"/>
      <c r="UDS37" s="18"/>
      <c r="UDT37" s="16"/>
      <c r="UDU37" s="17"/>
      <c r="UDV37" s="18"/>
      <c r="UDW37" s="16"/>
      <c r="UDX37" s="17"/>
      <c r="UDY37" s="18"/>
      <c r="UDZ37" s="16"/>
      <c r="UEA37" s="17"/>
      <c r="UEB37" s="18"/>
      <c r="UEC37" s="16"/>
      <c r="UED37" s="17"/>
      <c r="UEE37" s="18"/>
      <c r="UEF37" s="16"/>
      <c r="UEG37" s="17"/>
      <c r="UEH37" s="18"/>
      <c r="UEI37" s="16"/>
      <c r="UEJ37" s="17"/>
      <c r="UEK37" s="18"/>
      <c r="UEL37" s="16"/>
      <c r="UEM37" s="17"/>
      <c r="UEN37" s="18"/>
      <c r="UEO37" s="16"/>
      <c r="UEP37" s="17"/>
      <c r="UEQ37" s="18"/>
      <c r="UER37" s="16"/>
      <c r="UES37" s="17"/>
      <c r="UET37" s="18"/>
      <c r="UEU37" s="16"/>
      <c r="UEV37" s="17"/>
      <c r="UEW37" s="18"/>
      <c r="UEX37" s="16"/>
      <c r="UEY37" s="17"/>
      <c r="UEZ37" s="18"/>
      <c r="UFA37" s="16"/>
      <c r="UFB37" s="17"/>
      <c r="UFC37" s="18"/>
      <c r="UFD37" s="16"/>
      <c r="UFE37" s="17"/>
      <c r="UFF37" s="18"/>
      <c r="UFG37" s="16"/>
      <c r="UFH37" s="17"/>
      <c r="UFI37" s="18"/>
      <c r="UFJ37" s="16"/>
      <c r="UFK37" s="17"/>
      <c r="UFL37" s="18"/>
      <c r="UFM37" s="16"/>
      <c r="UFN37" s="17"/>
      <c r="UFO37" s="18"/>
      <c r="UFP37" s="16"/>
      <c r="UFQ37" s="17"/>
      <c r="UFR37" s="18"/>
      <c r="UFS37" s="16"/>
      <c r="UFT37" s="17"/>
      <c r="UFU37" s="18"/>
      <c r="UFV37" s="16"/>
      <c r="UFW37" s="17"/>
      <c r="UFX37" s="18"/>
      <c r="UFY37" s="16"/>
      <c r="UFZ37" s="17"/>
      <c r="UGA37" s="18"/>
      <c r="UGB37" s="16"/>
      <c r="UGC37" s="17"/>
      <c r="UGD37" s="18"/>
      <c r="UGE37" s="16"/>
      <c r="UGF37" s="17"/>
      <c r="UGG37" s="18"/>
      <c r="UGH37" s="16"/>
      <c r="UGI37" s="17"/>
      <c r="UGJ37" s="18"/>
      <c r="UGK37" s="16"/>
      <c r="UGL37" s="17"/>
      <c r="UGM37" s="18"/>
      <c r="UGN37" s="16"/>
      <c r="UGO37" s="17"/>
      <c r="UGP37" s="18"/>
      <c r="UGQ37" s="16"/>
      <c r="UGR37" s="17"/>
      <c r="UGS37" s="18"/>
      <c r="UGT37" s="16"/>
      <c r="UGU37" s="17"/>
      <c r="UGV37" s="18"/>
      <c r="UGW37" s="16"/>
      <c r="UGX37" s="17"/>
      <c r="UGY37" s="18"/>
      <c r="UGZ37" s="16"/>
      <c r="UHA37" s="17"/>
      <c r="UHB37" s="18"/>
      <c r="UHC37" s="16"/>
      <c r="UHD37" s="17"/>
      <c r="UHE37" s="18"/>
      <c r="UHF37" s="16"/>
      <c r="UHG37" s="17"/>
      <c r="UHH37" s="18"/>
      <c r="UHI37" s="16"/>
      <c r="UHJ37" s="17"/>
      <c r="UHK37" s="18"/>
      <c r="UHL37" s="16"/>
      <c r="UHM37" s="17"/>
      <c r="UHN37" s="18"/>
      <c r="UHO37" s="16"/>
      <c r="UHP37" s="17"/>
      <c r="UHQ37" s="18"/>
      <c r="UHR37" s="16"/>
      <c r="UHS37" s="17"/>
      <c r="UHT37" s="18"/>
      <c r="UHU37" s="16"/>
      <c r="UHV37" s="17"/>
      <c r="UHW37" s="18"/>
      <c r="UHX37" s="16"/>
      <c r="UHY37" s="17"/>
      <c r="UHZ37" s="18"/>
      <c r="UIA37" s="16"/>
      <c r="UIB37" s="17"/>
      <c r="UIC37" s="18"/>
      <c r="UID37" s="16"/>
      <c r="UIE37" s="17"/>
      <c r="UIF37" s="18"/>
      <c r="UIG37" s="16"/>
      <c r="UIH37" s="17"/>
      <c r="UII37" s="18"/>
      <c r="UIJ37" s="16"/>
      <c r="UIK37" s="17"/>
      <c r="UIL37" s="18"/>
      <c r="UIM37" s="16"/>
      <c r="UIN37" s="17"/>
      <c r="UIO37" s="18"/>
      <c r="UIP37" s="16"/>
      <c r="UIQ37" s="17"/>
      <c r="UIR37" s="18"/>
      <c r="UIS37" s="16"/>
      <c r="UIT37" s="17"/>
      <c r="UIU37" s="18"/>
      <c r="UIV37" s="16"/>
      <c r="UIW37" s="17"/>
      <c r="UIX37" s="18"/>
      <c r="UIY37" s="16"/>
      <c r="UIZ37" s="17"/>
      <c r="UJA37" s="18"/>
      <c r="UJB37" s="16"/>
      <c r="UJC37" s="17"/>
      <c r="UJD37" s="18"/>
      <c r="UJE37" s="16"/>
      <c r="UJF37" s="17"/>
      <c r="UJG37" s="18"/>
      <c r="UJH37" s="16"/>
      <c r="UJI37" s="17"/>
      <c r="UJJ37" s="18"/>
      <c r="UJK37" s="16"/>
      <c r="UJL37" s="17"/>
      <c r="UJM37" s="18"/>
      <c r="UJN37" s="16"/>
      <c r="UJO37" s="17"/>
      <c r="UJP37" s="18"/>
      <c r="UJQ37" s="16"/>
      <c r="UJR37" s="17"/>
      <c r="UJS37" s="18"/>
      <c r="UJT37" s="16"/>
      <c r="UJU37" s="17"/>
      <c r="UJV37" s="18"/>
      <c r="UJW37" s="16"/>
      <c r="UJX37" s="17"/>
      <c r="UJY37" s="18"/>
      <c r="UJZ37" s="16"/>
      <c r="UKA37" s="17"/>
      <c r="UKB37" s="18"/>
      <c r="UKC37" s="16"/>
      <c r="UKD37" s="17"/>
      <c r="UKE37" s="18"/>
      <c r="UKF37" s="16"/>
      <c r="UKG37" s="17"/>
      <c r="UKH37" s="18"/>
      <c r="UKI37" s="16"/>
      <c r="UKJ37" s="17"/>
      <c r="UKK37" s="18"/>
      <c r="UKL37" s="16"/>
      <c r="UKM37" s="17"/>
      <c r="UKN37" s="18"/>
      <c r="UKO37" s="16"/>
      <c r="UKP37" s="17"/>
      <c r="UKQ37" s="18"/>
      <c r="UKR37" s="16"/>
      <c r="UKS37" s="17"/>
      <c r="UKT37" s="18"/>
      <c r="UKU37" s="16"/>
      <c r="UKV37" s="17"/>
      <c r="UKW37" s="18"/>
      <c r="UKX37" s="16"/>
      <c r="UKY37" s="17"/>
      <c r="UKZ37" s="18"/>
      <c r="ULA37" s="16"/>
      <c r="ULB37" s="17"/>
      <c r="ULC37" s="18"/>
      <c r="ULD37" s="16"/>
      <c r="ULE37" s="17"/>
      <c r="ULF37" s="18"/>
      <c r="ULG37" s="16"/>
      <c r="ULH37" s="17"/>
      <c r="ULI37" s="18"/>
      <c r="ULJ37" s="16"/>
      <c r="ULK37" s="17"/>
      <c r="ULL37" s="18"/>
      <c r="ULM37" s="16"/>
      <c r="ULN37" s="17"/>
      <c r="ULO37" s="18"/>
      <c r="ULP37" s="16"/>
      <c r="ULQ37" s="17"/>
      <c r="ULR37" s="18"/>
      <c r="ULS37" s="16"/>
      <c r="ULT37" s="17"/>
      <c r="ULU37" s="18"/>
      <c r="ULV37" s="16"/>
      <c r="ULW37" s="17"/>
      <c r="ULX37" s="18"/>
      <c r="ULY37" s="16"/>
      <c r="ULZ37" s="17"/>
      <c r="UMA37" s="18"/>
      <c r="UMB37" s="16"/>
      <c r="UMC37" s="17"/>
      <c r="UMD37" s="18"/>
      <c r="UME37" s="16"/>
      <c r="UMF37" s="17"/>
      <c r="UMG37" s="18"/>
      <c r="UMH37" s="16"/>
      <c r="UMI37" s="17"/>
      <c r="UMJ37" s="18"/>
      <c r="UMK37" s="16"/>
      <c r="UML37" s="17"/>
      <c r="UMM37" s="18"/>
      <c r="UMN37" s="16"/>
      <c r="UMO37" s="17"/>
      <c r="UMP37" s="18"/>
      <c r="UMQ37" s="16"/>
      <c r="UMR37" s="17"/>
      <c r="UMS37" s="18"/>
      <c r="UMT37" s="16"/>
      <c r="UMU37" s="17"/>
      <c r="UMV37" s="18"/>
      <c r="UMW37" s="16"/>
      <c r="UMX37" s="17"/>
      <c r="UMY37" s="18"/>
      <c r="UMZ37" s="16"/>
      <c r="UNA37" s="17"/>
      <c r="UNB37" s="18"/>
      <c r="UNC37" s="16"/>
      <c r="UND37" s="17"/>
      <c r="UNE37" s="18"/>
      <c r="UNF37" s="16"/>
      <c r="UNG37" s="17"/>
      <c r="UNH37" s="18"/>
      <c r="UNI37" s="16"/>
      <c r="UNJ37" s="17"/>
      <c r="UNK37" s="18"/>
      <c r="UNL37" s="16"/>
      <c r="UNM37" s="17"/>
      <c r="UNN37" s="18"/>
      <c r="UNO37" s="16"/>
      <c r="UNP37" s="17"/>
      <c r="UNQ37" s="18"/>
      <c r="UNR37" s="16"/>
      <c r="UNS37" s="17"/>
      <c r="UNT37" s="18"/>
      <c r="UNU37" s="16"/>
      <c r="UNV37" s="17"/>
      <c r="UNW37" s="18"/>
      <c r="UNX37" s="16"/>
      <c r="UNY37" s="17"/>
      <c r="UNZ37" s="18"/>
      <c r="UOA37" s="16"/>
      <c r="UOB37" s="17"/>
      <c r="UOC37" s="18"/>
      <c r="UOD37" s="16"/>
      <c r="UOE37" s="17"/>
      <c r="UOF37" s="18"/>
      <c r="UOG37" s="16"/>
      <c r="UOH37" s="17"/>
      <c r="UOI37" s="18"/>
      <c r="UOJ37" s="16"/>
      <c r="UOK37" s="17"/>
      <c r="UOL37" s="18"/>
      <c r="UOM37" s="16"/>
      <c r="UON37" s="17"/>
      <c r="UOO37" s="18"/>
      <c r="UOP37" s="16"/>
      <c r="UOQ37" s="17"/>
      <c r="UOR37" s="18"/>
      <c r="UOS37" s="16"/>
      <c r="UOT37" s="17"/>
      <c r="UOU37" s="18"/>
      <c r="UOV37" s="16"/>
      <c r="UOW37" s="17"/>
      <c r="UOX37" s="18"/>
      <c r="UOY37" s="16"/>
      <c r="UOZ37" s="17"/>
      <c r="UPA37" s="18"/>
      <c r="UPB37" s="16"/>
      <c r="UPC37" s="17"/>
      <c r="UPD37" s="18"/>
      <c r="UPE37" s="16"/>
      <c r="UPF37" s="17"/>
      <c r="UPG37" s="18"/>
      <c r="UPH37" s="16"/>
      <c r="UPI37" s="17"/>
      <c r="UPJ37" s="18"/>
      <c r="UPK37" s="16"/>
      <c r="UPL37" s="17"/>
      <c r="UPM37" s="18"/>
      <c r="UPN37" s="16"/>
      <c r="UPO37" s="17"/>
      <c r="UPP37" s="18"/>
      <c r="UPQ37" s="16"/>
      <c r="UPR37" s="17"/>
      <c r="UPS37" s="18"/>
      <c r="UPT37" s="16"/>
      <c r="UPU37" s="17"/>
      <c r="UPV37" s="18"/>
      <c r="UPW37" s="16"/>
      <c r="UPX37" s="17"/>
      <c r="UPY37" s="18"/>
      <c r="UPZ37" s="16"/>
      <c r="UQA37" s="17"/>
      <c r="UQB37" s="18"/>
      <c r="UQC37" s="16"/>
      <c r="UQD37" s="17"/>
      <c r="UQE37" s="18"/>
      <c r="UQF37" s="16"/>
      <c r="UQG37" s="17"/>
      <c r="UQH37" s="18"/>
      <c r="UQI37" s="16"/>
      <c r="UQJ37" s="17"/>
      <c r="UQK37" s="18"/>
      <c r="UQL37" s="16"/>
      <c r="UQM37" s="17"/>
      <c r="UQN37" s="18"/>
      <c r="UQO37" s="16"/>
      <c r="UQP37" s="17"/>
      <c r="UQQ37" s="18"/>
      <c r="UQR37" s="16"/>
      <c r="UQS37" s="17"/>
      <c r="UQT37" s="18"/>
      <c r="UQU37" s="16"/>
      <c r="UQV37" s="17"/>
      <c r="UQW37" s="18"/>
      <c r="UQX37" s="16"/>
      <c r="UQY37" s="17"/>
      <c r="UQZ37" s="18"/>
      <c r="URA37" s="16"/>
      <c r="URB37" s="17"/>
      <c r="URC37" s="18"/>
      <c r="URD37" s="16"/>
      <c r="URE37" s="17"/>
      <c r="URF37" s="18"/>
      <c r="URG37" s="16"/>
      <c r="URH37" s="17"/>
      <c r="URI37" s="18"/>
      <c r="URJ37" s="16"/>
      <c r="URK37" s="17"/>
      <c r="URL37" s="18"/>
      <c r="URM37" s="16"/>
      <c r="URN37" s="17"/>
      <c r="URO37" s="18"/>
      <c r="URP37" s="16"/>
      <c r="URQ37" s="17"/>
      <c r="URR37" s="18"/>
      <c r="URS37" s="16"/>
      <c r="URT37" s="17"/>
      <c r="URU37" s="18"/>
      <c r="URV37" s="16"/>
      <c r="URW37" s="17"/>
      <c r="URX37" s="18"/>
      <c r="URY37" s="16"/>
      <c r="URZ37" s="17"/>
      <c r="USA37" s="18"/>
      <c r="USB37" s="16"/>
      <c r="USC37" s="17"/>
      <c r="USD37" s="18"/>
      <c r="USE37" s="16"/>
      <c r="USF37" s="17"/>
      <c r="USG37" s="18"/>
      <c r="USH37" s="16"/>
      <c r="USI37" s="17"/>
      <c r="USJ37" s="18"/>
      <c r="USK37" s="16"/>
      <c r="USL37" s="17"/>
      <c r="USM37" s="18"/>
      <c r="USN37" s="16"/>
      <c r="USO37" s="17"/>
      <c r="USP37" s="18"/>
      <c r="USQ37" s="16"/>
      <c r="USR37" s="17"/>
      <c r="USS37" s="18"/>
      <c r="UST37" s="16"/>
      <c r="USU37" s="17"/>
      <c r="USV37" s="18"/>
      <c r="USW37" s="16"/>
      <c r="USX37" s="17"/>
      <c r="USY37" s="18"/>
      <c r="USZ37" s="16"/>
      <c r="UTA37" s="17"/>
      <c r="UTB37" s="18"/>
      <c r="UTC37" s="16"/>
      <c r="UTD37" s="17"/>
      <c r="UTE37" s="18"/>
      <c r="UTF37" s="16"/>
      <c r="UTG37" s="17"/>
      <c r="UTH37" s="18"/>
      <c r="UTI37" s="16"/>
      <c r="UTJ37" s="17"/>
      <c r="UTK37" s="18"/>
      <c r="UTL37" s="16"/>
      <c r="UTM37" s="17"/>
      <c r="UTN37" s="18"/>
      <c r="UTO37" s="16"/>
      <c r="UTP37" s="17"/>
      <c r="UTQ37" s="18"/>
      <c r="UTR37" s="16"/>
      <c r="UTS37" s="17"/>
      <c r="UTT37" s="18"/>
      <c r="UTU37" s="16"/>
      <c r="UTV37" s="17"/>
      <c r="UTW37" s="18"/>
      <c r="UTX37" s="16"/>
      <c r="UTY37" s="17"/>
      <c r="UTZ37" s="18"/>
      <c r="UUA37" s="16"/>
      <c r="UUB37" s="17"/>
      <c r="UUC37" s="18"/>
      <c r="UUD37" s="16"/>
      <c r="UUE37" s="17"/>
      <c r="UUF37" s="18"/>
      <c r="UUG37" s="16"/>
      <c r="UUH37" s="17"/>
      <c r="UUI37" s="18"/>
      <c r="UUJ37" s="16"/>
      <c r="UUK37" s="17"/>
      <c r="UUL37" s="18"/>
      <c r="UUM37" s="16"/>
      <c r="UUN37" s="17"/>
      <c r="UUO37" s="18"/>
      <c r="UUP37" s="16"/>
      <c r="UUQ37" s="17"/>
      <c r="UUR37" s="18"/>
      <c r="UUS37" s="16"/>
      <c r="UUT37" s="17"/>
      <c r="UUU37" s="18"/>
      <c r="UUV37" s="16"/>
      <c r="UUW37" s="17"/>
      <c r="UUX37" s="18"/>
      <c r="UUY37" s="16"/>
      <c r="UUZ37" s="17"/>
      <c r="UVA37" s="18"/>
      <c r="UVB37" s="16"/>
      <c r="UVC37" s="17"/>
      <c r="UVD37" s="18"/>
      <c r="UVE37" s="16"/>
      <c r="UVF37" s="17"/>
      <c r="UVG37" s="18"/>
      <c r="UVH37" s="16"/>
      <c r="UVI37" s="17"/>
      <c r="UVJ37" s="18"/>
      <c r="UVK37" s="16"/>
      <c r="UVL37" s="17"/>
      <c r="UVM37" s="18"/>
      <c r="UVN37" s="16"/>
      <c r="UVO37" s="17"/>
      <c r="UVP37" s="18"/>
      <c r="UVQ37" s="16"/>
      <c r="UVR37" s="17"/>
      <c r="UVS37" s="18"/>
      <c r="UVT37" s="16"/>
      <c r="UVU37" s="17"/>
      <c r="UVV37" s="18"/>
      <c r="UVW37" s="16"/>
      <c r="UVX37" s="17"/>
      <c r="UVY37" s="18"/>
      <c r="UVZ37" s="16"/>
      <c r="UWA37" s="17"/>
      <c r="UWB37" s="18"/>
      <c r="UWC37" s="16"/>
      <c r="UWD37" s="17"/>
      <c r="UWE37" s="18"/>
      <c r="UWF37" s="16"/>
      <c r="UWG37" s="17"/>
      <c r="UWH37" s="18"/>
      <c r="UWI37" s="16"/>
      <c r="UWJ37" s="17"/>
      <c r="UWK37" s="18"/>
      <c r="UWL37" s="16"/>
      <c r="UWM37" s="17"/>
      <c r="UWN37" s="18"/>
      <c r="UWO37" s="16"/>
      <c r="UWP37" s="17"/>
      <c r="UWQ37" s="18"/>
      <c r="UWR37" s="16"/>
      <c r="UWS37" s="17"/>
      <c r="UWT37" s="18"/>
      <c r="UWU37" s="16"/>
      <c r="UWV37" s="17"/>
      <c r="UWW37" s="18"/>
      <c r="UWX37" s="16"/>
      <c r="UWY37" s="17"/>
      <c r="UWZ37" s="18"/>
      <c r="UXA37" s="16"/>
      <c r="UXB37" s="17"/>
      <c r="UXC37" s="18"/>
      <c r="UXD37" s="16"/>
      <c r="UXE37" s="17"/>
      <c r="UXF37" s="18"/>
      <c r="UXG37" s="16"/>
      <c r="UXH37" s="17"/>
      <c r="UXI37" s="18"/>
      <c r="UXJ37" s="16"/>
      <c r="UXK37" s="17"/>
      <c r="UXL37" s="18"/>
      <c r="UXM37" s="16"/>
      <c r="UXN37" s="17"/>
      <c r="UXO37" s="18"/>
      <c r="UXP37" s="16"/>
      <c r="UXQ37" s="17"/>
      <c r="UXR37" s="18"/>
      <c r="UXS37" s="16"/>
      <c r="UXT37" s="17"/>
      <c r="UXU37" s="18"/>
      <c r="UXV37" s="16"/>
      <c r="UXW37" s="17"/>
      <c r="UXX37" s="18"/>
      <c r="UXY37" s="16"/>
      <c r="UXZ37" s="17"/>
      <c r="UYA37" s="18"/>
      <c r="UYB37" s="16"/>
      <c r="UYC37" s="17"/>
      <c r="UYD37" s="18"/>
      <c r="UYE37" s="16"/>
      <c r="UYF37" s="17"/>
      <c r="UYG37" s="18"/>
      <c r="UYH37" s="16"/>
      <c r="UYI37" s="17"/>
      <c r="UYJ37" s="18"/>
      <c r="UYK37" s="16"/>
      <c r="UYL37" s="17"/>
      <c r="UYM37" s="18"/>
      <c r="UYN37" s="16"/>
      <c r="UYO37" s="17"/>
      <c r="UYP37" s="18"/>
      <c r="UYQ37" s="16"/>
      <c r="UYR37" s="17"/>
      <c r="UYS37" s="18"/>
      <c r="UYT37" s="16"/>
      <c r="UYU37" s="17"/>
      <c r="UYV37" s="18"/>
      <c r="UYW37" s="16"/>
      <c r="UYX37" s="17"/>
      <c r="UYY37" s="18"/>
      <c r="UYZ37" s="16"/>
      <c r="UZA37" s="17"/>
      <c r="UZB37" s="18"/>
      <c r="UZC37" s="16"/>
      <c r="UZD37" s="17"/>
      <c r="UZE37" s="18"/>
      <c r="UZF37" s="16"/>
      <c r="UZG37" s="17"/>
      <c r="UZH37" s="18"/>
      <c r="UZI37" s="16"/>
      <c r="UZJ37" s="17"/>
      <c r="UZK37" s="18"/>
      <c r="UZL37" s="16"/>
      <c r="UZM37" s="17"/>
      <c r="UZN37" s="18"/>
      <c r="UZO37" s="16"/>
      <c r="UZP37" s="17"/>
      <c r="UZQ37" s="18"/>
      <c r="UZR37" s="16"/>
      <c r="UZS37" s="17"/>
      <c r="UZT37" s="18"/>
      <c r="UZU37" s="16"/>
      <c r="UZV37" s="17"/>
      <c r="UZW37" s="18"/>
      <c r="UZX37" s="16"/>
      <c r="UZY37" s="17"/>
      <c r="UZZ37" s="18"/>
      <c r="VAA37" s="16"/>
      <c r="VAB37" s="17"/>
      <c r="VAC37" s="18"/>
      <c r="VAD37" s="16"/>
      <c r="VAE37" s="17"/>
      <c r="VAF37" s="18"/>
      <c r="VAG37" s="16"/>
      <c r="VAH37" s="17"/>
      <c r="VAI37" s="18"/>
      <c r="VAJ37" s="16"/>
      <c r="VAK37" s="17"/>
      <c r="VAL37" s="18"/>
      <c r="VAM37" s="16"/>
      <c r="VAN37" s="17"/>
      <c r="VAO37" s="18"/>
      <c r="VAP37" s="16"/>
      <c r="VAQ37" s="17"/>
      <c r="VAR37" s="18"/>
      <c r="VAS37" s="16"/>
      <c r="VAT37" s="17"/>
      <c r="VAU37" s="18"/>
      <c r="VAV37" s="16"/>
      <c r="VAW37" s="17"/>
      <c r="VAX37" s="18"/>
      <c r="VAY37" s="16"/>
      <c r="VAZ37" s="17"/>
      <c r="VBA37" s="18"/>
      <c r="VBB37" s="16"/>
      <c r="VBC37" s="17"/>
      <c r="VBD37" s="18"/>
      <c r="VBE37" s="16"/>
      <c r="VBF37" s="17"/>
      <c r="VBG37" s="18"/>
      <c r="VBH37" s="16"/>
      <c r="VBI37" s="17"/>
      <c r="VBJ37" s="18"/>
      <c r="VBK37" s="16"/>
      <c r="VBL37" s="17"/>
      <c r="VBM37" s="18"/>
      <c r="VBN37" s="16"/>
      <c r="VBO37" s="17"/>
      <c r="VBP37" s="18"/>
      <c r="VBQ37" s="16"/>
      <c r="VBR37" s="17"/>
      <c r="VBS37" s="18"/>
      <c r="VBT37" s="16"/>
      <c r="VBU37" s="17"/>
      <c r="VBV37" s="18"/>
      <c r="VBW37" s="16"/>
      <c r="VBX37" s="17"/>
      <c r="VBY37" s="18"/>
      <c r="VBZ37" s="16"/>
      <c r="VCA37" s="17"/>
      <c r="VCB37" s="18"/>
      <c r="VCC37" s="16"/>
      <c r="VCD37" s="17"/>
      <c r="VCE37" s="18"/>
      <c r="VCF37" s="16"/>
      <c r="VCG37" s="17"/>
      <c r="VCH37" s="18"/>
      <c r="VCI37" s="16"/>
      <c r="VCJ37" s="17"/>
      <c r="VCK37" s="18"/>
      <c r="VCL37" s="16"/>
      <c r="VCM37" s="17"/>
      <c r="VCN37" s="18"/>
      <c r="VCO37" s="16"/>
      <c r="VCP37" s="17"/>
      <c r="VCQ37" s="18"/>
      <c r="VCR37" s="16"/>
      <c r="VCS37" s="17"/>
      <c r="VCT37" s="18"/>
      <c r="VCU37" s="16"/>
      <c r="VCV37" s="17"/>
      <c r="VCW37" s="18"/>
      <c r="VCX37" s="16"/>
      <c r="VCY37" s="17"/>
      <c r="VCZ37" s="18"/>
      <c r="VDA37" s="16"/>
      <c r="VDB37" s="17"/>
      <c r="VDC37" s="18"/>
      <c r="VDD37" s="16"/>
      <c r="VDE37" s="17"/>
      <c r="VDF37" s="18"/>
      <c r="VDG37" s="16"/>
      <c r="VDH37" s="17"/>
      <c r="VDI37" s="18"/>
      <c r="VDJ37" s="16"/>
      <c r="VDK37" s="17"/>
      <c r="VDL37" s="18"/>
      <c r="VDM37" s="16"/>
      <c r="VDN37" s="17"/>
      <c r="VDO37" s="18"/>
      <c r="VDP37" s="16"/>
      <c r="VDQ37" s="17"/>
      <c r="VDR37" s="18"/>
      <c r="VDS37" s="16"/>
      <c r="VDT37" s="17"/>
      <c r="VDU37" s="18"/>
      <c r="VDV37" s="16"/>
      <c r="VDW37" s="17"/>
      <c r="VDX37" s="18"/>
      <c r="VDY37" s="16"/>
      <c r="VDZ37" s="17"/>
      <c r="VEA37" s="18"/>
      <c r="VEB37" s="16"/>
      <c r="VEC37" s="17"/>
      <c r="VED37" s="18"/>
      <c r="VEE37" s="16"/>
      <c r="VEF37" s="17"/>
      <c r="VEG37" s="18"/>
      <c r="VEH37" s="16"/>
      <c r="VEI37" s="17"/>
      <c r="VEJ37" s="18"/>
      <c r="VEK37" s="16"/>
      <c r="VEL37" s="17"/>
      <c r="VEM37" s="18"/>
      <c r="VEN37" s="16"/>
      <c r="VEO37" s="17"/>
      <c r="VEP37" s="18"/>
      <c r="VEQ37" s="16"/>
      <c r="VER37" s="17"/>
      <c r="VES37" s="18"/>
      <c r="VET37" s="16"/>
      <c r="VEU37" s="17"/>
      <c r="VEV37" s="18"/>
      <c r="VEW37" s="16"/>
      <c r="VEX37" s="17"/>
      <c r="VEY37" s="18"/>
      <c r="VEZ37" s="16"/>
      <c r="VFA37" s="17"/>
      <c r="VFB37" s="18"/>
      <c r="VFC37" s="16"/>
      <c r="VFD37" s="17"/>
      <c r="VFE37" s="18"/>
      <c r="VFF37" s="16"/>
      <c r="VFG37" s="17"/>
      <c r="VFH37" s="18"/>
      <c r="VFI37" s="16"/>
      <c r="VFJ37" s="17"/>
      <c r="VFK37" s="18"/>
      <c r="VFL37" s="16"/>
      <c r="VFM37" s="17"/>
      <c r="VFN37" s="18"/>
      <c r="VFO37" s="16"/>
      <c r="VFP37" s="17"/>
      <c r="VFQ37" s="18"/>
      <c r="VFR37" s="16"/>
      <c r="VFS37" s="17"/>
      <c r="VFT37" s="18"/>
      <c r="VFU37" s="16"/>
      <c r="VFV37" s="17"/>
      <c r="VFW37" s="18"/>
      <c r="VFX37" s="16"/>
      <c r="VFY37" s="17"/>
      <c r="VFZ37" s="18"/>
      <c r="VGA37" s="16"/>
      <c r="VGB37" s="17"/>
      <c r="VGC37" s="18"/>
      <c r="VGD37" s="16"/>
      <c r="VGE37" s="17"/>
      <c r="VGF37" s="18"/>
      <c r="VGG37" s="16"/>
      <c r="VGH37" s="17"/>
      <c r="VGI37" s="18"/>
      <c r="VGJ37" s="16"/>
      <c r="VGK37" s="17"/>
      <c r="VGL37" s="18"/>
      <c r="VGM37" s="16"/>
      <c r="VGN37" s="17"/>
      <c r="VGO37" s="18"/>
      <c r="VGP37" s="16"/>
      <c r="VGQ37" s="17"/>
      <c r="VGR37" s="18"/>
      <c r="VGS37" s="16"/>
      <c r="VGT37" s="17"/>
      <c r="VGU37" s="18"/>
      <c r="VGV37" s="16"/>
      <c r="VGW37" s="17"/>
      <c r="VGX37" s="18"/>
      <c r="VGY37" s="16"/>
      <c r="VGZ37" s="17"/>
      <c r="VHA37" s="18"/>
      <c r="VHB37" s="16"/>
      <c r="VHC37" s="17"/>
      <c r="VHD37" s="18"/>
      <c r="VHE37" s="16"/>
      <c r="VHF37" s="17"/>
      <c r="VHG37" s="18"/>
      <c r="VHH37" s="16"/>
      <c r="VHI37" s="17"/>
      <c r="VHJ37" s="18"/>
      <c r="VHK37" s="16"/>
      <c r="VHL37" s="17"/>
      <c r="VHM37" s="18"/>
      <c r="VHN37" s="16"/>
      <c r="VHO37" s="17"/>
      <c r="VHP37" s="18"/>
      <c r="VHQ37" s="16"/>
      <c r="VHR37" s="17"/>
      <c r="VHS37" s="18"/>
      <c r="VHT37" s="16"/>
      <c r="VHU37" s="17"/>
      <c r="VHV37" s="18"/>
      <c r="VHW37" s="16"/>
      <c r="VHX37" s="17"/>
      <c r="VHY37" s="18"/>
      <c r="VHZ37" s="16"/>
      <c r="VIA37" s="17"/>
      <c r="VIB37" s="18"/>
      <c r="VIC37" s="16"/>
      <c r="VID37" s="17"/>
      <c r="VIE37" s="18"/>
      <c r="VIF37" s="16"/>
      <c r="VIG37" s="17"/>
      <c r="VIH37" s="18"/>
      <c r="VII37" s="16"/>
      <c r="VIJ37" s="17"/>
      <c r="VIK37" s="18"/>
      <c r="VIL37" s="16"/>
      <c r="VIM37" s="17"/>
      <c r="VIN37" s="18"/>
      <c r="VIO37" s="16"/>
      <c r="VIP37" s="17"/>
      <c r="VIQ37" s="18"/>
      <c r="VIR37" s="16"/>
      <c r="VIS37" s="17"/>
      <c r="VIT37" s="18"/>
      <c r="VIU37" s="16"/>
      <c r="VIV37" s="17"/>
      <c r="VIW37" s="18"/>
      <c r="VIX37" s="16"/>
      <c r="VIY37" s="17"/>
      <c r="VIZ37" s="18"/>
      <c r="VJA37" s="16"/>
      <c r="VJB37" s="17"/>
      <c r="VJC37" s="18"/>
      <c r="VJD37" s="16"/>
      <c r="VJE37" s="17"/>
      <c r="VJF37" s="18"/>
      <c r="VJG37" s="16"/>
      <c r="VJH37" s="17"/>
      <c r="VJI37" s="18"/>
      <c r="VJJ37" s="16"/>
      <c r="VJK37" s="17"/>
      <c r="VJL37" s="18"/>
      <c r="VJM37" s="16"/>
      <c r="VJN37" s="17"/>
      <c r="VJO37" s="18"/>
      <c r="VJP37" s="16"/>
      <c r="VJQ37" s="17"/>
      <c r="VJR37" s="18"/>
      <c r="VJS37" s="16"/>
      <c r="VJT37" s="17"/>
      <c r="VJU37" s="18"/>
      <c r="VJV37" s="16"/>
      <c r="VJW37" s="17"/>
      <c r="VJX37" s="18"/>
      <c r="VJY37" s="16"/>
      <c r="VJZ37" s="17"/>
      <c r="VKA37" s="18"/>
      <c r="VKB37" s="16"/>
      <c r="VKC37" s="17"/>
      <c r="VKD37" s="18"/>
      <c r="VKE37" s="16"/>
      <c r="VKF37" s="17"/>
      <c r="VKG37" s="18"/>
      <c r="VKH37" s="16"/>
      <c r="VKI37" s="17"/>
      <c r="VKJ37" s="18"/>
      <c r="VKK37" s="16"/>
      <c r="VKL37" s="17"/>
      <c r="VKM37" s="18"/>
      <c r="VKN37" s="16"/>
      <c r="VKO37" s="17"/>
      <c r="VKP37" s="18"/>
      <c r="VKQ37" s="16"/>
      <c r="VKR37" s="17"/>
      <c r="VKS37" s="18"/>
      <c r="VKT37" s="16"/>
      <c r="VKU37" s="17"/>
      <c r="VKV37" s="18"/>
      <c r="VKW37" s="16"/>
      <c r="VKX37" s="17"/>
      <c r="VKY37" s="18"/>
      <c r="VKZ37" s="16"/>
      <c r="VLA37" s="17"/>
      <c r="VLB37" s="18"/>
      <c r="VLC37" s="16"/>
      <c r="VLD37" s="17"/>
      <c r="VLE37" s="18"/>
      <c r="VLF37" s="16"/>
      <c r="VLG37" s="17"/>
      <c r="VLH37" s="18"/>
      <c r="VLI37" s="16"/>
      <c r="VLJ37" s="17"/>
      <c r="VLK37" s="18"/>
      <c r="VLL37" s="16"/>
      <c r="VLM37" s="17"/>
      <c r="VLN37" s="18"/>
      <c r="VLO37" s="16"/>
      <c r="VLP37" s="17"/>
      <c r="VLQ37" s="18"/>
      <c r="VLR37" s="16"/>
      <c r="VLS37" s="17"/>
      <c r="VLT37" s="18"/>
      <c r="VLU37" s="16"/>
      <c r="VLV37" s="17"/>
      <c r="VLW37" s="18"/>
      <c r="VLX37" s="16"/>
      <c r="VLY37" s="17"/>
      <c r="VLZ37" s="18"/>
      <c r="VMA37" s="16"/>
      <c r="VMB37" s="17"/>
      <c r="VMC37" s="18"/>
      <c r="VMD37" s="16"/>
      <c r="VME37" s="17"/>
      <c r="VMF37" s="18"/>
      <c r="VMG37" s="16"/>
      <c r="VMH37" s="17"/>
      <c r="VMI37" s="18"/>
      <c r="VMJ37" s="16"/>
      <c r="VMK37" s="17"/>
      <c r="VML37" s="18"/>
      <c r="VMM37" s="16"/>
      <c r="VMN37" s="17"/>
      <c r="VMO37" s="18"/>
      <c r="VMP37" s="16"/>
      <c r="VMQ37" s="17"/>
      <c r="VMR37" s="18"/>
      <c r="VMS37" s="16"/>
      <c r="VMT37" s="17"/>
      <c r="VMU37" s="18"/>
      <c r="VMV37" s="16"/>
      <c r="VMW37" s="17"/>
      <c r="VMX37" s="18"/>
      <c r="VMY37" s="16"/>
      <c r="VMZ37" s="17"/>
      <c r="VNA37" s="18"/>
      <c r="VNB37" s="16"/>
      <c r="VNC37" s="17"/>
      <c r="VND37" s="18"/>
      <c r="VNE37" s="16"/>
      <c r="VNF37" s="17"/>
      <c r="VNG37" s="18"/>
      <c r="VNH37" s="16"/>
      <c r="VNI37" s="17"/>
      <c r="VNJ37" s="18"/>
      <c r="VNK37" s="16"/>
      <c r="VNL37" s="17"/>
      <c r="VNM37" s="18"/>
      <c r="VNN37" s="16"/>
      <c r="VNO37" s="17"/>
      <c r="VNP37" s="18"/>
      <c r="VNQ37" s="16"/>
      <c r="VNR37" s="17"/>
      <c r="VNS37" s="18"/>
      <c r="VNT37" s="16"/>
      <c r="VNU37" s="17"/>
      <c r="VNV37" s="18"/>
      <c r="VNW37" s="16"/>
      <c r="VNX37" s="17"/>
      <c r="VNY37" s="18"/>
      <c r="VNZ37" s="16"/>
      <c r="VOA37" s="17"/>
      <c r="VOB37" s="18"/>
      <c r="VOC37" s="16"/>
      <c r="VOD37" s="17"/>
      <c r="VOE37" s="18"/>
      <c r="VOF37" s="16"/>
      <c r="VOG37" s="17"/>
      <c r="VOH37" s="18"/>
      <c r="VOI37" s="16"/>
      <c r="VOJ37" s="17"/>
      <c r="VOK37" s="18"/>
      <c r="VOL37" s="16"/>
      <c r="VOM37" s="17"/>
      <c r="VON37" s="18"/>
      <c r="VOO37" s="16"/>
      <c r="VOP37" s="17"/>
      <c r="VOQ37" s="18"/>
      <c r="VOR37" s="16"/>
      <c r="VOS37" s="17"/>
      <c r="VOT37" s="18"/>
      <c r="VOU37" s="16"/>
      <c r="VOV37" s="17"/>
      <c r="VOW37" s="18"/>
      <c r="VOX37" s="16"/>
      <c r="VOY37" s="17"/>
      <c r="VOZ37" s="18"/>
      <c r="VPA37" s="16"/>
      <c r="VPB37" s="17"/>
      <c r="VPC37" s="18"/>
      <c r="VPD37" s="16"/>
      <c r="VPE37" s="17"/>
      <c r="VPF37" s="18"/>
      <c r="VPG37" s="16"/>
      <c r="VPH37" s="17"/>
      <c r="VPI37" s="18"/>
      <c r="VPJ37" s="16"/>
      <c r="VPK37" s="17"/>
      <c r="VPL37" s="18"/>
      <c r="VPM37" s="16"/>
      <c r="VPN37" s="17"/>
      <c r="VPO37" s="18"/>
      <c r="VPP37" s="16"/>
      <c r="VPQ37" s="17"/>
      <c r="VPR37" s="18"/>
      <c r="VPS37" s="16"/>
      <c r="VPT37" s="17"/>
      <c r="VPU37" s="18"/>
      <c r="VPV37" s="16"/>
      <c r="VPW37" s="17"/>
      <c r="VPX37" s="18"/>
      <c r="VPY37" s="16"/>
      <c r="VPZ37" s="17"/>
      <c r="VQA37" s="18"/>
      <c r="VQB37" s="16"/>
      <c r="VQC37" s="17"/>
      <c r="VQD37" s="18"/>
      <c r="VQE37" s="16"/>
      <c r="VQF37" s="17"/>
      <c r="VQG37" s="18"/>
      <c r="VQH37" s="16"/>
      <c r="VQI37" s="17"/>
      <c r="VQJ37" s="18"/>
      <c r="VQK37" s="16"/>
      <c r="VQL37" s="17"/>
      <c r="VQM37" s="18"/>
      <c r="VQN37" s="16"/>
      <c r="VQO37" s="17"/>
      <c r="VQP37" s="18"/>
      <c r="VQQ37" s="16"/>
      <c r="VQR37" s="17"/>
      <c r="VQS37" s="18"/>
      <c r="VQT37" s="16"/>
      <c r="VQU37" s="17"/>
      <c r="VQV37" s="18"/>
      <c r="VQW37" s="16"/>
      <c r="VQX37" s="17"/>
      <c r="VQY37" s="18"/>
      <c r="VQZ37" s="16"/>
      <c r="VRA37" s="17"/>
      <c r="VRB37" s="18"/>
      <c r="VRC37" s="16"/>
      <c r="VRD37" s="17"/>
      <c r="VRE37" s="18"/>
      <c r="VRF37" s="16"/>
      <c r="VRG37" s="17"/>
      <c r="VRH37" s="18"/>
      <c r="VRI37" s="16"/>
      <c r="VRJ37" s="17"/>
      <c r="VRK37" s="18"/>
      <c r="VRL37" s="16"/>
      <c r="VRM37" s="17"/>
      <c r="VRN37" s="18"/>
      <c r="VRO37" s="16"/>
      <c r="VRP37" s="17"/>
      <c r="VRQ37" s="18"/>
      <c r="VRR37" s="16"/>
      <c r="VRS37" s="17"/>
      <c r="VRT37" s="18"/>
      <c r="VRU37" s="16"/>
      <c r="VRV37" s="17"/>
      <c r="VRW37" s="18"/>
      <c r="VRX37" s="16"/>
      <c r="VRY37" s="17"/>
      <c r="VRZ37" s="18"/>
      <c r="VSA37" s="16"/>
      <c r="VSB37" s="17"/>
      <c r="VSC37" s="18"/>
      <c r="VSD37" s="16"/>
      <c r="VSE37" s="17"/>
      <c r="VSF37" s="18"/>
      <c r="VSG37" s="16"/>
      <c r="VSH37" s="17"/>
      <c r="VSI37" s="18"/>
      <c r="VSJ37" s="16"/>
      <c r="VSK37" s="17"/>
      <c r="VSL37" s="18"/>
      <c r="VSM37" s="16"/>
      <c r="VSN37" s="17"/>
      <c r="VSO37" s="18"/>
      <c r="VSP37" s="16"/>
      <c r="VSQ37" s="17"/>
      <c r="VSR37" s="18"/>
      <c r="VSS37" s="16"/>
      <c r="VST37" s="17"/>
      <c r="VSU37" s="18"/>
      <c r="VSV37" s="16"/>
      <c r="VSW37" s="17"/>
      <c r="VSX37" s="18"/>
      <c r="VSY37" s="16"/>
      <c r="VSZ37" s="17"/>
      <c r="VTA37" s="18"/>
      <c r="VTB37" s="16"/>
      <c r="VTC37" s="17"/>
      <c r="VTD37" s="18"/>
      <c r="VTE37" s="16"/>
      <c r="VTF37" s="17"/>
      <c r="VTG37" s="18"/>
      <c r="VTH37" s="16"/>
      <c r="VTI37" s="17"/>
      <c r="VTJ37" s="18"/>
      <c r="VTK37" s="16"/>
      <c r="VTL37" s="17"/>
      <c r="VTM37" s="18"/>
      <c r="VTN37" s="16"/>
      <c r="VTO37" s="17"/>
      <c r="VTP37" s="18"/>
      <c r="VTQ37" s="16"/>
      <c r="VTR37" s="17"/>
      <c r="VTS37" s="18"/>
      <c r="VTT37" s="16"/>
      <c r="VTU37" s="17"/>
      <c r="VTV37" s="18"/>
      <c r="VTW37" s="16"/>
      <c r="VTX37" s="17"/>
      <c r="VTY37" s="18"/>
      <c r="VTZ37" s="16"/>
      <c r="VUA37" s="17"/>
      <c r="VUB37" s="18"/>
      <c r="VUC37" s="16"/>
      <c r="VUD37" s="17"/>
      <c r="VUE37" s="18"/>
      <c r="VUF37" s="16"/>
      <c r="VUG37" s="17"/>
      <c r="VUH37" s="18"/>
      <c r="VUI37" s="16"/>
      <c r="VUJ37" s="17"/>
      <c r="VUK37" s="18"/>
      <c r="VUL37" s="16"/>
      <c r="VUM37" s="17"/>
      <c r="VUN37" s="18"/>
      <c r="VUO37" s="16"/>
      <c r="VUP37" s="17"/>
      <c r="VUQ37" s="18"/>
      <c r="VUR37" s="16"/>
      <c r="VUS37" s="17"/>
      <c r="VUT37" s="18"/>
      <c r="VUU37" s="16"/>
      <c r="VUV37" s="17"/>
      <c r="VUW37" s="18"/>
      <c r="VUX37" s="16"/>
      <c r="VUY37" s="17"/>
      <c r="VUZ37" s="18"/>
      <c r="VVA37" s="16"/>
      <c r="VVB37" s="17"/>
      <c r="VVC37" s="18"/>
      <c r="VVD37" s="16"/>
      <c r="VVE37" s="17"/>
      <c r="VVF37" s="18"/>
      <c r="VVG37" s="16"/>
      <c r="VVH37" s="17"/>
      <c r="VVI37" s="18"/>
      <c r="VVJ37" s="16"/>
      <c r="VVK37" s="17"/>
      <c r="VVL37" s="18"/>
      <c r="VVM37" s="16"/>
      <c r="VVN37" s="17"/>
      <c r="VVO37" s="18"/>
      <c r="VVP37" s="16"/>
      <c r="VVQ37" s="17"/>
      <c r="VVR37" s="18"/>
      <c r="VVS37" s="16"/>
      <c r="VVT37" s="17"/>
      <c r="VVU37" s="18"/>
      <c r="VVV37" s="16"/>
      <c r="VVW37" s="17"/>
      <c r="VVX37" s="18"/>
      <c r="VVY37" s="16"/>
      <c r="VVZ37" s="17"/>
      <c r="VWA37" s="18"/>
      <c r="VWB37" s="16"/>
      <c r="VWC37" s="17"/>
      <c r="VWD37" s="18"/>
      <c r="VWE37" s="16"/>
      <c r="VWF37" s="17"/>
      <c r="VWG37" s="18"/>
      <c r="VWH37" s="16"/>
      <c r="VWI37" s="17"/>
      <c r="VWJ37" s="18"/>
      <c r="VWK37" s="16"/>
      <c r="VWL37" s="17"/>
      <c r="VWM37" s="18"/>
      <c r="VWN37" s="16"/>
      <c r="VWO37" s="17"/>
      <c r="VWP37" s="18"/>
      <c r="VWQ37" s="16"/>
      <c r="VWR37" s="17"/>
      <c r="VWS37" s="18"/>
      <c r="VWT37" s="16"/>
      <c r="VWU37" s="17"/>
      <c r="VWV37" s="18"/>
      <c r="VWW37" s="16"/>
      <c r="VWX37" s="17"/>
      <c r="VWY37" s="18"/>
      <c r="VWZ37" s="16"/>
      <c r="VXA37" s="17"/>
      <c r="VXB37" s="18"/>
      <c r="VXC37" s="16"/>
      <c r="VXD37" s="17"/>
      <c r="VXE37" s="18"/>
      <c r="VXF37" s="16"/>
      <c r="VXG37" s="17"/>
      <c r="VXH37" s="18"/>
      <c r="VXI37" s="16"/>
      <c r="VXJ37" s="17"/>
      <c r="VXK37" s="18"/>
      <c r="VXL37" s="16"/>
      <c r="VXM37" s="17"/>
      <c r="VXN37" s="18"/>
      <c r="VXO37" s="16"/>
      <c r="VXP37" s="17"/>
      <c r="VXQ37" s="18"/>
      <c r="VXR37" s="16"/>
      <c r="VXS37" s="17"/>
      <c r="VXT37" s="18"/>
      <c r="VXU37" s="16"/>
      <c r="VXV37" s="17"/>
      <c r="VXW37" s="18"/>
      <c r="VXX37" s="16"/>
      <c r="VXY37" s="17"/>
      <c r="VXZ37" s="18"/>
      <c r="VYA37" s="16"/>
      <c r="VYB37" s="17"/>
      <c r="VYC37" s="18"/>
      <c r="VYD37" s="16"/>
      <c r="VYE37" s="17"/>
      <c r="VYF37" s="18"/>
      <c r="VYG37" s="16"/>
      <c r="VYH37" s="17"/>
      <c r="VYI37" s="18"/>
      <c r="VYJ37" s="16"/>
      <c r="VYK37" s="17"/>
      <c r="VYL37" s="18"/>
      <c r="VYM37" s="16"/>
      <c r="VYN37" s="17"/>
      <c r="VYO37" s="18"/>
      <c r="VYP37" s="16"/>
      <c r="VYQ37" s="17"/>
      <c r="VYR37" s="18"/>
      <c r="VYS37" s="16"/>
      <c r="VYT37" s="17"/>
      <c r="VYU37" s="18"/>
      <c r="VYV37" s="16"/>
      <c r="VYW37" s="17"/>
      <c r="VYX37" s="18"/>
      <c r="VYY37" s="16"/>
      <c r="VYZ37" s="17"/>
      <c r="VZA37" s="18"/>
      <c r="VZB37" s="16"/>
      <c r="VZC37" s="17"/>
      <c r="VZD37" s="18"/>
      <c r="VZE37" s="16"/>
      <c r="VZF37" s="17"/>
      <c r="VZG37" s="18"/>
      <c r="VZH37" s="16"/>
      <c r="VZI37" s="17"/>
      <c r="VZJ37" s="18"/>
      <c r="VZK37" s="16"/>
      <c r="VZL37" s="17"/>
      <c r="VZM37" s="18"/>
      <c r="VZN37" s="16"/>
      <c r="VZO37" s="17"/>
      <c r="VZP37" s="18"/>
      <c r="VZQ37" s="16"/>
      <c r="VZR37" s="17"/>
      <c r="VZS37" s="18"/>
      <c r="VZT37" s="16"/>
      <c r="VZU37" s="17"/>
      <c r="VZV37" s="18"/>
      <c r="VZW37" s="16"/>
      <c r="VZX37" s="17"/>
      <c r="VZY37" s="18"/>
      <c r="VZZ37" s="16"/>
      <c r="WAA37" s="17"/>
      <c r="WAB37" s="18"/>
      <c r="WAC37" s="16"/>
      <c r="WAD37" s="17"/>
      <c r="WAE37" s="18"/>
      <c r="WAF37" s="16"/>
      <c r="WAG37" s="17"/>
      <c r="WAH37" s="18"/>
      <c r="WAI37" s="16"/>
      <c r="WAJ37" s="17"/>
      <c r="WAK37" s="18"/>
      <c r="WAL37" s="16"/>
      <c r="WAM37" s="17"/>
      <c r="WAN37" s="18"/>
      <c r="WAO37" s="16"/>
      <c r="WAP37" s="17"/>
      <c r="WAQ37" s="18"/>
      <c r="WAR37" s="16"/>
      <c r="WAS37" s="17"/>
      <c r="WAT37" s="18"/>
      <c r="WAU37" s="16"/>
      <c r="WAV37" s="17"/>
      <c r="WAW37" s="18"/>
      <c r="WAX37" s="16"/>
      <c r="WAY37" s="17"/>
      <c r="WAZ37" s="18"/>
      <c r="WBA37" s="16"/>
      <c r="WBB37" s="17"/>
      <c r="WBC37" s="18"/>
      <c r="WBD37" s="16"/>
      <c r="WBE37" s="17"/>
      <c r="WBF37" s="18"/>
      <c r="WBG37" s="16"/>
      <c r="WBH37" s="17"/>
      <c r="WBI37" s="18"/>
      <c r="WBJ37" s="16"/>
      <c r="WBK37" s="17"/>
      <c r="WBL37" s="18"/>
      <c r="WBM37" s="16"/>
      <c r="WBN37" s="17"/>
      <c r="WBO37" s="18"/>
      <c r="WBP37" s="16"/>
      <c r="WBQ37" s="17"/>
      <c r="WBR37" s="18"/>
      <c r="WBS37" s="16"/>
      <c r="WBT37" s="17"/>
      <c r="WBU37" s="18"/>
      <c r="WBV37" s="16"/>
      <c r="WBW37" s="17"/>
      <c r="WBX37" s="18"/>
      <c r="WBY37" s="16"/>
      <c r="WBZ37" s="17"/>
      <c r="WCA37" s="18"/>
      <c r="WCB37" s="16"/>
      <c r="WCC37" s="17"/>
      <c r="WCD37" s="18"/>
      <c r="WCE37" s="16"/>
      <c r="WCF37" s="17"/>
      <c r="WCG37" s="18"/>
      <c r="WCH37" s="16"/>
      <c r="WCI37" s="17"/>
      <c r="WCJ37" s="18"/>
      <c r="WCK37" s="16"/>
      <c r="WCL37" s="17"/>
      <c r="WCM37" s="18"/>
      <c r="WCN37" s="16"/>
      <c r="WCO37" s="17"/>
      <c r="WCP37" s="18"/>
      <c r="WCQ37" s="16"/>
      <c r="WCR37" s="17"/>
      <c r="WCS37" s="18"/>
      <c r="WCT37" s="16"/>
      <c r="WCU37" s="17"/>
      <c r="WCV37" s="18"/>
      <c r="WCW37" s="16"/>
      <c r="WCX37" s="17"/>
      <c r="WCY37" s="18"/>
      <c r="WCZ37" s="16"/>
      <c r="WDA37" s="17"/>
      <c r="WDB37" s="18"/>
      <c r="WDC37" s="16"/>
      <c r="WDD37" s="17"/>
      <c r="WDE37" s="18"/>
      <c r="WDF37" s="16"/>
      <c r="WDG37" s="17"/>
      <c r="WDH37" s="18"/>
      <c r="WDI37" s="16"/>
      <c r="WDJ37" s="17"/>
      <c r="WDK37" s="18"/>
      <c r="WDL37" s="16"/>
      <c r="WDM37" s="17"/>
      <c r="WDN37" s="18"/>
      <c r="WDO37" s="16"/>
      <c r="WDP37" s="17"/>
      <c r="WDQ37" s="18"/>
      <c r="WDR37" s="16"/>
      <c r="WDS37" s="17"/>
      <c r="WDT37" s="18"/>
      <c r="WDU37" s="16"/>
      <c r="WDV37" s="17"/>
      <c r="WDW37" s="18"/>
      <c r="WDX37" s="16"/>
      <c r="WDY37" s="17"/>
      <c r="WDZ37" s="18"/>
      <c r="WEA37" s="16"/>
      <c r="WEB37" s="17"/>
      <c r="WEC37" s="18"/>
      <c r="WED37" s="16"/>
      <c r="WEE37" s="17"/>
      <c r="WEF37" s="18"/>
      <c r="WEG37" s="16"/>
      <c r="WEH37" s="17"/>
      <c r="WEI37" s="18"/>
      <c r="WEJ37" s="16"/>
      <c r="WEK37" s="17"/>
      <c r="WEL37" s="18"/>
      <c r="WEM37" s="16"/>
      <c r="WEN37" s="17"/>
      <c r="WEO37" s="18"/>
      <c r="WEP37" s="16"/>
      <c r="WEQ37" s="17"/>
      <c r="WER37" s="18"/>
      <c r="WES37" s="16"/>
      <c r="WET37" s="17"/>
      <c r="WEU37" s="18"/>
      <c r="WEV37" s="16"/>
      <c r="WEW37" s="17"/>
      <c r="WEX37" s="18"/>
      <c r="WEY37" s="16"/>
      <c r="WEZ37" s="17"/>
      <c r="WFA37" s="18"/>
      <c r="WFB37" s="16"/>
      <c r="WFC37" s="17"/>
      <c r="WFD37" s="18"/>
      <c r="WFE37" s="16"/>
      <c r="WFF37" s="17"/>
      <c r="WFG37" s="18"/>
      <c r="WFH37" s="16"/>
      <c r="WFI37" s="17"/>
      <c r="WFJ37" s="18"/>
      <c r="WFK37" s="16"/>
      <c r="WFL37" s="17"/>
      <c r="WFM37" s="18"/>
      <c r="WFN37" s="16"/>
      <c r="WFO37" s="17"/>
      <c r="WFP37" s="18"/>
      <c r="WFQ37" s="16"/>
      <c r="WFR37" s="17"/>
      <c r="WFS37" s="18"/>
      <c r="WFT37" s="16"/>
      <c r="WFU37" s="17"/>
      <c r="WFV37" s="18"/>
      <c r="WFW37" s="16"/>
      <c r="WFX37" s="17"/>
      <c r="WFY37" s="18"/>
      <c r="WFZ37" s="16"/>
      <c r="WGA37" s="17"/>
      <c r="WGB37" s="18"/>
      <c r="WGC37" s="16"/>
      <c r="WGD37" s="17"/>
      <c r="WGE37" s="18"/>
      <c r="WGF37" s="16"/>
      <c r="WGG37" s="17"/>
      <c r="WGH37" s="18"/>
      <c r="WGI37" s="16"/>
      <c r="WGJ37" s="17"/>
      <c r="WGK37" s="18"/>
      <c r="WGL37" s="16"/>
      <c r="WGM37" s="17"/>
      <c r="WGN37" s="18"/>
      <c r="WGO37" s="16"/>
      <c r="WGP37" s="17"/>
      <c r="WGQ37" s="18"/>
      <c r="WGR37" s="16"/>
      <c r="WGS37" s="17"/>
      <c r="WGT37" s="18"/>
      <c r="WGU37" s="16"/>
      <c r="WGV37" s="17"/>
      <c r="WGW37" s="18"/>
      <c r="WGX37" s="16"/>
      <c r="WGY37" s="17"/>
      <c r="WGZ37" s="18"/>
      <c r="WHA37" s="16"/>
      <c r="WHB37" s="17"/>
      <c r="WHC37" s="18"/>
      <c r="WHD37" s="16"/>
      <c r="WHE37" s="17"/>
      <c r="WHF37" s="18"/>
      <c r="WHG37" s="16"/>
      <c r="WHH37" s="17"/>
      <c r="WHI37" s="18"/>
      <c r="WHJ37" s="16"/>
      <c r="WHK37" s="17"/>
      <c r="WHL37" s="18"/>
      <c r="WHM37" s="16"/>
      <c r="WHN37" s="17"/>
      <c r="WHO37" s="18"/>
      <c r="WHP37" s="16"/>
      <c r="WHQ37" s="17"/>
      <c r="WHR37" s="18"/>
      <c r="WHS37" s="16"/>
      <c r="WHT37" s="17"/>
      <c r="WHU37" s="18"/>
      <c r="WHV37" s="16"/>
      <c r="WHW37" s="17"/>
      <c r="WHX37" s="18"/>
      <c r="WHY37" s="16"/>
      <c r="WHZ37" s="17"/>
      <c r="WIA37" s="18"/>
      <c r="WIB37" s="16"/>
      <c r="WIC37" s="17"/>
      <c r="WID37" s="18"/>
      <c r="WIE37" s="16"/>
      <c r="WIF37" s="17"/>
      <c r="WIG37" s="18"/>
      <c r="WIH37" s="16"/>
      <c r="WII37" s="17"/>
      <c r="WIJ37" s="18"/>
      <c r="WIK37" s="16"/>
      <c r="WIL37" s="17"/>
      <c r="WIM37" s="18"/>
      <c r="WIN37" s="16"/>
      <c r="WIO37" s="17"/>
      <c r="WIP37" s="18"/>
      <c r="WIQ37" s="16"/>
      <c r="WIR37" s="17"/>
      <c r="WIS37" s="18"/>
      <c r="WIT37" s="16"/>
      <c r="WIU37" s="17"/>
      <c r="WIV37" s="18"/>
      <c r="WIW37" s="16"/>
      <c r="WIX37" s="17"/>
      <c r="WIY37" s="18"/>
      <c r="WIZ37" s="16"/>
      <c r="WJA37" s="17"/>
      <c r="WJB37" s="18"/>
      <c r="WJC37" s="16"/>
      <c r="WJD37" s="17"/>
      <c r="WJE37" s="18"/>
      <c r="WJF37" s="16"/>
      <c r="WJG37" s="17"/>
      <c r="WJH37" s="18"/>
      <c r="WJI37" s="16"/>
      <c r="WJJ37" s="17"/>
      <c r="WJK37" s="18"/>
      <c r="WJL37" s="16"/>
      <c r="WJM37" s="17"/>
      <c r="WJN37" s="18"/>
      <c r="WJO37" s="16"/>
      <c r="WJP37" s="17"/>
      <c r="WJQ37" s="18"/>
      <c r="WJR37" s="16"/>
      <c r="WJS37" s="17"/>
      <c r="WJT37" s="18"/>
      <c r="WJU37" s="16"/>
      <c r="WJV37" s="17"/>
      <c r="WJW37" s="18"/>
      <c r="WJX37" s="16"/>
      <c r="WJY37" s="17"/>
      <c r="WJZ37" s="18"/>
      <c r="WKA37" s="16"/>
      <c r="WKB37" s="17"/>
      <c r="WKC37" s="18"/>
      <c r="WKD37" s="16"/>
      <c r="WKE37" s="17"/>
      <c r="WKF37" s="18"/>
      <c r="WKG37" s="16"/>
      <c r="WKH37" s="17"/>
      <c r="WKI37" s="18"/>
      <c r="WKJ37" s="16"/>
      <c r="WKK37" s="17"/>
      <c r="WKL37" s="18"/>
      <c r="WKM37" s="16"/>
      <c r="WKN37" s="17"/>
      <c r="WKO37" s="18"/>
      <c r="WKP37" s="16"/>
      <c r="WKQ37" s="17"/>
      <c r="WKR37" s="18"/>
      <c r="WKS37" s="16"/>
      <c r="WKT37" s="17"/>
      <c r="WKU37" s="18"/>
      <c r="WKV37" s="16"/>
      <c r="WKW37" s="17"/>
      <c r="WKX37" s="18"/>
      <c r="WKY37" s="16"/>
      <c r="WKZ37" s="17"/>
      <c r="WLA37" s="18"/>
      <c r="WLB37" s="16"/>
      <c r="WLC37" s="17"/>
      <c r="WLD37" s="18"/>
      <c r="WLE37" s="16"/>
      <c r="WLF37" s="17"/>
      <c r="WLG37" s="18"/>
      <c r="WLH37" s="16"/>
      <c r="WLI37" s="17"/>
      <c r="WLJ37" s="18"/>
      <c r="WLK37" s="16"/>
      <c r="WLL37" s="17"/>
      <c r="WLM37" s="18"/>
      <c r="WLN37" s="16"/>
      <c r="WLO37" s="17"/>
      <c r="WLP37" s="18"/>
      <c r="WLQ37" s="16"/>
      <c r="WLR37" s="17"/>
      <c r="WLS37" s="18"/>
      <c r="WLT37" s="16"/>
      <c r="WLU37" s="17"/>
      <c r="WLV37" s="18"/>
      <c r="WLW37" s="16"/>
      <c r="WLX37" s="17"/>
      <c r="WLY37" s="18"/>
      <c r="WLZ37" s="16"/>
      <c r="WMA37" s="17"/>
      <c r="WMB37" s="18"/>
      <c r="WMC37" s="16"/>
      <c r="WMD37" s="17"/>
      <c r="WME37" s="18"/>
      <c r="WMF37" s="16"/>
      <c r="WMG37" s="17"/>
      <c r="WMH37" s="18"/>
      <c r="WMI37" s="16"/>
      <c r="WMJ37" s="17"/>
      <c r="WMK37" s="18"/>
      <c r="WML37" s="16"/>
      <c r="WMM37" s="17"/>
      <c r="WMN37" s="18"/>
      <c r="WMO37" s="16"/>
      <c r="WMP37" s="17"/>
      <c r="WMQ37" s="18"/>
      <c r="WMR37" s="16"/>
      <c r="WMS37" s="17"/>
      <c r="WMT37" s="18"/>
      <c r="WMU37" s="16"/>
      <c r="WMV37" s="17"/>
      <c r="WMW37" s="18"/>
      <c r="WMX37" s="16"/>
      <c r="WMY37" s="17"/>
      <c r="WMZ37" s="18"/>
      <c r="WNA37" s="16"/>
      <c r="WNB37" s="17"/>
      <c r="WNC37" s="18"/>
      <c r="WND37" s="16"/>
      <c r="WNE37" s="17"/>
      <c r="WNF37" s="18"/>
      <c r="WNG37" s="16"/>
      <c r="WNH37" s="17"/>
      <c r="WNI37" s="18"/>
      <c r="WNJ37" s="16"/>
      <c r="WNK37" s="17"/>
      <c r="WNL37" s="18"/>
      <c r="WNM37" s="16"/>
      <c r="WNN37" s="17"/>
      <c r="WNO37" s="18"/>
      <c r="WNP37" s="16"/>
      <c r="WNQ37" s="17"/>
      <c r="WNR37" s="18"/>
      <c r="WNS37" s="16"/>
      <c r="WNT37" s="17"/>
      <c r="WNU37" s="18"/>
      <c r="WNV37" s="16"/>
      <c r="WNW37" s="17"/>
      <c r="WNX37" s="18"/>
      <c r="WNY37" s="16"/>
      <c r="WNZ37" s="17"/>
      <c r="WOA37" s="18"/>
      <c r="WOB37" s="16"/>
      <c r="WOC37" s="17"/>
      <c r="WOD37" s="18"/>
      <c r="WOE37" s="16"/>
      <c r="WOF37" s="17"/>
      <c r="WOG37" s="18"/>
      <c r="WOH37" s="16"/>
      <c r="WOI37" s="17"/>
      <c r="WOJ37" s="18"/>
      <c r="WOK37" s="16"/>
      <c r="WOL37" s="17"/>
      <c r="WOM37" s="18"/>
      <c r="WON37" s="16"/>
      <c r="WOO37" s="17"/>
      <c r="WOP37" s="18"/>
      <c r="WOQ37" s="16"/>
      <c r="WOR37" s="17"/>
      <c r="WOS37" s="18"/>
      <c r="WOT37" s="16"/>
      <c r="WOU37" s="17"/>
      <c r="WOV37" s="18"/>
      <c r="WOW37" s="16"/>
      <c r="WOX37" s="17"/>
      <c r="WOY37" s="18"/>
      <c r="WOZ37" s="16"/>
      <c r="WPA37" s="17"/>
      <c r="WPB37" s="18"/>
      <c r="WPC37" s="16"/>
      <c r="WPD37" s="17"/>
      <c r="WPE37" s="18"/>
      <c r="WPF37" s="16"/>
      <c r="WPG37" s="17"/>
      <c r="WPH37" s="18"/>
      <c r="WPI37" s="16"/>
      <c r="WPJ37" s="17"/>
      <c r="WPK37" s="18"/>
      <c r="WPL37" s="16"/>
      <c r="WPM37" s="17"/>
      <c r="WPN37" s="18"/>
      <c r="WPO37" s="16"/>
      <c r="WPP37" s="17"/>
      <c r="WPQ37" s="18"/>
      <c r="WPR37" s="16"/>
      <c r="WPS37" s="17"/>
      <c r="WPT37" s="18"/>
      <c r="WPU37" s="16"/>
      <c r="WPV37" s="17"/>
      <c r="WPW37" s="18"/>
      <c r="WPX37" s="16"/>
      <c r="WPY37" s="17"/>
      <c r="WPZ37" s="18"/>
      <c r="WQA37" s="16"/>
      <c r="WQB37" s="17"/>
      <c r="WQC37" s="18"/>
      <c r="WQD37" s="16"/>
      <c r="WQE37" s="17"/>
      <c r="WQF37" s="18"/>
      <c r="WQG37" s="16"/>
      <c r="WQH37" s="17"/>
      <c r="WQI37" s="18"/>
      <c r="WQJ37" s="16"/>
      <c r="WQK37" s="17"/>
      <c r="WQL37" s="18"/>
      <c r="WQM37" s="16"/>
      <c r="WQN37" s="17"/>
      <c r="WQO37" s="18"/>
      <c r="WQP37" s="16"/>
      <c r="WQQ37" s="17"/>
      <c r="WQR37" s="18"/>
      <c r="WQS37" s="16"/>
      <c r="WQT37" s="17"/>
      <c r="WQU37" s="18"/>
      <c r="WQV37" s="16"/>
      <c r="WQW37" s="17"/>
      <c r="WQX37" s="18"/>
      <c r="WQY37" s="16"/>
      <c r="WQZ37" s="17"/>
      <c r="WRA37" s="18"/>
      <c r="WRB37" s="16"/>
      <c r="WRC37" s="17"/>
      <c r="WRD37" s="18"/>
      <c r="WRE37" s="16"/>
      <c r="WRF37" s="17"/>
      <c r="WRG37" s="18"/>
      <c r="WRH37" s="16"/>
      <c r="WRI37" s="17"/>
      <c r="WRJ37" s="18"/>
      <c r="WRK37" s="16"/>
      <c r="WRL37" s="17"/>
      <c r="WRM37" s="18"/>
      <c r="WRN37" s="16"/>
      <c r="WRO37" s="17"/>
      <c r="WRP37" s="18"/>
      <c r="WRQ37" s="16"/>
      <c r="WRR37" s="17"/>
      <c r="WRS37" s="18"/>
      <c r="WRT37" s="16"/>
      <c r="WRU37" s="17"/>
      <c r="WRV37" s="18"/>
      <c r="WRW37" s="16"/>
      <c r="WRX37" s="17"/>
      <c r="WRY37" s="18"/>
      <c r="WRZ37" s="16"/>
      <c r="WSA37" s="17"/>
      <c r="WSB37" s="18"/>
      <c r="WSC37" s="16"/>
      <c r="WSD37" s="17"/>
      <c r="WSE37" s="18"/>
      <c r="WSF37" s="16"/>
      <c r="WSG37" s="17"/>
      <c r="WSH37" s="18"/>
      <c r="WSI37" s="16"/>
      <c r="WSJ37" s="17"/>
      <c r="WSK37" s="18"/>
      <c r="WSL37" s="16"/>
      <c r="WSM37" s="17"/>
      <c r="WSN37" s="18"/>
      <c r="WSO37" s="16"/>
      <c r="WSP37" s="17"/>
      <c r="WSQ37" s="18"/>
      <c r="WSR37" s="16"/>
      <c r="WSS37" s="17"/>
      <c r="WST37" s="18"/>
      <c r="WSU37" s="16"/>
      <c r="WSV37" s="17"/>
      <c r="WSW37" s="18"/>
      <c r="WSX37" s="16"/>
      <c r="WSY37" s="17"/>
      <c r="WSZ37" s="18"/>
      <c r="WTA37" s="16"/>
      <c r="WTB37" s="17"/>
      <c r="WTC37" s="18"/>
      <c r="WTD37" s="16"/>
      <c r="WTE37" s="17"/>
      <c r="WTF37" s="18"/>
      <c r="WTG37" s="16"/>
      <c r="WTH37" s="17"/>
      <c r="WTI37" s="18"/>
      <c r="WTJ37" s="16"/>
      <c r="WTK37" s="17"/>
      <c r="WTL37" s="18"/>
      <c r="WTM37" s="16"/>
      <c r="WTN37" s="17"/>
      <c r="WTO37" s="18"/>
      <c r="WTP37" s="16"/>
      <c r="WTQ37" s="17"/>
      <c r="WTR37" s="18"/>
      <c r="WTS37" s="16"/>
      <c r="WTT37" s="17"/>
      <c r="WTU37" s="18"/>
      <c r="WTV37" s="16"/>
      <c r="WTW37" s="17"/>
      <c r="WTX37" s="18"/>
      <c r="WTY37" s="16"/>
      <c r="WTZ37" s="17"/>
      <c r="WUA37" s="18"/>
      <c r="WUB37" s="16"/>
      <c r="WUC37" s="17"/>
      <c r="WUD37" s="18"/>
      <c r="WUE37" s="16"/>
      <c r="WUF37" s="17"/>
      <c r="WUG37" s="18"/>
      <c r="WUH37" s="16"/>
      <c r="WUI37" s="17"/>
      <c r="WUJ37" s="18"/>
      <c r="WUK37" s="16"/>
      <c r="WUL37" s="17"/>
      <c r="WUM37" s="18"/>
      <c r="WUN37" s="16"/>
      <c r="WUO37" s="17"/>
      <c r="WUP37" s="18"/>
      <c r="WUQ37" s="16"/>
      <c r="WUR37" s="17"/>
      <c r="WUS37" s="18"/>
      <c r="WUT37" s="16"/>
      <c r="WUU37" s="17"/>
      <c r="WUV37" s="18"/>
      <c r="WUW37" s="16"/>
      <c r="WUX37" s="17"/>
      <c r="WUY37" s="18"/>
      <c r="WUZ37" s="16"/>
      <c r="WVA37" s="17"/>
      <c r="WVB37" s="18"/>
      <c r="WVC37" s="16"/>
      <c r="WVD37" s="17"/>
      <c r="WVE37" s="18"/>
      <c r="WVF37" s="16"/>
      <c r="WVG37" s="17"/>
      <c r="WVH37" s="18"/>
      <c r="WVI37" s="16"/>
      <c r="WVJ37" s="17"/>
      <c r="WVK37" s="18"/>
      <c r="WVL37" s="16"/>
      <c r="WVM37" s="17"/>
      <c r="WVN37" s="18"/>
      <c r="WVO37" s="16"/>
      <c r="WVP37" s="17"/>
      <c r="WVQ37" s="18"/>
      <c r="WVR37" s="16"/>
      <c r="WVS37" s="17"/>
      <c r="WVT37" s="18"/>
      <c r="WVU37" s="16"/>
      <c r="WVV37" s="17"/>
      <c r="WVW37" s="18"/>
      <c r="WVX37" s="16"/>
      <c r="WVY37" s="17"/>
      <c r="WVZ37" s="18"/>
      <c r="WWA37" s="16"/>
      <c r="WWB37" s="17"/>
      <c r="WWC37" s="18"/>
      <c r="WWD37" s="16"/>
      <c r="WWE37" s="17"/>
      <c r="WWF37" s="18"/>
      <c r="WWG37" s="16"/>
      <c r="WWH37" s="17"/>
      <c r="WWI37" s="18"/>
      <c r="WWJ37" s="16"/>
      <c r="WWK37" s="17"/>
      <c r="WWL37" s="18"/>
      <c r="WWM37" s="16"/>
      <c r="WWN37" s="17"/>
      <c r="WWO37" s="18"/>
      <c r="WWP37" s="16"/>
      <c r="WWQ37" s="17"/>
      <c r="WWR37" s="18"/>
      <c r="WWS37" s="16"/>
      <c r="WWT37" s="17"/>
      <c r="WWU37" s="18"/>
      <c r="WWV37" s="16"/>
      <c r="WWW37" s="17"/>
      <c r="WWX37" s="18"/>
      <c r="WWY37" s="16"/>
      <c r="WWZ37" s="17"/>
      <c r="WXA37" s="18"/>
      <c r="WXB37" s="16"/>
      <c r="WXC37" s="17"/>
      <c r="WXD37" s="18"/>
      <c r="WXE37" s="16"/>
      <c r="WXF37" s="17"/>
      <c r="WXG37" s="18"/>
      <c r="WXH37" s="16"/>
      <c r="WXI37" s="17"/>
      <c r="WXJ37" s="18"/>
      <c r="WXK37" s="16"/>
      <c r="WXL37" s="17"/>
      <c r="WXM37" s="18"/>
      <c r="WXN37" s="16"/>
      <c r="WXO37" s="17"/>
      <c r="WXP37" s="18"/>
      <c r="WXQ37" s="16"/>
      <c r="WXR37" s="17"/>
      <c r="WXS37" s="18"/>
      <c r="WXT37" s="16"/>
      <c r="WXU37" s="17"/>
      <c r="WXV37" s="18"/>
      <c r="WXW37" s="16"/>
      <c r="WXX37" s="17"/>
      <c r="WXY37" s="18"/>
      <c r="WXZ37" s="16"/>
      <c r="WYA37" s="17"/>
      <c r="WYB37" s="18"/>
      <c r="WYC37" s="16"/>
      <c r="WYD37" s="17"/>
      <c r="WYE37" s="18"/>
      <c r="WYF37" s="16"/>
      <c r="WYG37" s="17"/>
      <c r="WYH37" s="18"/>
      <c r="WYI37" s="16"/>
      <c r="WYJ37" s="17"/>
      <c r="WYK37" s="18"/>
      <c r="WYL37" s="16"/>
      <c r="WYM37" s="17"/>
      <c r="WYN37" s="18"/>
      <c r="WYO37" s="16"/>
      <c r="WYP37" s="17"/>
      <c r="WYQ37" s="18"/>
      <c r="WYR37" s="16"/>
      <c r="WYS37" s="17"/>
      <c r="WYT37" s="18"/>
      <c r="WYU37" s="16"/>
      <c r="WYV37" s="17"/>
      <c r="WYW37" s="18"/>
      <c r="WYX37" s="16"/>
      <c r="WYY37" s="17"/>
      <c r="WYZ37" s="18"/>
      <c r="WZA37" s="16"/>
      <c r="WZB37" s="17"/>
      <c r="WZC37" s="18"/>
      <c r="WZD37" s="16"/>
      <c r="WZE37" s="17"/>
      <c r="WZF37" s="18"/>
      <c r="WZG37" s="16"/>
      <c r="WZH37" s="17"/>
      <c r="WZI37" s="18"/>
      <c r="WZJ37" s="16"/>
      <c r="WZK37" s="17"/>
      <c r="WZL37" s="18"/>
      <c r="WZM37" s="16"/>
      <c r="WZN37" s="17"/>
      <c r="WZO37" s="18"/>
      <c r="WZP37" s="16"/>
      <c r="WZQ37" s="17"/>
      <c r="WZR37" s="18"/>
      <c r="WZS37" s="16"/>
      <c r="WZT37" s="17"/>
      <c r="WZU37" s="18"/>
      <c r="WZV37" s="16"/>
      <c r="WZW37" s="17"/>
      <c r="WZX37" s="18"/>
      <c r="WZY37" s="16"/>
      <c r="WZZ37" s="17"/>
      <c r="XAA37" s="18"/>
      <c r="XAB37" s="16"/>
      <c r="XAC37" s="17"/>
      <c r="XAD37" s="18"/>
      <c r="XAE37" s="16"/>
      <c r="XAF37" s="17"/>
      <c r="XAG37" s="18"/>
      <c r="XAH37" s="16"/>
      <c r="XAI37" s="17"/>
      <c r="XAJ37" s="18"/>
      <c r="XAK37" s="16"/>
      <c r="XAL37" s="17"/>
      <c r="XAM37" s="18"/>
      <c r="XAN37" s="16"/>
      <c r="XAO37" s="17"/>
      <c r="XAP37" s="18"/>
      <c r="XAQ37" s="16"/>
      <c r="XAR37" s="17"/>
      <c r="XAS37" s="18"/>
      <c r="XAT37" s="16"/>
      <c r="XAU37" s="17"/>
      <c r="XAV37" s="18"/>
      <c r="XAW37" s="16"/>
      <c r="XAX37" s="17"/>
      <c r="XAY37" s="18"/>
      <c r="XAZ37" s="16"/>
      <c r="XBA37" s="17"/>
      <c r="XBB37" s="18"/>
      <c r="XBC37" s="16"/>
      <c r="XBD37" s="17"/>
      <c r="XBE37" s="18"/>
      <c r="XBF37" s="16"/>
      <c r="XBG37" s="17"/>
      <c r="XBH37" s="18"/>
      <c r="XBI37" s="16"/>
      <c r="XBJ37" s="17"/>
      <c r="XBK37" s="18"/>
      <c r="XBL37" s="16"/>
      <c r="XBM37" s="17"/>
      <c r="XBN37" s="18"/>
      <c r="XBO37" s="16"/>
      <c r="XBP37" s="17"/>
      <c r="XBQ37" s="18"/>
      <c r="XBR37" s="16"/>
      <c r="XBS37" s="17"/>
      <c r="XBT37" s="18"/>
      <c r="XBU37" s="16"/>
      <c r="XBV37" s="17"/>
      <c r="XBW37" s="18"/>
      <c r="XBX37" s="16"/>
      <c r="XBY37" s="17"/>
      <c r="XBZ37" s="18"/>
      <c r="XCA37" s="16"/>
      <c r="XCB37" s="17"/>
      <c r="XCC37" s="18"/>
      <c r="XCD37" s="16"/>
      <c r="XCE37" s="17"/>
      <c r="XCF37" s="18"/>
      <c r="XCG37" s="16"/>
      <c r="XCH37" s="17"/>
      <c r="XCI37" s="18"/>
      <c r="XCJ37" s="16"/>
      <c r="XCK37" s="17"/>
      <c r="XCL37" s="18"/>
      <c r="XCM37" s="16"/>
      <c r="XCN37" s="17"/>
      <c r="XCO37" s="18"/>
      <c r="XCP37" s="16"/>
      <c r="XCQ37" s="17"/>
      <c r="XCR37" s="18"/>
      <c r="XCS37" s="16"/>
      <c r="XCT37" s="17"/>
      <c r="XCU37" s="18"/>
      <c r="XCV37" s="16"/>
      <c r="XCW37" s="17"/>
      <c r="XCX37" s="18"/>
      <c r="XCY37" s="16"/>
      <c r="XCZ37" s="17"/>
      <c r="XDA37" s="18"/>
      <c r="XDB37" s="16"/>
      <c r="XDC37" s="17"/>
      <c r="XDD37" s="18"/>
      <c r="XDE37" s="16"/>
      <c r="XDF37" s="17"/>
      <c r="XDG37" s="18"/>
      <c r="XDH37" s="16"/>
      <c r="XDI37" s="17"/>
      <c r="XDJ37" s="18"/>
      <c r="XDK37" s="16"/>
      <c r="XDL37" s="17"/>
      <c r="XDM37" s="18"/>
      <c r="XDN37" s="16"/>
      <c r="XDO37" s="17"/>
      <c r="XDP37" s="18"/>
      <c r="XDQ37" s="16"/>
      <c r="XDR37" s="17"/>
      <c r="XDS37" s="18"/>
      <c r="XDT37" s="16"/>
      <c r="XDU37" s="17"/>
      <c r="XDV37" s="18"/>
      <c r="XDW37" s="16"/>
      <c r="XDX37" s="17"/>
      <c r="XDY37" s="18"/>
      <c r="XDZ37" s="16"/>
      <c r="XEA37" s="17"/>
      <c r="XEB37" s="18"/>
      <c r="XEC37" s="16"/>
      <c r="XED37" s="17"/>
      <c r="XEE37" s="18"/>
      <c r="XEF37" s="16"/>
      <c r="XEG37" s="17"/>
      <c r="XEH37" s="18"/>
      <c r="XEI37" s="16"/>
      <c r="XEJ37" s="17"/>
      <c r="XEK37" s="18"/>
      <c r="XEL37" s="16"/>
      <c r="XEM37" s="17"/>
      <c r="XEN37" s="18"/>
      <c r="XEO37" s="16"/>
      <c r="XEP37" s="17"/>
      <c r="XEQ37" s="18"/>
      <c r="XER37" s="16"/>
      <c r="XES37" s="17"/>
      <c r="XET37" s="18"/>
      <c r="XEU37" s="16"/>
      <c r="XEV37" s="17"/>
      <c r="XEW37" s="18"/>
      <c r="XEX37" s="16"/>
      <c r="XEY37" s="17"/>
      <c r="XEZ37" s="18"/>
      <c r="XFA37" s="16"/>
      <c r="XFB37" s="17"/>
      <c r="XFC37" s="18"/>
      <c r="XFD37" s="16"/>
    </row>
    <row r="38" spans="1:16384" s="19" customFormat="1" ht="21.95" customHeight="1">
      <c r="A38" s="307" t="s">
        <v>6</v>
      </c>
      <c r="B38" s="308" t="s">
        <v>51</v>
      </c>
      <c r="C38" s="309">
        <v>4340</v>
      </c>
      <c r="D38" s="16"/>
      <c r="E38" s="17"/>
      <c r="F38" s="18"/>
      <c r="G38" s="16"/>
      <c r="H38" s="17"/>
      <c r="I38" s="18"/>
      <c r="J38" s="16"/>
      <c r="K38" s="17"/>
      <c r="L38" s="18"/>
      <c r="M38" s="16"/>
      <c r="N38" s="17"/>
      <c r="O38" s="18"/>
      <c r="P38" s="16"/>
      <c r="Q38" s="17"/>
      <c r="R38" s="18"/>
      <c r="S38" s="16"/>
      <c r="T38" s="17"/>
      <c r="U38" s="18"/>
      <c r="V38" s="16"/>
      <c r="W38" s="17"/>
      <c r="X38" s="18"/>
      <c r="Y38" s="16"/>
      <c r="Z38" s="17"/>
      <c r="AA38" s="18"/>
      <c r="AB38" s="16"/>
      <c r="AC38" s="17"/>
      <c r="AD38" s="18"/>
      <c r="AE38" s="16"/>
      <c r="AF38" s="17"/>
      <c r="AG38" s="18"/>
      <c r="AH38" s="16"/>
      <c r="AI38" s="17"/>
      <c r="AJ38" s="18"/>
      <c r="AK38" s="16"/>
      <c r="AL38" s="17"/>
      <c r="AM38" s="18"/>
      <c r="AN38" s="16"/>
      <c r="AO38" s="17"/>
      <c r="AP38" s="18"/>
      <c r="AQ38" s="16"/>
      <c r="AR38" s="17"/>
      <c r="AS38" s="18"/>
      <c r="AT38" s="16"/>
      <c r="AU38" s="17"/>
      <c r="AV38" s="18"/>
      <c r="AW38" s="16"/>
      <c r="AX38" s="17"/>
      <c r="AY38" s="18"/>
      <c r="AZ38" s="16"/>
      <c r="BA38" s="17"/>
      <c r="BB38" s="18"/>
      <c r="BC38" s="16"/>
      <c r="BD38" s="17"/>
      <c r="BE38" s="18"/>
      <c r="BF38" s="16"/>
      <c r="BG38" s="17"/>
      <c r="BH38" s="18"/>
      <c r="BI38" s="16"/>
      <c r="BJ38" s="17"/>
      <c r="BK38" s="18"/>
      <c r="BL38" s="16"/>
      <c r="BM38" s="17"/>
      <c r="BN38" s="18"/>
      <c r="BO38" s="16"/>
      <c r="BP38" s="17"/>
      <c r="BQ38" s="18"/>
      <c r="BR38" s="16"/>
      <c r="BS38" s="17"/>
      <c r="BT38" s="18"/>
      <c r="BU38" s="16"/>
      <c r="BV38" s="17"/>
      <c r="BW38" s="18"/>
      <c r="BX38" s="16"/>
      <c r="BY38" s="17"/>
      <c r="BZ38" s="18"/>
      <c r="CA38" s="16"/>
      <c r="CB38" s="17"/>
      <c r="CC38" s="18"/>
      <c r="CD38" s="16"/>
      <c r="CE38" s="17"/>
      <c r="CF38" s="18"/>
      <c r="CG38" s="16"/>
      <c r="CH38" s="17"/>
      <c r="CI38" s="18"/>
      <c r="CJ38" s="16"/>
      <c r="CK38" s="17"/>
      <c r="CL38" s="18"/>
      <c r="CM38" s="16"/>
      <c r="CN38" s="17"/>
      <c r="CO38" s="18"/>
      <c r="CP38" s="16"/>
      <c r="CQ38" s="17"/>
      <c r="CR38" s="18"/>
      <c r="CS38" s="16"/>
      <c r="CT38" s="17"/>
      <c r="CU38" s="18"/>
      <c r="CV38" s="16"/>
      <c r="CW38" s="17"/>
      <c r="CX38" s="18"/>
      <c r="CY38" s="16"/>
      <c r="CZ38" s="17"/>
      <c r="DA38" s="18"/>
      <c r="DB38" s="16"/>
      <c r="DC38" s="17"/>
      <c r="DD38" s="18"/>
      <c r="DE38" s="16"/>
      <c r="DF38" s="17"/>
      <c r="DG38" s="18"/>
      <c r="DH38" s="16"/>
      <c r="DI38" s="17"/>
      <c r="DJ38" s="18"/>
      <c r="DK38" s="16"/>
      <c r="DL38" s="17"/>
      <c r="DM38" s="18"/>
      <c r="DN38" s="16"/>
      <c r="DO38" s="17"/>
      <c r="DP38" s="18"/>
      <c r="DQ38" s="16"/>
      <c r="DR38" s="17"/>
      <c r="DS38" s="18"/>
      <c r="DT38" s="16"/>
      <c r="DU38" s="17"/>
      <c r="DV38" s="18"/>
      <c r="DW38" s="16"/>
      <c r="DX38" s="17"/>
      <c r="DY38" s="18"/>
      <c r="DZ38" s="16"/>
      <c r="EA38" s="17"/>
      <c r="EB38" s="18"/>
      <c r="EC38" s="16"/>
      <c r="ED38" s="17"/>
      <c r="EE38" s="18"/>
      <c r="EF38" s="16"/>
      <c r="EG38" s="17"/>
      <c r="EH38" s="18"/>
      <c r="EI38" s="16"/>
      <c r="EJ38" s="17"/>
      <c r="EK38" s="18"/>
      <c r="EL38" s="16"/>
      <c r="EM38" s="17"/>
      <c r="EN38" s="18"/>
      <c r="EO38" s="16"/>
      <c r="EP38" s="17"/>
      <c r="EQ38" s="18"/>
      <c r="ER38" s="16"/>
      <c r="ES38" s="17"/>
      <c r="ET38" s="18"/>
      <c r="EU38" s="16"/>
      <c r="EV38" s="17"/>
      <c r="EW38" s="18"/>
      <c r="EX38" s="16"/>
      <c r="EY38" s="17"/>
      <c r="EZ38" s="18"/>
      <c r="FA38" s="16"/>
      <c r="FB38" s="17"/>
      <c r="FC38" s="18"/>
      <c r="FD38" s="16"/>
      <c r="FE38" s="17"/>
      <c r="FF38" s="18"/>
      <c r="FG38" s="16"/>
      <c r="FH38" s="17"/>
      <c r="FI38" s="18"/>
      <c r="FJ38" s="16"/>
      <c r="FK38" s="17"/>
      <c r="FL38" s="18"/>
      <c r="FM38" s="16"/>
      <c r="FN38" s="17"/>
      <c r="FO38" s="18"/>
      <c r="FP38" s="16"/>
      <c r="FQ38" s="17"/>
      <c r="FR38" s="18"/>
      <c r="FS38" s="16"/>
      <c r="FT38" s="17"/>
      <c r="FU38" s="18"/>
      <c r="FV38" s="16"/>
      <c r="FW38" s="17"/>
      <c r="FX38" s="18"/>
      <c r="FY38" s="16"/>
      <c r="FZ38" s="17"/>
      <c r="GA38" s="18"/>
      <c r="GB38" s="16"/>
      <c r="GC38" s="17"/>
      <c r="GD38" s="18"/>
      <c r="GE38" s="16"/>
      <c r="GF38" s="17"/>
      <c r="GG38" s="18"/>
      <c r="GH38" s="16"/>
      <c r="GI38" s="17"/>
      <c r="GJ38" s="18"/>
      <c r="GK38" s="16"/>
      <c r="GL38" s="17"/>
      <c r="GM38" s="18"/>
      <c r="GN38" s="16"/>
      <c r="GO38" s="17"/>
      <c r="GP38" s="18"/>
      <c r="GQ38" s="16"/>
      <c r="GR38" s="17"/>
      <c r="GS38" s="18"/>
      <c r="GT38" s="16"/>
      <c r="GU38" s="17"/>
      <c r="GV38" s="18"/>
      <c r="GW38" s="16"/>
      <c r="GX38" s="17"/>
      <c r="GY38" s="18"/>
      <c r="GZ38" s="16"/>
      <c r="HA38" s="17"/>
      <c r="HB38" s="18"/>
      <c r="HC38" s="16"/>
      <c r="HD38" s="17"/>
      <c r="HE38" s="18"/>
      <c r="HF38" s="16"/>
      <c r="HG38" s="17"/>
      <c r="HH38" s="18"/>
      <c r="HI38" s="16"/>
      <c r="HJ38" s="17"/>
      <c r="HK38" s="18"/>
      <c r="HL38" s="16"/>
      <c r="HM38" s="17"/>
      <c r="HN38" s="18"/>
      <c r="HO38" s="16"/>
      <c r="HP38" s="17"/>
      <c r="HQ38" s="18"/>
      <c r="HR38" s="16"/>
      <c r="HS38" s="17"/>
      <c r="HT38" s="18"/>
      <c r="HU38" s="16"/>
      <c r="HV38" s="17"/>
      <c r="HW38" s="18"/>
      <c r="HX38" s="16"/>
      <c r="HY38" s="17"/>
      <c r="HZ38" s="18"/>
      <c r="IA38" s="16"/>
      <c r="IB38" s="17"/>
      <c r="IC38" s="18"/>
      <c r="ID38" s="16"/>
      <c r="IE38" s="17"/>
      <c r="IF38" s="18"/>
      <c r="IG38" s="16"/>
      <c r="IH38" s="17"/>
      <c r="II38" s="18"/>
      <c r="IJ38" s="16"/>
      <c r="IK38" s="17"/>
      <c r="IL38" s="18"/>
      <c r="IM38" s="16"/>
      <c r="IN38" s="17"/>
      <c r="IO38" s="18"/>
      <c r="IP38" s="16"/>
      <c r="IQ38" s="17"/>
      <c r="IR38" s="18"/>
      <c r="IS38" s="16"/>
      <c r="IT38" s="17"/>
      <c r="IU38" s="18"/>
      <c r="IV38" s="16"/>
      <c r="IW38" s="17"/>
      <c r="IX38" s="18"/>
      <c r="IY38" s="16"/>
      <c r="IZ38" s="17"/>
      <c r="JA38" s="18"/>
      <c r="JB38" s="16"/>
      <c r="JC38" s="17"/>
      <c r="JD38" s="18"/>
      <c r="JE38" s="16"/>
      <c r="JF38" s="17"/>
      <c r="JG38" s="18"/>
      <c r="JH38" s="16"/>
      <c r="JI38" s="17"/>
      <c r="JJ38" s="18"/>
      <c r="JK38" s="16"/>
      <c r="JL38" s="17"/>
      <c r="JM38" s="18"/>
      <c r="JN38" s="16"/>
      <c r="JO38" s="17"/>
      <c r="JP38" s="18"/>
      <c r="JQ38" s="16"/>
      <c r="JR38" s="17"/>
      <c r="JS38" s="18"/>
      <c r="JT38" s="16"/>
      <c r="JU38" s="17"/>
      <c r="JV38" s="18"/>
      <c r="JW38" s="16"/>
      <c r="JX38" s="17"/>
      <c r="JY38" s="18"/>
      <c r="JZ38" s="16"/>
      <c r="KA38" s="17"/>
      <c r="KB38" s="18"/>
      <c r="KC38" s="16"/>
      <c r="KD38" s="17"/>
      <c r="KE38" s="18"/>
      <c r="KF38" s="16"/>
      <c r="KG38" s="17"/>
      <c r="KH38" s="18"/>
      <c r="KI38" s="16"/>
      <c r="KJ38" s="17"/>
      <c r="KK38" s="18"/>
      <c r="KL38" s="16"/>
      <c r="KM38" s="17"/>
      <c r="KN38" s="18"/>
      <c r="KO38" s="16"/>
      <c r="KP38" s="17"/>
      <c r="KQ38" s="18"/>
      <c r="KR38" s="16"/>
      <c r="KS38" s="17"/>
      <c r="KT38" s="18"/>
      <c r="KU38" s="16"/>
      <c r="KV38" s="17"/>
      <c r="KW38" s="18"/>
      <c r="KX38" s="16"/>
      <c r="KY38" s="17"/>
      <c r="KZ38" s="18"/>
      <c r="LA38" s="16"/>
      <c r="LB38" s="17"/>
      <c r="LC38" s="18"/>
      <c r="LD38" s="16"/>
      <c r="LE38" s="17"/>
      <c r="LF38" s="18"/>
      <c r="LG38" s="16"/>
      <c r="LH38" s="17"/>
      <c r="LI38" s="18"/>
      <c r="LJ38" s="16"/>
      <c r="LK38" s="17"/>
      <c r="LL38" s="18"/>
      <c r="LM38" s="16"/>
      <c r="LN38" s="17"/>
      <c r="LO38" s="18"/>
      <c r="LP38" s="16"/>
      <c r="LQ38" s="17"/>
      <c r="LR38" s="18"/>
      <c r="LS38" s="16"/>
      <c r="LT38" s="17"/>
      <c r="LU38" s="18"/>
      <c r="LV38" s="16"/>
      <c r="LW38" s="17"/>
      <c r="LX38" s="18"/>
      <c r="LY38" s="16"/>
      <c r="LZ38" s="17"/>
      <c r="MA38" s="18"/>
      <c r="MB38" s="16"/>
      <c r="MC38" s="17"/>
      <c r="MD38" s="18"/>
      <c r="ME38" s="16"/>
      <c r="MF38" s="17"/>
      <c r="MG38" s="18"/>
      <c r="MH38" s="16"/>
      <c r="MI38" s="17"/>
      <c r="MJ38" s="18"/>
      <c r="MK38" s="16"/>
      <c r="ML38" s="17"/>
      <c r="MM38" s="18"/>
      <c r="MN38" s="16"/>
      <c r="MO38" s="17"/>
      <c r="MP38" s="18"/>
      <c r="MQ38" s="16"/>
      <c r="MR38" s="17"/>
      <c r="MS38" s="18"/>
      <c r="MT38" s="16"/>
      <c r="MU38" s="17"/>
      <c r="MV38" s="18"/>
      <c r="MW38" s="16"/>
      <c r="MX38" s="17"/>
      <c r="MY38" s="18"/>
      <c r="MZ38" s="16"/>
      <c r="NA38" s="17"/>
      <c r="NB38" s="18"/>
      <c r="NC38" s="16"/>
      <c r="ND38" s="17"/>
      <c r="NE38" s="18"/>
      <c r="NF38" s="16"/>
      <c r="NG38" s="17"/>
      <c r="NH38" s="18"/>
      <c r="NI38" s="16"/>
      <c r="NJ38" s="17"/>
      <c r="NK38" s="18"/>
      <c r="NL38" s="16"/>
      <c r="NM38" s="17"/>
      <c r="NN38" s="18"/>
      <c r="NO38" s="16"/>
      <c r="NP38" s="17"/>
      <c r="NQ38" s="18"/>
      <c r="NR38" s="16"/>
      <c r="NS38" s="17"/>
      <c r="NT38" s="18"/>
      <c r="NU38" s="16"/>
      <c r="NV38" s="17"/>
      <c r="NW38" s="18"/>
      <c r="NX38" s="16"/>
      <c r="NY38" s="17"/>
      <c r="NZ38" s="18"/>
      <c r="OA38" s="16"/>
      <c r="OB38" s="17"/>
      <c r="OC38" s="18"/>
      <c r="OD38" s="16"/>
      <c r="OE38" s="17"/>
      <c r="OF38" s="18"/>
      <c r="OG38" s="16"/>
      <c r="OH38" s="17"/>
      <c r="OI38" s="18"/>
      <c r="OJ38" s="16"/>
      <c r="OK38" s="17"/>
      <c r="OL38" s="18"/>
      <c r="OM38" s="16"/>
      <c r="ON38" s="17"/>
      <c r="OO38" s="18"/>
      <c r="OP38" s="16"/>
      <c r="OQ38" s="17"/>
      <c r="OR38" s="18"/>
      <c r="OS38" s="16"/>
      <c r="OT38" s="17"/>
      <c r="OU38" s="18"/>
      <c r="OV38" s="16"/>
      <c r="OW38" s="17"/>
      <c r="OX38" s="18"/>
      <c r="OY38" s="16"/>
      <c r="OZ38" s="17"/>
      <c r="PA38" s="18"/>
      <c r="PB38" s="16"/>
      <c r="PC38" s="17"/>
      <c r="PD38" s="18"/>
      <c r="PE38" s="16"/>
      <c r="PF38" s="17"/>
      <c r="PG38" s="18"/>
      <c r="PH38" s="16"/>
      <c r="PI38" s="17"/>
      <c r="PJ38" s="18"/>
      <c r="PK38" s="16"/>
      <c r="PL38" s="17"/>
      <c r="PM38" s="18"/>
      <c r="PN38" s="16"/>
      <c r="PO38" s="17"/>
      <c r="PP38" s="18"/>
      <c r="PQ38" s="16"/>
      <c r="PR38" s="17"/>
      <c r="PS38" s="18"/>
      <c r="PT38" s="16"/>
      <c r="PU38" s="17"/>
      <c r="PV38" s="18"/>
      <c r="PW38" s="16"/>
      <c r="PX38" s="17"/>
      <c r="PY38" s="18"/>
      <c r="PZ38" s="16"/>
      <c r="QA38" s="17"/>
      <c r="QB38" s="18"/>
      <c r="QC38" s="16"/>
      <c r="QD38" s="17"/>
      <c r="QE38" s="18"/>
      <c r="QF38" s="16"/>
      <c r="QG38" s="17"/>
      <c r="QH38" s="18"/>
      <c r="QI38" s="16"/>
      <c r="QJ38" s="17"/>
      <c r="QK38" s="18"/>
      <c r="QL38" s="16"/>
      <c r="QM38" s="17"/>
      <c r="QN38" s="18"/>
      <c r="QO38" s="16"/>
      <c r="QP38" s="17"/>
      <c r="QQ38" s="18"/>
      <c r="QR38" s="16"/>
      <c r="QS38" s="17"/>
      <c r="QT38" s="18"/>
      <c r="QU38" s="16"/>
      <c r="QV38" s="17"/>
      <c r="QW38" s="18"/>
      <c r="QX38" s="16"/>
      <c r="QY38" s="17"/>
      <c r="QZ38" s="18"/>
      <c r="RA38" s="16"/>
      <c r="RB38" s="17"/>
      <c r="RC38" s="18"/>
      <c r="RD38" s="16"/>
      <c r="RE38" s="17"/>
      <c r="RF38" s="18"/>
      <c r="RG38" s="16"/>
      <c r="RH38" s="17"/>
      <c r="RI38" s="18"/>
      <c r="RJ38" s="16"/>
      <c r="RK38" s="17"/>
      <c r="RL38" s="18"/>
      <c r="RM38" s="16"/>
      <c r="RN38" s="17"/>
      <c r="RO38" s="18"/>
      <c r="RP38" s="16"/>
      <c r="RQ38" s="17"/>
      <c r="RR38" s="18"/>
      <c r="RS38" s="16"/>
      <c r="RT38" s="17"/>
      <c r="RU38" s="18"/>
      <c r="RV38" s="16"/>
      <c r="RW38" s="17"/>
      <c r="RX38" s="18"/>
      <c r="RY38" s="16"/>
      <c r="RZ38" s="17"/>
      <c r="SA38" s="18"/>
      <c r="SB38" s="16"/>
      <c r="SC38" s="17"/>
      <c r="SD38" s="18"/>
      <c r="SE38" s="16"/>
      <c r="SF38" s="17"/>
      <c r="SG38" s="18"/>
      <c r="SH38" s="16"/>
      <c r="SI38" s="17"/>
      <c r="SJ38" s="18"/>
      <c r="SK38" s="16"/>
      <c r="SL38" s="17"/>
      <c r="SM38" s="18"/>
      <c r="SN38" s="16"/>
      <c r="SO38" s="17"/>
      <c r="SP38" s="18"/>
      <c r="SQ38" s="16"/>
      <c r="SR38" s="17"/>
      <c r="SS38" s="18"/>
      <c r="ST38" s="16"/>
      <c r="SU38" s="17"/>
      <c r="SV38" s="18"/>
      <c r="SW38" s="16"/>
      <c r="SX38" s="17"/>
      <c r="SY38" s="18"/>
      <c r="SZ38" s="16"/>
      <c r="TA38" s="17"/>
      <c r="TB38" s="18"/>
      <c r="TC38" s="16"/>
      <c r="TD38" s="17"/>
      <c r="TE38" s="18"/>
      <c r="TF38" s="16"/>
      <c r="TG38" s="17"/>
      <c r="TH38" s="18"/>
      <c r="TI38" s="16"/>
      <c r="TJ38" s="17"/>
      <c r="TK38" s="18"/>
      <c r="TL38" s="16"/>
      <c r="TM38" s="17"/>
      <c r="TN38" s="18"/>
      <c r="TO38" s="16"/>
      <c r="TP38" s="17"/>
      <c r="TQ38" s="18"/>
      <c r="TR38" s="16"/>
      <c r="TS38" s="17"/>
      <c r="TT38" s="18"/>
      <c r="TU38" s="16"/>
      <c r="TV38" s="17"/>
      <c r="TW38" s="18"/>
      <c r="TX38" s="16"/>
      <c r="TY38" s="17"/>
      <c r="TZ38" s="18"/>
      <c r="UA38" s="16"/>
      <c r="UB38" s="17"/>
      <c r="UC38" s="18"/>
      <c r="UD38" s="16"/>
      <c r="UE38" s="17"/>
      <c r="UF38" s="18"/>
      <c r="UG38" s="16"/>
      <c r="UH38" s="17"/>
      <c r="UI38" s="18"/>
      <c r="UJ38" s="16"/>
      <c r="UK38" s="17"/>
      <c r="UL38" s="18"/>
      <c r="UM38" s="16"/>
      <c r="UN38" s="17"/>
      <c r="UO38" s="18"/>
      <c r="UP38" s="16"/>
      <c r="UQ38" s="17"/>
      <c r="UR38" s="18"/>
      <c r="US38" s="16"/>
      <c r="UT38" s="17"/>
      <c r="UU38" s="18"/>
      <c r="UV38" s="16"/>
      <c r="UW38" s="17"/>
      <c r="UX38" s="18"/>
      <c r="UY38" s="16"/>
      <c r="UZ38" s="17"/>
      <c r="VA38" s="18"/>
      <c r="VB38" s="16"/>
      <c r="VC38" s="17"/>
      <c r="VD38" s="18"/>
      <c r="VE38" s="16"/>
      <c r="VF38" s="17"/>
      <c r="VG38" s="18"/>
      <c r="VH38" s="16"/>
      <c r="VI38" s="17"/>
      <c r="VJ38" s="18"/>
      <c r="VK38" s="16"/>
      <c r="VL38" s="17"/>
      <c r="VM38" s="18"/>
      <c r="VN38" s="16"/>
      <c r="VO38" s="17"/>
      <c r="VP38" s="18"/>
      <c r="VQ38" s="16"/>
      <c r="VR38" s="17"/>
      <c r="VS38" s="18"/>
      <c r="VT38" s="16"/>
      <c r="VU38" s="17"/>
      <c r="VV38" s="18"/>
      <c r="VW38" s="16"/>
      <c r="VX38" s="17"/>
      <c r="VY38" s="18"/>
      <c r="VZ38" s="16"/>
      <c r="WA38" s="17"/>
      <c r="WB38" s="18"/>
      <c r="WC38" s="16"/>
      <c r="WD38" s="17"/>
      <c r="WE38" s="18"/>
      <c r="WF38" s="16"/>
      <c r="WG38" s="17"/>
      <c r="WH38" s="18"/>
      <c r="WI38" s="16"/>
      <c r="WJ38" s="17"/>
      <c r="WK38" s="18"/>
      <c r="WL38" s="16"/>
      <c r="WM38" s="17"/>
      <c r="WN38" s="18"/>
      <c r="WO38" s="16"/>
      <c r="WP38" s="17"/>
      <c r="WQ38" s="18"/>
      <c r="WR38" s="16"/>
      <c r="WS38" s="17"/>
      <c r="WT38" s="18"/>
      <c r="WU38" s="16"/>
      <c r="WV38" s="17"/>
      <c r="WW38" s="18"/>
      <c r="WX38" s="16"/>
      <c r="WY38" s="17"/>
      <c r="WZ38" s="18"/>
      <c r="XA38" s="16"/>
      <c r="XB38" s="17"/>
      <c r="XC38" s="18"/>
      <c r="XD38" s="16"/>
      <c r="XE38" s="17"/>
      <c r="XF38" s="18"/>
      <c r="XG38" s="16"/>
      <c r="XH38" s="17"/>
      <c r="XI38" s="18"/>
      <c r="XJ38" s="16"/>
      <c r="XK38" s="17"/>
      <c r="XL38" s="18"/>
      <c r="XM38" s="16"/>
      <c r="XN38" s="17"/>
      <c r="XO38" s="18"/>
      <c r="XP38" s="16"/>
      <c r="XQ38" s="17"/>
      <c r="XR38" s="18"/>
      <c r="XS38" s="16"/>
      <c r="XT38" s="17"/>
      <c r="XU38" s="18"/>
      <c r="XV38" s="16"/>
      <c r="XW38" s="17"/>
      <c r="XX38" s="18"/>
      <c r="XY38" s="16"/>
      <c r="XZ38" s="17"/>
      <c r="YA38" s="18"/>
      <c r="YB38" s="16"/>
      <c r="YC38" s="17"/>
      <c r="YD38" s="18"/>
      <c r="YE38" s="16"/>
      <c r="YF38" s="17"/>
      <c r="YG38" s="18"/>
      <c r="YH38" s="16"/>
      <c r="YI38" s="17"/>
      <c r="YJ38" s="18"/>
      <c r="YK38" s="16"/>
      <c r="YL38" s="17"/>
      <c r="YM38" s="18"/>
      <c r="YN38" s="16"/>
      <c r="YO38" s="17"/>
      <c r="YP38" s="18"/>
      <c r="YQ38" s="16"/>
      <c r="YR38" s="17"/>
      <c r="YS38" s="18"/>
      <c r="YT38" s="16"/>
      <c r="YU38" s="17"/>
      <c r="YV38" s="18"/>
      <c r="YW38" s="16"/>
      <c r="YX38" s="17"/>
      <c r="YY38" s="18"/>
      <c r="YZ38" s="16"/>
      <c r="ZA38" s="17"/>
      <c r="ZB38" s="18"/>
      <c r="ZC38" s="16"/>
      <c r="ZD38" s="17"/>
      <c r="ZE38" s="18"/>
      <c r="ZF38" s="16"/>
      <c r="ZG38" s="17"/>
      <c r="ZH38" s="18"/>
      <c r="ZI38" s="16"/>
      <c r="ZJ38" s="17"/>
      <c r="ZK38" s="18"/>
      <c r="ZL38" s="16"/>
      <c r="ZM38" s="17"/>
      <c r="ZN38" s="18"/>
      <c r="ZO38" s="16"/>
      <c r="ZP38" s="17"/>
      <c r="ZQ38" s="18"/>
      <c r="ZR38" s="16"/>
      <c r="ZS38" s="17"/>
      <c r="ZT38" s="18"/>
      <c r="ZU38" s="16"/>
      <c r="ZV38" s="17"/>
      <c r="ZW38" s="18"/>
      <c r="ZX38" s="16"/>
      <c r="ZY38" s="17"/>
      <c r="ZZ38" s="18"/>
      <c r="AAA38" s="16"/>
      <c r="AAB38" s="17"/>
      <c r="AAC38" s="18"/>
      <c r="AAD38" s="16"/>
      <c r="AAE38" s="17"/>
      <c r="AAF38" s="18"/>
      <c r="AAG38" s="16"/>
      <c r="AAH38" s="17"/>
      <c r="AAI38" s="18"/>
      <c r="AAJ38" s="16"/>
      <c r="AAK38" s="17"/>
      <c r="AAL38" s="18"/>
      <c r="AAM38" s="16"/>
      <c r="AAN38" s="17"/>
      <c r="AAO38" s="18"/>
      <c r="AAP38" s="16"/>
      <c r="AAQ38" s="17"/>
      <c r="AAR38" s="18"/>
      <c r="AAS38" s="16"/>
      <c r="AAT38" s="17"/>
      <c r="AAU38" s="18"/>
      <c r="AAV38" s="16"/>
      <c r="AAW38" s="17"/>
      <c r="AAX38" s="18"/>
      <c r="AAY38" s="16"/>
      <c r="AAZ38" s="17"/>
      <c r="ABA38" s="18"/>
      <c r="ABB38" s="16"/>
      <c r="ABC38" s="17"/>
      <c r="ABD38" s="18"/>
      <c r="ABE38" s="16"/>
      <c r="ABF38" s="17"/>
      <c r="ABG38" s="18"/>
      <c r="ABH38" s="16"/>
      <c r="ABI38" s="17"/>
      <c r="ABJ38" s="18"/>
      <c r="ABK38" s="16"/>
      <c r="ABL38" s="17"/>
      <c r="ABM38" s="18"/>
      <c r="ABN38" s="16"/>
      <c r="ABO38" s="17"/>
      <c r="ABP38" s="18"/>
      <c r="ABQ38" s="16"/>
      <c r="ABR38" s="17"/>
      <c r="ABS38" s="18"/>
      <c r="ABT38" s="16"/>
      <c r="ABU38" s="17"/>
      <c r="ABV38" s="18"/>
      <c r="ABW38" s="16"/>
      <c r="ABX38" s="17"/>
      <c r="ABY38" s="18"/>
      <c r="ABZ38" s="16"/>
      <c r="ACA38" s="17"/>
      <c r="ACB38" s="18"/>
      <c r="ACC38" s="16"/>
      <c r="ACD38" s="17"/>
      <c r="ACE38" s="18"/>
      <c r="ACF38" s="16"/>
      <c r="ACG38" s="17"/>
      <c r="ACH38" s="18"/>
      <c r="ACI38" s="16"/>
      <c r="ACJ38" s="17"/>
      <c r="ACK38" s="18"/>
      <c r="ACL38" s="16"/>
      <c r="ACM38" s="17"/>
      <c r="ACN38" s="18"/>
      <c r="ACO38" s="16"/>
      <c r="ACP38" s="17"/>
      <c r="ACQ38" s="18"/>
      <c r="ACR38" s="16"/>
      <c r="ACS38" s="17"/>
      <c r="ACT38" s="18"/>
      <c r="ACU38" s="16"/>
      <c r="ACV38" s="17"/>
      <c r="ACW38" s="18"/>
      <c r="ACX38" s="16"/>
      <c r="ACY38" s="17"/>
      <c r="ACZ38" s="18"/>
      <c r="ADA38" s="16"/>
      <c r="ADB38" s="17"/>
      <c r="ADC38" s="18"/>
      <c r="ADD38" s="16"/>
      <c r="ADE38" s="17"/>
      <c r="ADF38" s="18"/>
      <c r="ADG38" s="16"/>
      <c r="ADH38" s="17"/>
      <c r="ADI38" s="18"/>
      <c r="ADJ38" s="16"/>
      <c r="ADK38" s="17"/>
      <c r="ADL38" s="18"/>
      <c r="ADM38" s="16"/>
      <c r="ADN38" s="17"/>
      <c r="ADO38" s="18"/>
      <c r="ADP38" s="16"/>
      <c r="ADQ38" s="17"/>
      <c r="ADR38" s="18"/>
      <c r="ADS38" s="16"/>
      <c r="ADT38" s="17"/>
      <c r="ADU38" s="18"/>
      <c r="ADV38" s="16"/>
      <c r="ADW38" s="17"/>
      <c r="ADX38" s="18"/>
      <c r="ADY38" s="16"/>
      <c r="ADZ38" s="17"/>
      <c r="AEA38" s="18"/>
      <c r="AEB38" s="16"/>
      <c r="AEC38" s="17"/>
      <c r="AED38" s="18"/>
      <c r="AEE38" s="16"/>
      <c r="AEF38" s="17"/>
      <c r="AEG38" s="18"/>
      <c r="AEH38" s="16"/>
      <c r="AEI38" s="17"/>
      <c r="AEJ38" s="18"/>
      <c r="AEK38" s="16"/>
      <c r="AEL38" s="17"/>
      <c r="AEM38" s="18"/>
      <c r="AEN38" s="16"/>
      <c r="AEO38" s="17"/>
      <c r="AEP38" s="18"/>
      <c r="AEQ38" s="16"/>
      <c r="AER38" s="17"/>
      <c r="AES38" s="18"/>
      <c r="AET38" s="16"/>
      <c r="AEU38" s="17"/>
      <c r="AEV38" s="18"/>
      <c r="AEW38" s="16"/>
      <c r="AEX38" s="17"/>
      <c r="AEY38" s="18"/>
      <c r="AEZ38" s="16"/>
      <c r="AFA38" s="17"/>
      <c r="AFB38" s="18"/>
      <c r="AFC38" s="16"/>
      <c r="AFD38" s="17"/>
      <c r="AFE38" s="18"/>
      <c r="AFF38" s="16"/>
      <c r="AFG38" s="17"/>
      <c r="AFH38" s="18"/>
      <c r="AFI38" s="16"/>
      <c r="AFJ38" s="17"/>
      <c r="AFK38" s="18"/>
      <c r="AFL38" s="16"/>
      <c r="AFM38" s="17"/>
      <c r="AFN38" s="18"/>
      <c r="AFO38" s="16"/>
      <c r="AFP38" s="17"/>
      <c r="AFQ38" s="18"/>
      <c r="AFR38" s="16"/>
      <c r="AFS38" s="17"/>
      <c r="AFT38" s="18"/>
      <c r="AFU38" s="16"/>
      <c r="AFV38" s="17"/>
      <c r="AFW38" s="18"/>
      <c r="AFX38" s="16"/>
      <c r="AFY38" s="17"/>
      <c r="AFZ38" s="18"/>
      <c r="AGA38" s="16"/>
      <c r="AGB38" s="17"/>
      <c r="AGC38" s="18"/>
      <c r="AGD38" s="16"/>
      <c r="AGE38" s="17"/>
      <c r="AGF38" s="18"/>
      <c r="AGG38" s="16"/>
      <c r="AGH38" s="17"/>
      <c r="AGI38" s="18"/>
      <c r="AGJ38" s="16"/>
      <c r="AGK38" s="17"/>
      <c r="AGL38" s="18"/>
      <c r="AGM38" s="16"/>
      <c r="AGN38" s="17"/>
      <c r="AGO38" s="18"/>
      <c r="AGP38" s="16"/>
      <c r="AGQ38" s="17"/>
      <c r="AGR38" s="18"/>
      <c r="AGS38" s="16"/>
      <c r="AGT38" s="17"/>
      <c r="AGU38" s="18"/>
      <c r="AGV38" s="16"/>
      <c r="AGW38" s="17"/>
      <c r="AGX38" s="18"/>
      <c r="AGY38" s="16"/>
      <c r="AGZ38" s="17"/>
      <c r="AHA38" s="18"/>
      <c r="AHB38" s="16"/>
      <c r="AHC38" s="17"/>
      <c r="AHD38" s="18"/>
      <c r="AHE38" s="16"/>
      <c r="AHF38" s="17"/>
      <c r="AHG38" s="18"/>
      <c r="AHH38" s="16"/>
      <c r="AHI38" s="17"/>
      <c r="AHJ38" s="18"/>
      <c r="AHK38" s="16"/>
      <c r="AHL38" s="17"/>
      <c r="AHM38" s="18"/>
      <c r="AHN38" s="16"/>
      <c r="AHO38" s="17"/>
      <c r="AHP38" s="18"/>
      <c r="AHQ38" s="16"/>
      <c r="AHR38" s="17"/>
      <c r="AHS38" s="18"/>
      <c r="AHT38" s="16"/>
      <c r="AHU38" s="17"/>
      <c r="AHV38" s="18"/>
      <c r="AHW38" s="16"/>
      <c r="AHX38" s="17"/>
      <c r="AHY38" s="18"/>
      <c r="AHZ38" s="16"/>
      <c r="AIA38" s="17"/>
      <c r="AIB38" s="18"/>
      <c r="AIC38" s="16"/>
      <c r="AID38" s="17"/>
      <c r="AIE38" s="18"/>
      <c r="AIF38" s="16"/>
      <c r="AIG38" s="17"/>
      <c r="AIH38" s="18"/>
      <c r="AII38" s="16"/>
      <c r="AIJ38" s="17"/>
      <c r="AIK38" s="18"/>
      <c r="AIL38" s="16"/>
      <c r="AIM38" s="17"/>
      <c r="AIN38" s="18"/>
      <c r="AIO38" s="16"/>
      <c r="AIP38" s="17"/>
      <c r="AIQ38" s="18"/>
      <c r="AIR38" s="16"/>
      <c r="AIS38" s="17"/>
      <c r="AIT38" s="18"/>
      <c r="AIU38" s="16"/>
      <c r="AIV38" s="17"/>
      <c r="AIW38" s="18"/>
      <c r="AIX38" s="16"/>
      <c r="AIY38" s="17"/>
      <c r="AIZ38" s="18"/>
      <c r="AJA38" s="16"/>
      <c r="AJB38" s="17"/>
      <c r="AJC38" s="18"/>
      <c r="AJD38" s="16"/>
      <c r="AJE38" s="17"/>
      <c r="AJF38" s="18"/>
      <c r="AJG38" s="16"/>
      <c r="AJH38" s="17"/>
      <c r="AJI38" s="18"/>
      <c r="AJJ38" s="16"/>
      <c r="AJK38" s="17"/>
      <c r="AJL38" s="18"/>
      <c r="AJM38" s="16"/>
      <c r="AJN38" s="17"/>
      <c r="AJO38" s="18"/>
      <c r="AJP38" s="16"/>
      <c r="AJQ38" s="17"/>
      <c r="AJR38" s="18"/>
      <c r="AJS38" s="16"/>
      <c r="AJT38" s="17"/>
      <c r="AJU38" s="18"/>
      <c r="AJV38" s="16"/>
      <c r="AJW38" s="17"/>
      <c r="AJX38" s="18"/>
      <c r="AJY38" s="16"/>
      <c r="AJZ38" s="17"/>
      <c r="AKA38" s="18"/>
      <c r="AKB38" s="16"/>
      <c r="AKC38" s="17"/>
      <c r="AKD38" s="18"/>
      <c r="AKE38" s="16"/>
      <c r="AKF38" s="17"/>
      <c r="AKG38" s="18"/>
      <c r="AKH38" s="16"/>
      <c r="AKI38" s="17"/>
      <c r="AKJ38" s="18"/>
      <c r="AKK38" s="16"/>
      <c r="AKL38" s="17"/>
      <c r="AKM38" s="18"/>
      <c r="AKN38" s="16"/>
      <c r="AKO38" s="17"/>
      <c r="AKP38" s="18"/>
      <c r="AKQ38" s="16"/>
      <c r="AKR38" s="17"/>
      <c r="AKS38" s="18"/>
      <c r="AKT38" s="16"/>
      <c r="AKU38" s="17"/>
      <c r="AKV38" s="18"/>
      <c r="AKW38" s="16"/>
      <c r="AKX38" s="17"/>
      <c r="AKY38" s="18"/>
      <c r="AKZ38" s="16"/>
      <c r="ALA38" s="17"/>
      <c r="ALB38" s="18"/>
      <c r="ALC38" s="16"/>
      <c r="ALD38" s="17"/>
      <c r="ALE38" s="18"/>
      <c r="ALF38" s="16"/>
      <c r="ALG38" s="17"/>
      <c r="ALH38" s="18"/>
      <c r="ALI38" s="16"/>
      <c r="ALJ38" s="17"/>
      <c r="ALK38" s="18"/>
      <c r="ALL38" s="16"/>
      <c r="ALM38" s="17"/>
      <c r="ALN38" s="18"/>
      <c r="ALO38" s="16"/>
      <c r="ALP38" s="17"/>
      <c r="ALQ38" s="18"/>
      <c r="ALR38" s="16"/>
      <c r="ALS38" s="17"/>
      <c r="ALT38" s="18"/>
      <c r="ALU38" s="16"/>
      <c r="ALV38" s="17"/>
      <c r="ALW38" s="18"/>
      <c r="ALX38" s="16"/>
      <c r="ALY38" s="17"/>
      <c r="ALZ38" s="18"/>
      <c r="AMA38" s="16"/>
      <c r="AMB38" s="17"/>
      <c r="AMC38" s="18"/>
      <c r="AMD38" s="16"/>
      <c r="AME38" s="17"/>
      <c r="AMF38" s="18"/>
      <c r="AMG38" s="16"/>
      <c r="AMH38" s="17"/>
      <c r="AMI38" s="18"/>
      <c r="AMJ38" s="16"/>
      <c r="AMK38" s="17"/>
      <c r="AML38" s="18"/>
      <c r="AMM38" s="16"/>
      <c r="AMN38" s="17"/>
      <c r="AMO38" s="18"/>
      <c r="AMP38" s="16"/>
      <c r="AMQ38" s="17"/>
      <c r="AMR38" s="18"/>
      <c r="AMS38" s="16"/>
      <c r="AMT38" s="17"/>
      <c r="AMU38" s="18"/>
      <c r="AMV38" s="16"/>
      <c r="AMW38" s="17"/>
      <c r="AMX38" s="18"/>
      <c r="AMY38" s="16"/>
      <c r="AMZ38" s="17"/>
      <c r="ANA38" s="18"/>
      <c r="ANB38" s="16"/>
      <c r="ANC38" s="17"/>
      <c r="AND38" s="18"/>
      <c r="ANE38" s="16"/>
      <c r="ANF38" s="17"/>
      <c r="ANG38" s="18"/>
      <c r="ANH38" s="16"/>
      <c r="ANI38" s="17"/>
      <c r="ANJ38" s="18"/>
      <c r="ANK38" s="16"/>
      <c r="ANL38" s="17"/>
      <c r="ANM38" s="18"/>
      <c r="ANN38" s="16"/>
      <c r="ANO38" s="17"/>
      <c r="ANP38" s="18"/>
      <c r="ANQ38" s="16"/>
      <c r="ANR38" s="17"/>
      <c r="ANS38" s="18"/>
      <c r="ANT38" s="16"/>
      <c r="ANU38" s="17"/>
      <c r="ANV38" s="18"/>
      <c r="ANW38" s="16"/>
      <c r="ANX38" s="17"/>
      <c r="ANY38" s="18"/>
      <c r="ANZ38" s="16"/>
      <c r="AOA38" s="17"/>
      <c r="AOB38" s="18"/>
      <c r="AOC38" s="16"/>
      <c r="AOD38" s="17"/>
      <c r="AOE38" s="18"/>
      <c r="AOF38" s="16"/>
      <c r="AOG38" s="17"/>
      <c r="AOH38" s="18"/>
      <c r="AOI38" s="16"/>
      <c r="AOJ38" s="17"/>
      <c r="AOK38" s="18"/>
      <c r="AOL38" s="16"/>
      <c r="AOM38" s="17"/>
      <c r="AON38" s="18"/>
      <c r="AOO38" s="16"/>
      <c r="AOP38" s="17"/>
      <c r="AOQ38" s="18"/>
      <c r="AOR38" s="16"/>
      <c r="AOS38" s="17"/>
      <c r="AOT38" s="18"/>
      <c r="AOU38" s="16"/>
      <c r="AOV38" s="17"/>
      <c r="AOW38" s="18"/>
      <c r="AOX38" s="16"/>
      <c r="AOY38" s="17"/>
      <c r="AOZ38" s="18"/>
      <c r="APA38" s="16"/>
      <c r="APB38" s="17"/>
      <c r="APC38" s="18"/>
      <c r="APD38" s="16"/>
      <c r="APE38" s="17"/>
      <c r="APF38" s="18"/>
      <c r="APG38" s="16"/>
      <c r="APH38" s="17"/>
      <c r="API38" s="18"/>
      <c r="APJ38" s="16"/>
      <c r="APK38" s="17"/>
      <c r="APL38" s="18"/>
      <c r="APM38" s="16"/>
      <c r="APN38" s="17"/>
      <c r="APO38" s="18"/>
      <c r="APP38" s="16"/>
      <c r="APQ38" s="17"/>
      <c r="APR38" s="18"/>
      <c r="APS38" s="16"/>
      <c r="APT38" s="17"/>
      <c r="APU38" s="18"/>
      <c r="APV38" s="16"/>
      <c r="APW38" s="17"/>
      <c r="APX38" s="18"/>
      <c r="APY38" s="16"/>
      <c r="APZ38" s="17"/>
      <c r="AQA38" s="18"/>
      <c r="AQB38" s="16"/>
      <c r="AQC38" s="17"/>
      <c r="AQD38" s="18"/>
      <c r="AQE38" s="16"/>
      <c r="AQF38" s="17"/>
      <c r="AQG38" s="18"/>
      <c r="AQH38" s="16"/>
      <c r="AQI38" s="17"/>
      <c r="AQJ38" s="18"/>
      <c r="AQK38" s="16"/>
      <c r="AQL38" s="17"/>
      <c r="AQM38" s="18"/>
      <c r="AQN38" s="16"/>
      <c r="AQO38" s="17"/>
      <c r="AQP38" s="18"/>
      <c r="AQQ38" s="16"/>
      <c r="AQR38" s="17"/>
      <c r="AQS38" s="18"/>
      <c r="AQT38" s="16"/>
      <c r="AQU38" s="17"/>
      <c r="AQV38" s="18"/>
      <c r="AQW38" s="16"/>
      <c r="AQX38" s="17"/>
      <c r="AQY38" s="18"/>
      <c r="AQZ38" s="16"/>
      <c r="ARA38" s="17"/>
      <c r="ARB38" s="18"/>
      <c r="ARC38" s="16"/>
      <c r="ARD38" s="17"/>
      <c r="ARE38" s="18"/>
      <c r="ARF38" s="16"/>
      <c r="ARG38" s="17"/>
      <c r="ARH38" s="18"/>
      <c r="ARI38" s="16"/>
      <c r="ARJ38" s="17"/>
      <c r="ARK38" s="18"/>
      <c r="ARL38" s="16"/>
      <c r="ARM38" s="17"/>
      <c r="ARN38" s="18"/>
      <c r="ARO38" s="16"/>
      <c r="ARP38" s="17"/>
      <c r="ARQ38" s="18"/>
      <c r="ARR38" s="16"/>
      <c r="ARS38" s="17"/>
      <c r="ART38" s="18"/>
      <c r="ARU38" s="16"/>
      <c r="ARV38" s="17"/>
      <c r="ARW38" s="18"/>
      <c r="ARX38" s="16"/>
      <c r="ARY38" s="17"/>
      <c r="ARZ38" s="18"/>
      <c r="ASA38" s="16"/>
      <c r="ASB38" s="17"/>
      <c r="ASC38" s="18"/>
      <c r="ASD38" s="16"/>
      <c r="ASE38" s="17"/>
      <c r="ASF38" s="18"/>
      <c r="ASG38" s="16"/>
      <c r="ASH38" s="17"/>
      <c r="ASI38" s="18"/>
      <c r="ASJ38" s="16"/>
      <c r="ASK38" s="17"/>
      <c r="ASL38" s="18"/>
      <c r="ASM38" s="16"/>
      <c r="ASN38" s="17"/>
      <c r="ASO38" s="18"/>
      <c r="ASP38" s="16"/>
      <c r="ASQ38" s="17"/>
      <c r="ASR38" s="18"/>
      <c r="ASS38" s="16"/>
      <c r="AST38" s="17"/>
      <c r="ASU38" s="18"/>
      <c r="ASV38" s="16"/>
      <c r="ASW38" s="17"/>
      <c r="ASX38" s="18"/>
      <c r="ASY38" s="16"/>
      <c r="ASZ38" s="17"/>
      <c r="ATA38" s="18"/>
      <c r="ATB38" s="16"/>
      <c r="ATC38" s="17"/>
      <c r="ATD38" s="18"/>
      <c r="ATE38" s="16"/>
      <c r="ATF38" s="17"/>
      <c r="ATG38" s="18"/>
      <c r="ATH38" s="16"/>
      <c r="ATI38" s="17"/>
      <c r="ATJ38" s="18"/>
      <c r="ATK38" s="16"/>
      <c r="ATL38" s="17"/>
      <c r="ATM38" s="18"/>
      <c r="ATN38" s="16"/>
      <c r="ATO38" s="17"/>
      <c r="ATP38" s="18"/>
      <c r="ATQ38" s="16"/>
      <c r="ATR38" s="17"/>
      <c r="ATS38" s="18"/>
      <c r="ATT38" s="16"/>
      <c r="ATU38" s="17"/>
      <c r="ATV38" s="18"/>
      <c r="ATW38" s="16"/>
      <c r="ATX38" s="17"/>
      <c r="ATY38" s="18"/>
      <c r="ATZ38" s="16"/>
      <c r="AUA38" s="17"/>
      <c r="AUB38" s="18"/>
      <c r="AUC38" s="16"/>
      <c r="AUD38" s="17"/>
      <c r="AUE38" s="18"/>
      <c r="AUF38" s="16"/>
      <c r="AUG38" s="17"/>
      <c r="AUH38" s="18"/>
      <c r="AUI38" s="16"/>
      <c r="AUJ38" s="17"/>
      <c r="AUK38" s="18"/>
      <c r="AUL38" s="16"/>
      <c r="AUM38" s="17"/>
      <c r="AUN38" s="18"/>
      <c r="AUO38" s="16"/>
      <c r="AUP38" s="17"/>
      <c r="AUQ38" s="18"/>
      <c r="AUR38" s="16"/>
      <c r="AUS38" s="17"/>
      <c r="AUT38" s="18"/>
      <c r="AUU38" s="16"/>
      <c r="AUV38" s="17"/>
      <c r="AUW38" s="18"/>
      <c r="AUX38" s="16"/>
      <c r="AUY38" s="17"/>
      <c r="AUZ38" s="18"/>
      <c r="AVA38" s="16"/>
      <c r="AVB38" s="17"/>
      <c r="AVC38" s="18"/>
      <c r="AVD38" s="16"/>
      <c r="AVE38" s="17"/>
      <c r="AVF38" s="18"/>
      <c r="AVG38" s="16"/>
      <c r="AVH38" s="17"/>
      <c r="AVI38" s="18"/>
      <c r="AVJ38" s="16"/>
      <c r="AVK38" s="17"/>
      <c r="AVL38" s="18"/>
      <c r="AVM38" s="16"/>
      <c r="AVN38" s="17"/>
      <c r="AVO38" s="18"/>
      <c r="AVP38" s="16"/>
      <c r="AVQ38" s="17"/>
      <c r="AVR38" s="18"/>
      <c r="AVS38" s="16"/>
      <c r="AVT38" s="17"/>
      <c r="AVU38" s="18"/>
      <c r="AVV38" s="16"/>
      <c r="AVW38" s="17"/>
      <c r="AVX38" s="18"/>
      <c r="AVY38" s="16"/>
      <c r="AVZ38" s="17"/>
      <c r="AWA38" s="18"/>
      <c r="AWB38" s="16"/>
      <c r="AWC38" s="17"/>
      <c r="AWD38" s="18"/>
      <c r="AWE38" s="16"/>
      <c r="AWF38" s="17"/>
      <c r="AWG38" s="18"/>
      <c r="AWH38" s="16"/>
      <c r="AWI38" s="17"/>
      <c r="AWJ38" s="18"/>
      <c r="AWK38" s="16"/>
      <c r="AWL38" s="17"/>
      <c r="AWM38" s="18"/>
      <c r="AWN38" s="16"/>
      <c r="AWO38" s="17"/>
      <c r="AWP38" s="18"/>
      <c r="AWQ38" s="16"/>
      <c r="AWR38" s="17"/>
      <c r="AWS38" s="18"/>
      <c r="AWT38" s="16"/>
      <c r="AWU38" s="17"/>
      <c r="AWV38" s="18"/>
      <c r="AWW38" s="16"/>
      <c r="AWX38" s="17"/>
      <c r="AWY38" s="18"/>
      <c r="AWZ38" s="16"/>
      <c r="AXA38" s="17"/>
      <c r="AXB38" s="18"/>
      <c r="AXC38" s="16"/>
      <c r="AXD38" s="17"/>
      <c r="AXE38" s="18"/>
      <c r="AXF38" s="16"/>
      <c r="AXG38" s="17"/>
      <c r="AXH38" s="18"/>
      <c r="AXI38" s="16"/>
      <c r="AXJ38" s="17"/>
      <c r="AXK38" s="18"/>
      <c r="AXL38" s="16"/>
      <c r="AXM38" s="17"/>
      <c r="AXN38" s="18"/>
      <c r="AXO38" s="16"/>
      <c r="AXP38" s="17"/>
      <c r="AXQ38" s="18"/>
      <c r="AXR38" s="16"/>
      <c r="AXS38" s="17"/>
      <c r="AXT38" s="18"/>
      <c r="AXU38" s="16"/>
      <c r="AXV38" s="17"/>
      <c r="AXW38" s="18"/>
      <c r="AXX38" s="16"/>
      <c r="AXY38" s="17"/>
      <c r="AXZ38" s="18"/>
      <c r="AYA38" s="16"/>
      <c r="AYB38" s="17"/>
      <c r="AYC38" s="18"/>
      <c r="AYD38" s="16"/>
      <c r="AYE38" s="17"/>
      <c r="AYF38" s="18"/>
      <c r="AYG38" s="16"/>
      <c r="AYH38" s="17"/>
      <c r="AYI38" s="18"/>
      <c r="AYJ38" s="16"/>
      <c r="AYK38" s="17"/>
      <c r="AYL38" s="18"/>
      <c r="AYM38" s="16"/>
      <c r="AYN38" s="17"/>
      <c r="AYO38" s="18"/>
      <c r="AYP38" s="16"/>
      <c r="AYQ38" s="17"/>
      <c r="AYR38" s="18"/>
      <c r="AYS38" s="16"/>
      <c r="AYT38" s="17"/>
      <c r="AYU38" s="18"/>
      <c r="AYV38" s="16"/>
      <c r="AYW38" s="17"/>
      <c r="AYX38" s="18"/>
      <c r="AYY38" s="16"/>
      <c r="AYZ38" s="17"/>
      <c r="AZA38" s="18"/>
      <c r="AZB38" s="16"/>
      <c r="AZC38" s="17"/>
      <c r="AZD38" s="18"/>
      <c r="AZE38" s="16"/>
      <c r="AZF38" s="17"/>
      <c r="AZG38" s="18"/>
      <c r="AZH38" s="16"/>
      <c r="AZI38" s="17"/>
      <c r="AZJ38" s="18"/>
      <c r="AZK38" s="16"/>
      <c r="AZL38" s="17"/>
      <c r="AZM38" s="18"/>
      <c r="AZN38" s="16"/>
      <c r="AZO38" s="17"/>
      <c r="AZP38" s="18"/>
      <c r="AZQ38" s="16"/>
      <c r="AZR38" s="17"/>
      <c r="AZS38" s="18"/>
      <c r="AZT38" s="16"/>
      <c r="AZU38" s="17"/>
      <c r="AZV38" s="18"/>
      <c r="AZW38" s="16"/>
      <c r="AZX38" s="17"/>
      <c r="AZY38" s="18"/>
      <c r="AZZ38" s="16"/>
      <c r="BAA38" s="17"/>
      <c r="BAB38" s="18"/>
      <c r="BAC38" s="16"/>
      <c r="BAD38" s="17"/>
      <c r="BAE38" s="18"/>
      <c r="BAF38" s="16"/>
      <c r="BAG38" s="17"/>
      <c r="BAH38" s="18"/>
      <c r="BAI38" s="16"/>
      <c r="BAJ38" s="17"/>
      <c r="BAK38" s="18"/>
      <c r="BAL38" s="16"/>
      <c r="BAM38" s="17"/>
      <c r="BAN38" s="18"/>
      <c r="BAO38" s="16"/>
      <c r="BAP38" s="17"/>
      <c r="BAQ38" s="18"/>
      <c r="BAR38" s="16"/>
      <c r="BAS38" s="17"/>
      <c r="BAT38" s="18"/>
      <c r="BAU38" s="16"/>
      <c r="BAV38" s="17"/>
      <c r="BAW38" s="18"/>
      <c r="BAX38" s="16"/>
      <c r="BAY38" s="17"/>
      <c r="BAZ38" s="18"/>
      <c r="BBA38" s="16"/>
      <c r="BBB38" s="17"/>
      <c r="BBC38" s="18"/>
      <c r="BBD38" s="16"/>
      <c r="BBE38" s="17"/>
      <c r="BBF38" s="18"/>
      <c r="BBG38" s="16"/>
      <c r="BBH38" s="17"/>
      <c r="BBI38" s="18"/>
      <c r="BBJ38" s="16"/>
      <c r="BBK38" s="17"/>
      <c r="BBL38" s="18"/>
      <c r="BBM38" s="16"/>
      <c r="BBN38" s="17"/>
      <c r="BBO38" s="18"/>
      <c r="BBP38" s="16"/>
      <c r="BBQ38" s="17"/>
      <c r="BBR38" s="18"/>
      <c r="BBS38" s="16"/>
      <c r="BBT38" s="17"/>
      <c r="BBU38" s="18"/>
      <c r="BBV38" s="16"/>
      <c r="BBW38" s="17"/>
      <c r="BBX38" s="18"/>
      <c r="BBY38" s="16"/>
      <c r="BBZ38" s="17"/>
      <c r="BCA38" s="18"/>
      <c r="BCB38" s="16"/>
      <c r="BCC38" s="17"/>
      <c r="BCD38" s="18"/>
      <c r="BCE38" s="16"/>
      <c r="BCF38" s="17"/>
      <c r="BCG38" s="18"/>
      <c r="BCH38" s="16"/>
      <c r="BCI38" s="17"/>
      <c r="BCJ38" s="18"/>
      <c r="BCK38" s="16"/>
      <c r="BCL38" s="17"/>
      <c r="BCM38" s="18"/>
      <c r="BCN38" s="16"/>
      <c r="BCO38" s="17"/>
      <c r="BCP38" s="18"/>
      <c r="BCQ38" s="16"/>
      <c r="BCR38" s="17"/>
      <c r="BCS38" s="18"/>
      <c r="BCT38" s="16"/>
      <c r="BCU38" s="17"/>
      <c r="BCV38" s="18"/>
      <c r="BCW38" s="16"/>
      <c r="BCX38" s="17"/>
      <c r="BCY38" s="18"/>
      <c r="BCZ38" s="16"/>
      <c r="BDA38" s="17"/>
      <c r="BDB38" s="18"/>
      <c r="BDC38" s="16"/>
      <c r="BDD38" s="17"/>
      <c r="BDE38" s="18"/>
      <c r="BDF38" s="16"/>
      <c r="BDG38" s="17"/>
      <c r="BDH38" s="18"/>
      <c r="BDI38" s="16"/>
      <c r="BDJ38" s="17"/>
      <c r="BDK38" s="18"/>
      <c r="BDL38" s="16"/>
      <c r="BDM38" s="17"/>
      <c r="BDN38" s="18"/>
      <c r="BDO38" s="16"/>
      <c r="BDP38" s="17"/>
      <c r="BDQ38" s="18"/>
      <c r="BDR38" s="16"/>
      <c r="BDS38" s="17"/>
      <c r="BDT38" s="18"/>
      <c r="BDU38" s="16"/>
      <c r="BDV38" s="17"/>
      <c r="BDW38" s="18"/>
      <c r="BDX38" s="16"/>
      <c r="BDY38" s="17"/>
      <c r="BDZ38" s="18"/>
      <c r="BEA38" s="16"/>
      <c r="BEB38" s="17"/>
      <c r="BEC38" s="18"/>
      <c r="BED38" s="16"/>
      <c r="BEE38" s="17"/>
      <c r="BEF38" s="18"/>
      <c r="BEG38" s="16"/>
      <c r="BEH38" s="17"/>
      <c r="BEI38" s="18"/>
      <c r="BEJ38" s="16"/>
      <c r="BEK38" s="17"/>
      <c r="BEL38" s="18"/>
      <c r="BEM38" s="16"/>
      <c r="BEN38" s="17"/>
      <c r="BEO38" s="18"/>
      <c r="BEP38" s="16"/>
      <c r="BEQ38" s="17"/>
      <c r="BER38" s="18"/>
      <c r="BES38" s="16"/>
      <c r="BET38" s="17"/>
      <c r="BEU38" s="18"/>
      <c r="BEV38" s="16"/>
      <c r="BEW38" s="17"/>
      <c r="BEX38" s="18"/>
      <c r="BEY38" s="16"/>
      <c r="BEZ38" s="17"/>
      <c r="BFA38" s="18"/>
      <c r="BFB38" s="16"/>
      <c r="BFC38" s="17"/>
      <c r="BFD38" s="18"/>
      <c r="BFE38" s="16"/>
      <c r="BFF38" s="17"/>
      <c r="BFG38" s="18"/>
      <c r="BFH38" s="16"/>
      <c r="BFI38" s="17"/>
      <c r="BFJ38" s="18"/>
      <c r="BFK38" s="16"/>
      <c r="BFL38" s="17"/>
      <c r="BFM38" s="18"/>
      <c r="BFN38" s="16"/>
      <c r="BFO38" s="17"/>
      <c r="BFP38" s="18"/>
      <c r="BFQ38" s="16"/>
      <c r="BFR38" s="17"/>
      <c r="BFS38" s="18"/>
      <c r="BFT38" s="16"/>
      <c r="BFU38" s="17"/>
      <c r="BFV38" s="18"/>
      <c r="BFW38" s="16"/>
      <c r="BFX38" s="17"/>
      <c r="BFY38" s="18"/>
      <c r="BFZ38" s="16"/>
      <c r="BGA38" s="17"/>
      <c r="BGB38" s="18"/>
      <c r="BGC38" s="16"/>
      <c r="BGD38" s="17"/>
      <c r="BGE38" s="18"/>
      <c r="BGF38" s="16"/>
      <c r="BGG38" s="17"/>
      <c r="BGH38" s="18"/>
      <c r="BGI38" s="16"/>
      <c r="BGJ38" s="17"/>
      <c r="BGK38" s="18"/>
      <c r="BGL38" s="16"/>
      <c r="BGM38" s="17"/>
      <c r="BGN38" s="18"/>
      <c r="BGO38" s="16"/>
      <c r="BGP38" s="17"/>
      <c r="BGQ38" s="18"/>
      <c r="BGR38" s="16"/>
      <c r="BGS38" s="17"/>
      <c r="BGT38" s="18"/>
      <c r="BGU38" s="16"/>
      <c r="BGV38" s="17"/>
      <c r="BGW38" s="18"/>
      <c r="BGX38" s="16"/>
      <c r="BGY38" s="17"/>
      <c r="BGZ38" s="18"/>
      <c r="BHA38" s="16"/>
      <c r="BHB38" s="17"/>
      <c r="BHC38" s="18"/>
      <c r="BHD38" s="16"/>
      <c r="BHE38" s="17"/>
      <c r="BHF38" s="18"/>
      <c r="BHG38" s="16"/>
      <c r="BHH38" s="17"/>
      <c r="BHI38" s="18"/>
      <c r="BHJ38" s="16"/>
      <c r="BHK38" s="17"/>
      <c r="BHL38" s="18"/>
      <c r="BHM38" s="16"/>
      <c r="BHN38" s="17"/>
      <c r="BHO38" s="18"/>
      <c r="BHP38" s="16"/>
      <c r="BHQ38" s="17"/>
      <c r="BHR38" s="18"/>
      <c r="BHS38" s="16"/>
      <c r="BHT38" s="17"/>
      <c r="BHU38" s="18"/>
      <c r="BHV38" s="16"/>
      <c r="BHW38" s="17"/>
      <c r="BHX38" s="18"/>
      <c r="BHY38" s="16"/>
      <c r="BHZ38" s="17"/>
      <c r="BIA38" s="18"/>
      <c r="BIB38" s="16"/>
      <c r="BIC38" s="17"/>
      <c r="BID38" s="18"/>
      <c r="BIE38" s="16"/>
      <c r="BIF38" s="17"/>
      <c r="BIG38" s="18"/>
      <c r="BIH38" s="16"/>
      <c r="BII38" s="17"/>
      <c r="BIJ38" s="18"/>
      <c r="BIK38" s="16"/>
      <c r="BIL38" s="17"/>
      <c r="BIM38" s="18"/>
      <c r="BIN38" s="16"/>
      <c r="BIO38" s="17"/>
      <c r="BIP38" s="18"/>
      <c r="BIQ38" s="16"/>
      <c r="BIR38" s="17"/>
      <c r="BIS38" s="18"/>
      <c r="BIT38" s="16"/>
      <c r="BIU38" s="17"/>
      <c r="BIV38" s="18"/>
      <c r="BIW38" s="16"/>
      <c r="BIX38" s="17"/>
      <c r="BIY38" s="18"/>
      <c r="BIZ38" s="16"/>
      <c r="BJA38" s="17"/>
      <c r="BJB38" s="18"/>
      <c r="BJC38" s="16"/>
      <c r="BJD38" s="17"/>
      <c r="BJE38" s="18"/>
      <c r="BJF38" s="16"/>
      <c r="BJG38" s="17"/>
      <c r="BJH38" s="18"/>
      <c r="BJI38" s="16"/>
      <c r="BJJ38" s="17"/>
      <c r="BJK38" s="18"/>
      <c r="BJL38" s="16"/>
      <c r="BJM38" s="17"/>
      <c r="BJN38" s="18"/>
      <c r="BJO38" s="16"/>
      <c r="BJP38" s="17"/>
      <c r="BJQ38" s="18"/>
      <c r="BJR38" s="16"/>
      <c r="BJS38" s="17"/>
      <c r="BJT38" s="18"/>
      <c r="BJU38" s="16"/>
      <c r="BJV38" s="17"/>
      <c r="BJW38" s="18"/>
      <c r="BJX38" s="16"/>
      <c r="BJY38" s="17"/>
      <c r="BJZ38" s="18"/>
      <c r="BKA38" s="16"/>
      <c r="BKB38" s="17"/>
      <c r="BKC38" s="18"/>
      <c r="BKD38" s="16"/>
      <c r="BKE38" s="17"/>
      <c r="BKF38" s="18"/>
      <c r="BKG38" s="16"/>
      <c r="BKH38" s="17"/>
      <c r="BKI38" s="18"/>
      <c r="BKJ38" s="16"/>
      <c r="BKK38" s="17"/>
      <c r="BKL38" s="18"/>
      <c r="BKM38" s="16"/>
      <c r="BKN38" s="17"/>
      <c r="BKO38" s="18"/>
      <c r="BKP38" s="16"/>
      <c r="BKQ38" s="17"/>
      <c r="BKR38" s="18"/>
      <c r="BKS38" s="16"/>
      <c r="BKT38" s="17"/>
      <c r="BKU38" s="18"/>
      <c r="BKV38" s="16"/>
      <c r="BKW38" s="17"/>
      <c r="BKX38" s="18"/>
      <c r="BKY38" s="16"/>
      <c r="BKZ38" s="17"/>
      <c r="BLA38" s="18"/>
      <c r="BLB38" s="16"/>
      <c r="BLC38" s="17"/>
      <c r="BLD38" s="18"/>
      <c r="BLE38" s="16"/>
      <c r="BLF38" s="17"/>
      <c r="BLG38" s="18"/>
      <c r="BLH38" s="16"/>
      <c r="BLI38" s="17"/>
      <c r="BLJ38" s="18"/>
      <c r="BLK38" s="16"/>
      <c r="BLL38" s="17"/>
      <c r="BLM38" s="18"/>
      <c r="BLN38" s="16"/>
      <c r="BLO38" s="17"/>
      <c r="BLP38" s="18"/>
      <c r="BLQ38" s="16"/>
      <c r="BLR38" s="17"/>
      <c r="BLS38" s="18"/>
      <c r="BLT38" s="16"/>
      <c r="BLU38" s="17"/>
      <c r="BLV38" s="18"/>
      <c r="BLW38" s="16"/>
      <c r="BLX38" s="17"/>
      <c r="BLY38" s="18"/>
      <c r="BLZ38" s="16"/>
      <c r="BMA38" s="17"/>
      <c r="BMB38" s="18"/>
      <c r="BMC38" s="16"/>
      <c r="BMD38" s="17"/>
      <c r="BME38" s="18"/>
      <c r="BMF38" s="16"/>
      <c r="BMG38" s="17"/>
      <c r="BMH38" s="18"/>
      <c r="BMI38" s="16"/>
      <c r="BMJ38" s="17"/>
      <c r="BMK38" s="18"/>
      <c r="BML38" s="16"/>
      <c r="BMM38" s="17"/>
      <c r="BMN38" s="18"/>
      <c r="BMO38" s="16"/>
      <c r="BMP38" s="17"/>
      <c r="BMQ38" s="18"/>
      <c r="BMR38" s="16"/>
      <c r="BMS38" s="17"/>
      <c r="BMT38" s="18"/>
      <c r="BMU38" s="16"/>
      <c r="BMV38" s="17"/>
      <c r="BMW38" s="18"/>
      <c r="BMX38" s="16"/>
      <c r="BMY38" s="17"/>
      <c r="BMZ38" s="18"/>
      <c r="BNA38" s="16"/>
      <c r="BNB38" s="17"/>
      <c r="BNC38" s="18"/>
      <c r="BND38" s="16"/>
      <c r="BNE38" s="17"/>
      <c r="BNF38" s="18"/>
      <c r="BNG38" s="16"/>
      <c r="BNH38" s="17"/>
      <c r="BNI38" s="18"/>
      <c r="BNJ38" s="16"/>
      <c r="BNK38" s="17"/>
      <c r="BNL38" s="18"/>
      <c r="BNM38" s="16"/>
      <c r="BNN38" s="17"/>
      <c r="BNO38" s="18"/>
      <c r="BNP38" s="16"/>
      <c r="BNQ38" s="17"/>
      <c r="BNR38" s="18"/>
      <c r="BNS38" s="16"/>
      <c r="BNT38" s="17"/>
      <c r="BNU38" s="18"/>
      <c r="BNV38" s="16"/>
      <c r="BNW38" s="17"/>
      <c r="BNX38" s="18"/>
      <c r="BNY38" s="16"/>
      <c r="BNZ38" s="17"/>
      <c r="BOA38" s="18"/>
      <c r="BOB38" s="16"/>
      <c r="BOC38" s="17"/>
      <c r="BOD38" s="18"/>
      <c r="BOE38" s="16"/>
      <c r="BOF38" s="17"/>
      <c r="BOG38" s="18"/>
      <c r="BOH38" s="16"/>
      <c r="BOI38" s="17"/>
      <c r="BOJ38" s="18"/>
      <c r="BOK38" s="16"/>
      <c r="BOL38" s="17"/>
      <c r="BOM38" s="18"/>
      <c r="BON38" s="16"/>
      <c r="BOO38" s="17"/>
      <c r="BOP38" s="18"/>
      <c r="BOQ38" s="16"/>
      <c r="BOR38" s="17"/>
      <c r="BOS38" s="18"/>
      <c r="BOT38" s="16"/>
      <c r="BOU38" s="17"/>
      <c r="BOV38" s="18"/>
      <c r="BOW38" s="16"/>
      <c r="BOX38" s="17"/>
      <c r="BOY38" s="18"/>
      <c r="BOZ38" s="16"/>
      <c r="BPA38" s="17"/>
      <c r="BPB38" s="18"/>
      <c r="BPC38" s="16"/>
      <c r="BPD38" s="17"/>
      <c r="BPE38" s="18"/>
      <c r="BPF38" s="16"/>
      <c r="BPG38" s="17"/>
      <c r="BPH38" s="18"/>
      <c r="BPI38" s="16"/>
      <c r="BPJ38" s="17"/>
      <c r="BPK38" s="18"/>
      <c r="BPL38" s="16"/>
      <c r="BPM38" s="17"/>
      <c r="BPN38" s="18"/>
      <c r="BPO38" s="16"/>
      <c r="BPP38" s="17"/>
      <c r="BPQ38" s="18"/>
      <c r="BPR38" s="16"/>
      <c r="BPS38" s="17"/>
      <c r="BPT38" s="18"/>
      <c r="BPU38" s="16"/>
      <c r="BPV38" s="17"/>
      <c r="BPW38" s="18"/>
      <c r="BPX38" s="16"/>
      <c r="BPY38" s="17"/>
      <c r="BPZ38" s="18"/>
      <c r="BQA38" s="16"/>
      <c r="BQB38" s="17"/>
      <c r="BQC38" s="18"/>
      <c r="BQD38" s="16"/>
      <c r="BQE38" s="17"/>
      <c r="BQF38" s="18"/>
      <c r="BQG38" s="16"/>
      <c r="BQH38" s="17"/>
      <c r="BQI38" s="18"/>
      <c r="BQJ38" s="16"/>
      <c r="BQK38" s="17"/>
      <c r="BQL38" s="18"/>
      <c r="BQM38" s="16"/>
      <c r="BQN38" s="17"/>
      <c r="BQO38" s="18"/>
      <c r="BQP38" s="16"/>
      <c r="BQQ38" s="17"/>
      <c r="BQR38" s="18"/>
      <c r="BQS38" s="16"/>
      <c r="BQT38" s="17"/>
      <c r="BQU38" s="18"/>
      <c r="BQV38" s="16"/>
      <c r="BQW38" s="17"/>
      <c r="BQX38" s="18"/>
      <c r="BQY38" s="16"/>
      <c r="BQZ38" s="17"/>
      <c r="BRA38" s="18"/>
      <c r="BRB38" s="16"/>
      <c r="BRC38" s="17"/>
      <c r="BRD38" s="18"/>
      <c r="BRE38" s="16"/>
      <c r="BRF38" s="17"/>
      <c r="BRG38" s="18"/>
      <c r="BRH38" s="16"/>
      <c r="BRI38" s="17"/>
      <c r="BRJ38" s="18"/>
      <c r="BRK38" s="16"/>
      <c r="BRL38" s="17"/>
      <c r="BRM38" s="18"/>
      <c r="BRN38" s="16"/>
      <c r="BRO38" s="17"/>
      <c r="BRP38" s="18"/>
      <c r="BRQ38" s="16"/>
      <c r="BRR38" s="17"/>
      <c r="BRS38" s="18"/>
      <c r="BRT38" s="16"/>
      <c r="BRU38" s="17"/>
      <c r="BRV38" s="18"/>
      <c r="BRW38" s="16"/>
      <c r="BRX38" s="17"/>
      <c r="BRY38" s="18"/>
      <c r="BRZ38" s="16"/>
      <c r="BSA38" s="17"/>
      <c r="BSB38" s="18"/>
      <c r="BSC38" s="16"/>
      <c r="BSD38" s="17"/>
      <c r="BSE38" s="18"/>
      <c r="BSF38" s="16"/>
      <c r="BSG38" s="17"/>
      <c r="BSH38" s="18"/>
      <c r="BSI38" s="16"/>
      <c r="BSJ38" s="17"/>
      <c r="BSK38" s="18"/>
      <c r="BSL38" s="16"/>
      <c r="BSM38" s="17"/>
      <c r="BSN38" s="18"/>
      <c r="BSO38" s="16"/>
      <c r="BSP38" s="17"/>
      <c r="BSQ38" s="18"/>
      <c r="BSR38" s="16"/>
      <c r="BSS38" s="17"/>
      <c r="BST38" s="18"/>
      <c r="BSU38" s="16"/>
      <c r="BSV38" s="17"/>
      <c r="BSW38" s="18"/>
      <c r="BSX38" s="16"/>
      <c r="BSY38" s="17"/>
      <c r="BSZ38" s="18"/>
      <c r="BTA38" s="16"/>
      <c r="BTB38" s="17"/>
      <c r="BTC38" s="18"/>
      <c r="BTD38" s="16"/>
      <c r="BTE38" s="17"/>
      <c r="BTF38" s="18"/>
      <c r="BTG38" s="16"/>
      <c r="BTH38" s="17"/>
      <c r="BTI38" s="18"/>
      <c r="BTJ38" s="16"/>
      <c r="BTK38" s="17"/>
      <c r="BTL38" s="18"/>
      <c r="BTM38" s="16"/>
      <c r="BTN38" s="17"/>
      <c r="BTO38" s="18"/>
      <c r="BTP38" s="16"/>
      <c r="BTQ38" s="17"/>
      <c r="BTR38" s="18"/>
      <c r="BTS38" s="16"/>
      <c r="BTT38" s="17"/>
      <c r="BTU38" s="18"/>
      <c r="BTV38" s="16"/>
      <c r="BTW38" s="17"/>
      <c r="BTX38" s="18"/>
      <c r="BTY38" s="16"/>
      <c r="BTZ38" s="17"/>
      <c r="BUA38" s="18"/>
      <c r="BUB38" s="16"/>
      <c r="BUC38" s="17"/>
      <c r="BUD38" s="18"/>
      <c r="BUE38" s="16"/>
      <c r="BUF38" s="17"/>
      <c r="BUG38" s="18"/>
      <c r="BUH38" s="16"/>
      <c r="BUI38" s="17"/>
      <c r="BUJ38" s="18"/>
      <c r="BUK38" s="16"/>
      <c r="BUL38" s="17"/>
      <c r="BUM38" s="18"/>
      <c r="BUN38" s="16"/>
      <c r="BUO38" s="17"/>
      <c r="BUP38" s="18"/>
      <c r="BUQ38" s="16"/>
      <c r="BUR38" s="17"/>
      <c r="BUS38" s="18"/>
      <c r="BUT38" s="16"/>
      <c r="BUU38" s="17"/>
      <c r="BUV38" s="18"/>
      <c r="BUW38" s="16"/>
      <c r="BUX38" s="17"/>
      <c r="BUY38" s="18"/>
      <c r="BUZ38" s="16"/>
      <c r="BVA38" s="17"/>
      <c r="BVB38" s="18"/>
      <c r="BVC38" s="16"/>
      <c r="BVD38" s="17"/>
      <c r="BVE38" s="18"/>
      <c r="BVF38" s="16"/>
      <c r="BVG38" s="17"/>
      <c r="BVH38" s="18"/>
      <c r="BVI38" s="16"/>
      <c r="BVJ38" s="17"/>
      <c r="BVK38" s="18"/>
      <c r="BVL38" s="16"/>
      <c r="BVM38" s="17"/>
      <c r="BVN38" s="18"/>
      <c r="BVO38" s="16"/>
      <c r="BVP38" s="17"/>
      <c r="BVQ38" s="18"/>
      <c r="BVR38" s="16"/>
      <c r="BVS38" s="17"/>
      <c r="BVT38" s="18"/>
      <c r="BVU38" s="16"/>
      <c r="BVV38" s="17"/>
      <c r="BVW38" s="18"/>
      <c r="BVX38" s="16"/>
      <c r="BVY38" s="17"/>
      <c r="BVZ38" s="18"/>
      <c r="BWA38" s="16"/>
      <c r="BWB38" s="17"/>
      <c r="BWC38" s="18"/>
      <c r="BWD38" s="16"/>
      <c r="BWE38" s="17"/>
      <c r="BWF38" s="18"/>
      <c r="BWG38" s="16"/>
      <c r="BWH38" s="17"/>
      <c r="BWI38" s="18"/>
      <c r="BWJ38" s="16"/>
      <c r="BWK38" s="17"/>
      <c r="BWL38" s="18"/>
      <c r="BWM38" s="16"/>
      <c r="BWN38" s="17"/>
      <c r="BWO38" s="18"/>
      <c r="BWP38" s="16"/>
      <c r="BWQ38" s="17"/>
      <c r="BWR38" s="18"/>
      <c r="BWS38" s="16"/>
      <c r="BWT38" s="17"/>
      <c r="BWU38" s="18"/>
      <c r="BWV38" s="16"/>
      <c r="BWW38" s="17"/>
      <c r="BWX38" s="18"/>
      <c r="BWY38" s="16"/>
      <c r="BWZ38" s="17"/>
      <c r="BXA38" s="18"/>
      <c r="BXB38" s="16"/>
      <c r="BXC38" s="17"/>
      <c r="BXD38" s="18"/>
      <c r="BXE38" s="16"/>
      <c r="BXF38" s="17"/>
      <c r="BXG38" s="18"/>
      <c r="BXH38" s="16"/>
      <c r="BXI38" s="17"/>
      <c r="BXJ38" s="18"/>
      <c r="BXK38" s="16"/>
      <c r="BXL38" s="17"/>
      <c r="BXM38" s="18"/>
      <c r="BXN38" s="16"/>
      <c r="BXO38" s="17"/>
      <c r="BXP38" s="18"/>
      <c r="BXQ38" s="16"/>
      <c r="BXR38" s="17"/>
      <c r="BXS38" s="18"/>
      <c r="BXT38" s="16"/>
      <c r="BXU38" s="17"/>
      <c r="BXV38" s="18"/>
      <c r="BXW38" s="16"/>
      <c r="BXX38" s="17"/>
      <c r="BXY38" s="18"/>
      <c r="BXZ38" s="16"/>
      <c r="BYA38" s="17"/>
      <c r="BYB38" s="18"/>
      <c r="BYC38" s="16"/>
      <c r="BYD38" s="17"/>
      <c r="BYE38" s="18"/>
      <c r="BYF38" s="16"/>
      <c r="BYG38" s="17"/>
      <c r="BYH38" s="18"/>
      <c r="BYI38" s="16"/>
      <c r="BYJ38" s="17"/>
      <c r="BYK38" s="18"/>
      <c r="BYL38" s="16"/>
      <c r="BYM38" s="17"/>
      <c r="BYN38" s="18"/>
      <c r="BYO38" s="16"/>
      <c r="BYP38" s="17"/>
      <c r="BYQ38" s="18"/>
      <c r="BYR38" s="16"/>
      <c r="BYS38" s="17"/>
      <c r="BYT38" s="18"/>
      <c r="BYU38" s="16"/>
      <c r="BYV38" s="17"/>
      <c r="BYW38" s="18"/>
      <c r="BYX38" s="16"/>
      <c r="BYY38" s="17"/>
      <c r="BYZ38" s="18"/>
      <c r="BZA38" s="16"/>
      <c r="BZB38" s="17"/>
      <c r="BZC38" s="18"/>
      <c r="BZD38" s="16"/>
      <c r="BZE38" s="17"/>
      <c r="BZF38" s="18"/>
      <c r="BZG38" s="16"/>
      <c r="BZH38" s="17"/>
      <c r="BZI38" s="18"/>
      <c r="BZJ38" s="16"/>
      <c r="BZK38" s="17"/>
      <c r="BZL38" s="18"/>
      <c r="BZM38" s="16"/>
      <c r="BZN38" s="17"/>
      <c r="BZO38" s="18"/>
      <c r="BZP38" s="16"/>
      <c r="BZQ38" s="17"/>
      <c r="BZR38" s="18"/>
      <c r="BZS38" s="16"/>
      <c r="BZT38" s="17"/>
      <c r="BZU38" s="18"/>
      <c r="BZV38" s="16"/>
      <c r="BZW38" s="17"/>
      <c r="BZX38" s="18"/>
      <c r="BZY38" s="16"/>
      <c r="BZZ38" s="17"/>
      <c r="CAA38" s="18"/>
      <c r="CAB38" s="16"/>
      <c r="CAC38" s="17"/>
      <c r="CAD38" s="18"/>
      <c r="CAE38" s="16"/>
      <c r="CAF38" s="17"/>
      <c r="CAG38" s="18"/>
      <c r="CAH38" s="16"/>
      <c r="CAI38" s="17"/>
      <c r="CAJ38" s="18"/>
      <c r="CAK38" s="16"/>
      <c r="CAL38" s="17"/>
      <c r="CAM38" s="18"/>
      <c r="CAN38" s="16"/>
      <c r="CAO38" s="17"/>
      <c r="CAP38" s="18"/>
      <c r="CAQ38" s="16"/>
      <c r="CAR38" s="17"/>
      <c r="CAS38" s="18"/>
      <c r="CAT38" s="16"/>
      <c r="CAU38" s="17"/>
      <c r="CAV38" s="18"/>
      <c r="CAW38" s="16"/>
      <c r="CAX38" s="17"/>
      <c r="CAY38" s="18"/>
      <c r="CAZ38" s="16"/>
      <c r="CBA38" s="17"/>
      <c r="CBB38" s="18"/>
      <c r="CBC38" s="16"/>
      <c r="CBD38" s="17"/>
      <c r="CBE38" s="18"/>
      <c r="CBF38" s="16"/>
      <c r="CBG38" s="17"/>
      <c r="CBH38" s="18"/>
      <c r="CBI38" s="16"/>
      <c r="CBJ38" s="17"/>
      <c r="CBK38" s="18"/>
      <c r="CBL38" s="16"/>
      <c r="CBM38" s="17"/>
      <c r="CBN38" s="18"/>
      <c r="CBO38" s="16"/>
      <c r="CBP38" s="17"/>
      <c r="CBQ38" s="18"/>
      <c r="CBR38" s="16"/>
      <c r="CBS38" s="17"/>
      <c r="CBT38" s="18"/>
      <c r="CBU38" s="16"/>
      <c r="CBV38" s="17"/>
      <c r="CBW38" s="18"/>
      <c r="CBX38" s="16"/>
      <c r="CBY38" s="17"/>
      <c r="CBZ38" s="18"/>
      <c r="CCA38" s="16"/>
      <c r="CCB38" s="17"/>
      <c r="CCC38" s="18"/>
      <c r="CCD38" s="16"/>
      <c r="CCE38" s="17"/>
      <c r="CCF38" s="18"/>
      <c r="CCG38" s="16"/>
      <c r="CCH38" s="17"/>
      <c r="CCI38" s="18"/>
      <c r="CCJ38" s="16"/>
      <c r="CCK38" s="17"/>
      <c r="CCL38" s="18"/>
      <c r="CCM38" s="16"/>
      <c r="CCN38" s="17"/>
      <c r="CCO38" s="18"/>
      <c r="CCP38" s="16"/>
      <c r="CCQ38" s="17"/>
      <c r="CCR38" s="18"/>
      <c r="CCS38" s="16"/>
      <c r="CCT38" s="17"/>
      <c r="CCU38" s="18"/>
      <c r="CCV38" s="16"/>
      <c r="CCW38" s="17"/>
      <c r="CCX38" s="18"/>
      <c r="CCY38" s="16"/>
      <c r="CCZ38" s="17"/>
      <c r="CDA38" s="18"/>
      <c r="CDB38" s="16"/>
      <c r="CDC38" s="17"/>
      <c r="CDD38" s="18"/>
      <c r="CDE38" s="16"/>
      <c r="CDF38" s="17"/>
      <c r="CDG38" s="18"/>
      <c r="CDH38" s="16"/>
      <c r="CDI38" s="17"/>
      <c r="CDJ38" s="18"/>
      <c r="CDK38" s="16"/>
      <c r="CDL38" s="17"/>
      <c r="CDM38" s="18"/>
      <c r="CDN38" s="16"/>
      <c r="CDO38" s="17"/>
      <c r="CDP38" s="18"/>
      <c r="CDQ38" s="16"/>
      <c r="CDR38" s="17"/>
      <c r="CDS38" s="18"/>
      <c r="CDT38" s="16"/>
      <c r="CDU38" s="17"/>
      <c r="CDV38" s="18"/>
      <c r="CDW38" s="16"/>
      <c r="CDX38" s="17"/>
      <c r="CDY38" s="18"/>
      <c r="CDZ38" s="16"/>
      <c r="CEA38" s="17"/>
      <c r="CEB38" s="18"/>
      <c r="CEC38" s="16"/>
      <c r="CED38" s="17"/>
      <c r="CEE38" s="18"/>
      <c r="CEF38" s="16"/>
      <c r="CEG38" s="17"/>
      <c r="CEH38" s="18"/>
      <c r="CEI38" s="16"/>
      <c r="CEJ38" s="17"/>
      <c r="CEK38" s="18"/>
      <c r="CEL38" s="16"/>
      <c r="CEM38" s="17"/>
      <c r="CEN38" s="18"/>
      <c r="CEO38" s="16"/>
      <c r="CEP38" s="17"/>
      <c r="CEQ38" s="18"/>
      <c r="CER38" s="16"/>
      <c r="CES38" s="17"/>
      <c r="CET38" s="18"/>
      <c r="CEU38" s="16"/>
      <c r="CEV38" s="17"/>
      <c r="CEW38" s="18"/>
      <c r="CEX38" s="16"/>
      <c r="CEY38" s="17"/>
      <c r="CEZ38" s="18"/>
      <c r="CFA38" s="16"/>
      <c r="CFB38" s="17"/>
      <c r="CFC38" s="18"/>
      <c r="CFD38" s="16"/>
      <c r="CFE38" s="17"/>
      <c r="CFF38" s="18"/>
      <c r="CFG38" s="16"/>
      <c r="CFH38" s="17"/>
      <c r="CFI38" s="18"/>
      <c r="CFJ38" s="16"/>
      <c r="CFK38" s="17"/>
      <c r="CFL38" s="18"/>
      <c r="CFM38" s="16"/>
      <c r="CFN38" s="17"/>
      <c r="CFO38" s="18"/>
      <c r="CFP38" s="16"/>
      <c r="CFQ38" s="17"/>
      <c r="CFR38" s="18"/>
      <c r="CFS38" s="16"/>
      <c r="CFT38" s="17"/>
      <c r="CFU38" s="18"/>
      <c r="CFV38" s="16"/>
      <c r="CFW38" s="17"/>
      <c r="CFX38" s="18"/>
      <c r="CFY38" s="16"/>
      <c r="CFZ38" s="17"/>
      <c r="CGA38" s="18"/>
      <c r="CGB38" s="16"/>
      <c r="CGC38" s="17"/>
      <c r="CGD38" s="18"/>
      <c r="CGE38" s="16"/>
      <c r="CGF38" s="17"/>
      <c r="CGG38" s="18"/>
      <c r="CGH38" s="16"/>
      <c r="CGI38" s="17"/>
      <c r="CGJ38" s="18"/>
      <c r="CGK38" s="16"/>
      <c r="CGL38" s="17"/>
      <c r="CGM38" s="18"/>
      <c r="CGN38" s="16"/>
      <c r="CGO38" s="17"/>
      <c r="CGP38" s="18"/>
      <c r="CGQ38" s="16"/>
      <c r="CGR38" s="17"/>
      <c r="CGS38" s="18"/>
      <c r="CGT38" s="16"/>
      <c r="CGU38" s="17"/>
      <c r="CGV38" s="18"/>
      <c r="CGW38" s="16"/>
      <c r="CGX38" s="17"/>
      <c r="CGY38" s="18"/>
      <c r="CGZ38" s="16"/>
      <c r="CHA38" s="17"/>
      <c r="CHB38" s="18"/>
      <c r="CHC38" s="16"/>
      <c r="CHD38" s="17"/>
      <c r="CHE38" s="18"/>
      <c r="CHF38" s="16"/>
      <c r="CHG38" s="17"/>
      <c r="CHH38" s="18"/>
      <c r="CHI38" s="16"/>
      <c r="CHJ38" s="17"/>
      <c r="CHK38" s="18"/>
      <c r="CHL38" s="16"/>
      <c r="CHM38" s="17"/>
      <c r="CHN38" s="18"/>
      <c r="CHO38" s="16"/>
      <c r="CHP38" s="17"/>
      <c r="CHQ38" s="18"/>
      <c r="CHR38" s="16"/>
      <c r="CHS38" s="17"/>
      <c r="CHT38" s="18"/>
      <c r="CHU38" s="16"/>
      <c r="CHV38" s="17"/>
      <c r="CHW38" s="18"/>
      <c r="CHX38" s="16"/>
      <c r="CHY38" s="17"/>
      <c r="CHZ38" s="18"/>
      <c r="CIA38" s="16"/>
      <c r="CIB38" s="17"/>
      <c r="CIC38" s="18"/>
      <c r="CID38" s="16"/>
      <c r="CIE38" s="17"/>
      <c r="CIF38" s="18"/>
      <c r="CIG38" s="16"/>
      <c r="CIH38" s="17"/>
      <c r="CII38" s="18"/>
      <c r="CIJ38" s="16"/>
      <c r="CIK38" s="17"/>
      <c r="CIL38" s="18"/>
      <c r="CIM38" s="16"/>
      <c r="CIN38" s="17"/>
      <c r="CIO38" s="18"/>
      <c r="CIP38" s="16"/>
      <c r="CIQ38" s="17"/>
      <c r="CIR38" s="18"/>
      <c r="CIS38" s="16"/>
      <c r="CIT38" s="17"/>
      <c r="CIU38" s="18"/>
      <c r="CIV38" s="16"/>
      <c r="CIW38" s="17"/>
      <c r="CIX38" s="18"/>
      <c r="CIY38" s="16"/>
      <c r="CIZ38" s="17"/>
      <c r="CJA38" s="18"/>
      <c r="CJB38" s="16"/>
      <c r="CJC38" s="17"/>
      <c r="CJD38" s="18"/>
      <c r="CJE38" s="16"/>
      <c r="CJF38" s="17"/>
      <c r="CJG38" s="18"/>
      <c r="CJH38" s="16"/>
      <c r="CJI38" s="17"/>
      <c r="CJJ38" s="18"/>
      <c r="CJK38" s="16"/>
      <c r="CJL38" s="17"/>
      <c r="CJM38" s="18"/>
      <c r="CJN38" s="16"/>
      <c r="CJO38" s="17"/>
      <c r="CJP38" s="18"/>
      <c r="CJQ38" s="16"/>
      <c r="CJR38" s="17"/>
      <c r="CJS38" s="18"/>
      <c r="CJT38" s="16"/>
      <c r="CJU38" s="17"/>
      <c r="CJV38" s="18"/>
      <c r="CJW38" s="16"/>
      <c r="CJX38" s="17"/>
      <c r="CJY38" s="18"/>
      <c r="CJZ38" s="16"/>
      <c r="CKA38" s="17"/>
      <c r="CKB38" s="18"/>
      <c r="CKC38" s="16"/>
      <c r="CKD38" s="17"/>
      <c r="CKE38" s="18"/>
      <c r="CKF38" s="16"/>
      <c r="CKG38" s="17"/>
      <c r="CKH38" s="18"/>
      <c r="CKI38" s="16"/>
      <c r="CKJ38" s="17"/>
      <c r="CKK38" s="18"/>
      <c r="CKL38" s="16"/>
      <c r="CKM38" s="17"/>
      <c r="CKN38" s="18"/>
      <c r="CKO38" s="16"/>
      <c r="CKP38" s="17"/>
      <c r="CKQ38" s="18"/>
      <c r="CKR38" s="16"/>
      <c r="CKS38" s="17"/>
      <c r="CKT38" s="18"/>
      <c r="CKU38" s="16"/>
      <c r="CKV38" s="17"/>
      <c r="CKW38" s="18"/>
      <c r="CKX38" s="16"/>
      <c r="CKY38" s="17"/>
      <c r="CKZ38" s="18"/>
      <c r="CLA38" s="16"/>
      <c r="CLB38" s="17"/>
      <c r="CLC38" s="18"/>
      <c r="CLD38" s="16"/>
      <c r="CLE38" s="17"/>
      <c r="CLF38" s="18"/>
      <c r="CLG38" s="16"/>
      <c r="CLH38" s="17"/>
      <c r="CLI38" s="18"/>
      <c r="CLJ38" s="16"/>
      <c r="CLK38" s="17"/>
      <c r="CLL38" s="18"/>
      <c r="CLM38" s="16"/>
      <c r="CLN38" s="17"/>
      <c r="CLO38" s="18"/>
      <c r="CLP38" s="16"/>
      <c r="CLQ38" s="17"/>
      <c r="CLR38" s="18"/>
      <c r="CLS38" s="16"/>
      <c r="CLT38" s="17"/>
      <c r="CLU38" s="18"/>
      <c r="CLV38" s="16"/>
      <c r="CLW38" s="17"/>
      <c r="CLX38" s="18"/>
      <c r="CLY38" s="16"/>
      <c r="CLZ38" s="17"/>
      <c r="CMA38" s="18"/>
      <c r="CMB38" s="16"/>
      <c r="CMC38" s="17"/>
      <c r="CMD38" s="18"/>
      <c r="CME38" s="16"/>
      <c r="CMF38" s="17"/>
      <c r="CMG38" s="18"/>
      <c r="CMH38" s="16"/>
      <c r="CMI38" s="17"/>
      <c r="CMJ38" s="18"/>
      <c r="CMK38" s="16"/>
      <c r="CML38" s="17"/>
      <c r="CMM38" s="18"/>
      <c r="CMN38" s="16"/>
      <c r="CMO38" s="17"/>
      <c r="CMP38" s="18"/>
      <c r="CMQ38" s="16"/>
      <c r="CMR38" s="17"/>
      <c r="CMS38" s="18"/>
      <c r="CMT38" s="16"/>
      <c r="CMU38" s="17"/>
      <c r="CMV38" s="18"/>
      <c r="CMW38" s="16"/>
      <c r="CMX38" s="17"/>
      <c r="CMY38" s="18"/>
      <c r="CMZ38" s="16"/>
      <c r="CNA38" s="17"/>
      <c r="CNB38" s="18"/>
      <c r="CNC38" s="16"/>
      <c r="CND38" s="17"/>
      <c r="CNE38" s="18"/>
      <c r="CNF38" s="16"/>
      <c r="CNG38" s="17"/>
      <c r="CNH38" s="18"/>
      <c r="CNI38" s="16"/>
      <c r="CNJ38" s="17"/>
      <c r="CNK38" s="18"/>
      <c r="CNL38" s="16"/>
      <c r="CNM38" s="17"/>
      <c r="CNN38" s="18"/>
      <c r="CNO38" s="16"/>
      <c r="CNP38" s="17"/>
      <c r="CNQ38" s="18"/>
      <c r="CNR38" s="16"/>
      <c r="CNS38" s="17"/>
      <c r="CNT38" s="18"/>
      <c r="CNU38" s="16"/>
      <c r="CNV38" s="17"/>
      <c r="CNW38" s="18"/>
      <c r="CNX38" s="16"/>
      <c r="CNY38" s="17"/>
      <c r="CNZ38" s="18"/>
      <c r="COA38" s="16"/>
      <c r="COB38" s="17"/>
      <c r="COC38" s="18"/>
      <c r="COD38" s="16"/>
      <c r="COE38" s="17"/>
      <c r="COF38" s="18"/>
      <c r="COG38" s="16"/>
      <c r="COH38" s="17"/>
      <c r="COI38" s="18"/>
      <c r="COJ38" s="16"/>
      <c r="COK38" s="17"/>
      <c r="COL38" s="18"/>
      <c r="COM38" s="16"/>
      <c r="CON38" s="17"/>
      <c r="COO38" s="18"/>
      <c r="COP38" s="16"/>
      <c r="COQ38" s="17"/>
      <c r="COR38" s="18"/>
      <c r="COS38" s="16"/>
      <c r="COT38" s="17"/>
      <c r="COU38" s="18"/>
      <c r="COV38" s="16"/>
      <c r="COW38" s="17"/>
      <c r="COX38" s="18"/>
      <c r="COY38" s="16"/>
      <c r="COZ38" s="17"/>
      <c r="CPA38" s="18"/>
      <c r="CPB38" s="16"/>
      <c r="CPC38" s="17"/>
      <c r="CPD38" s="18"/>
      <c r="CPE38" s="16"/>
      <c r="CPF38" s="17"/>
      <c r="CPG38" s="18"/>
      <c r="CPH38" s="16"/>
      <c r="CPI38" s="17"/>
      <c r="CPJ38" s="18"/>
      <c r="CPK38" s="16"/>
      <c r="CPL38" s="17"/>
      <c r="CPM38" s="18"/>
      <c r="CPN38" s="16"/>
      <c r="CPO38" s="17"/>
      <c r="CPP38" s="18"/>
      <c r="CPQ38" s="16"/>
      <c r="CPR38" s="17"/>
      <c r="CPS38" s="18"/>
      <c r="CPT38" s="16"/>
      <c r="CPU38" s="17"/>
      <c r="CPV38" s="18"/>
      <c r="CPW38" s="16"/>
      <c r="CPX38" s="17"/>
      <c r="CPY38" s="18"/>
      <c r="CPZ38" s="16"/>
      <c r="CQA38" s="17"/>
      <c r="CQB38" s="18"/>
      <c r="CQC38" s="16"/>
      <c r="CQD38" s="17"/>
      <c r="CQE38" s="18"/>
      <c r="CQF38" s="16"/>
      <c r="CQG38" s="17"/>
      <c r="CQH38" s="18"/>
      <c r="CQI38" s="16"/>
      <c r="CQJ38" s="17"/>
      <c r="CQK38" s="18"/>
      <c r="CQL38" s="16"/>
      <c r="CQM38" s="17"/>
      <c r="CQN38" s="18"/>
      <c r="CQO38" s="16"/>
      <c r="CQP38" s="17"/>
      <c r="CQQ38" s="18"/>
      <c r="CQR38" s="16"/>
      <c r="CQS38" s="17"/>
      <c r="CQT38" s="18"/>
      <c r="CQU38" s="16"/>
      <c r="CQV38" s="17"/>
      <c r="CQW38" s="18"/>
      <c r="CQX38" s="16"/>
      <c r="CQY38" s="17"/>
      <c r="CQZ38" s="18"/>
      <c r="CRA38" s="16"/>
      <c r="CRB38" s="17"/>
      <c r="CRC38" s="18"/>
      <c r="CRD38" s="16"/>
      <c r="CRE38" s="17"/>
      <c r="CRF38" s="18"/>
      <c r="CRG38" s="16"/>
      <c r="CRH38" s="17"/>
      <c r="CRI38" s="18"/>
      <c r="CRJ38" s="16"/>
      <c r="CRK38" s="17"/>
      <c r="CRL38" s="18"/>
      <c r="CRM38" s="16"/>
      <c r="CRN38" s="17"/>
      <c r="CRO38" s="18"/>
      <c r="CRP38" s="16"/>
      <c r="CRQ38" s="17"/>
      <c r="CRR38" s="18"/>
      <c r="CRS38" s="16"/>
      <c r="CRT38" s="17"/>
      <c r="CRU38" s="18"/>
      <c r="CRV38" s="16"/>
      <c r="CRW38" s="17"/>
      <c r="CRX38" s="18"/>
      <c r="CRY38" s="16"/>
      <c r="CRZ38" s="17"/>
      <c r="CSA38" s="18"/>
      <c r="CSB38" s="16"/>
      <c r="CSC38" s="17"/>
      <c r="CSD38" s="18"/>
      <c r="CSE38" s="16"/>
      <c r="CSF38" s="17"/>
      <c r="CSG38" s="18"/>
      <c r="CSH38" s="16"/>
      <c r="CSI38" s="17"/>
      <c r="CSJ38" s="18"/>
      <c r="CSK38" s="16"/>
      <c r="CSL38" s="17"/>
      <c r="CSM38" s="18"/>
      <c r="CSN38" s="16"/>
      <c r="CSO38" s="17"/>
      <c r="CSP38" s="18"/>
      <c r="CSQ38" s="16"/>
      <c r="CSR38" s="17"/>
      <c r="CSS38" s="18"/>
      <c r="CST38" s="16"/>
      <c r="CSU38" s="17"/>
      <c r="CSV38" s="18"/>
      <c r="CSW38" s="16"/>
      <c r="CSX38" s="17"/>
      <c r="CSY38" s="18"/>
      <c r="CSZ38" s="16"/>
      <c r="CTA38" s="17"/>
      <c r="CTB38" s="18"/>
      <c r="CTC38" s="16"/>
      <c r="CTD38" s="17"/>
      <c r="CTE38" s="18"/>
      <c r="CTF38" s="16"/>
      <c r="CTG38" s="17"/>
      <c r="CTH38" s="18"/>
      <c r="CTI38" s="16"/>
      <c r="CTJ38" s="17"/>
      <c r="CTK38" s="18"/>
      <c r="CTL38" s="16"/>
      <c r="CTM38" s="17"/>
      <c r="CTN38" s="18"/>
      <c r="CTO38" s="16"/>
      <c r="CTP38" s="17"/>
      <c r="CTQ38" s="18"/>
      <c r="CTR38" s="16"/>
      <c r="CTS38" s="17"/>
      <c r="CTT38" s="18"/>
      <c r="CTU38" s="16"/>
      <c r="CTV38" s="17"/>
      <c r="CTW38" s="18"/>
      <c r="CTX38" s="16"/>
      <c r="CTY38" s="17"/>
      <c r="CTZ38" s="18"/>
      <c r="CUA38" s="16"/>
      <c r="CUB38" s="17"/>
      <c r="CUC38" s="18"/>
      <c r="CUD38" s="16"/>
      <c r="CUE38" s="17"/>
      <c r="CUF38" s="18"/>
      <c r="CUG38" s="16"/>
      <c r="CUH38" s="17"/>
      <c r="CUI38" s="18"/>
      <c r="CUJ38" s="16"/>
      <c r="CUK38" s="17"/>
      <c r="CUL38" s="18"/>
      <c r="CUM38" s="16"/>
      <c r="CUN38" s="17"/>
      <c r="CUO38" s="18"/>
      <c r="CUP38" s="16"/>
      <c r="CUQ38" s="17"/>
      <c r="CUR38" s="18"/>
      <c r="CUS38" s="16"/>
      <c r="CUT38" s="17"/>
      <c r="CUU38" s="18"/>
      <c r="CUV38" s="16"/>
      <c r="CUW38" s="17"/>
      <c r="CUX38" s="18"/>
      <c r="CUY38" s="16"/>
      <c r="CUZ38" s="17"/>
      <c r="CVA38" s="18"/>
      <c r="CVB38" s="16"/>
      <c r="CVC38" s="17"/>
      <c r="CVD38" s="18"/>
      <c r="CVE38" s="16"/>
      <c r="CVF38" s="17"/>
      <c r="CVG38" s="18"/>
      <c r="CVH38" s="16"/>
      <c r="CVI38" s="17"/>
      <c r="CVJ38" s="18"/>
      <c r="CVK38" s="16"/>
      <c r="CVL38" s="17"/>
      <c r="CVM38" s="18"/>
      <c r="CVN38" s="16"/>
      <c r="CVO38" s="17"/>
      <c r="CVP38" s="18"/>
      <c r="CVQ38" s="16"/>
      <c r="CVR38" s="17"/>
      <c r="CVS38" s="18"/>
      <c r="CVT38" s="16"/>
      <c r="CVU38" s="17"/>
      <c r="CVV38" s="18"/>
      <c r="CVW38" s="16"/>
      <c r="CVX38" s="17"/>
      <c r="CVY38" s="18"/>
      <c r="CVZ38" s="16"/>
      <c r="CWA38" s="17"/>
      <c r="CWB38" s="18"/>
      <c r="CWC38" s="16"/>
      <c r="CWD38" s="17"/>
      <c r="CWE38" s="18"/>
      <c r="CWF38" s="16"/>
      <c r="CWG38" s="17"/>
      <c r="CWH38" s="18"/>
      <c r="CWI38" s="16"/>
      <c r="CWJ38" s="17"/>
      <c r="CWK38" s="18"/>
      <c r="CWL38" s="16"/>
      <c r="CWM38" s="17"/>
      <c r="CWN38" s="18"/>
      <c r="CWO38" s="16"/>
      <c r="CWP38" s="17"/>
      <c r="CWQ38" s="18"/>
      <c r="CWR38" s="16"/>
      <c r="CWS38" s="17"/>
      <c r="CWT38" s="18"/>
      <c r="CWU38" s="16"/>
      <c r="CWV38" s="17"/>
      <c r="CWW38" s="18"/>
      <c r="CWX38" s="16"/>
      <c r="CWY38" s="17"/>
      <c r="CWZ38" s="18"/>
      <c r="CXA38" s="16"/>
      <c r="CXB38" s="17"/>
      <c r="CXC38" s="18"/>
      <c r="CXD38" s="16"/>
      <c r="CXE38" s="17"/>
      <c r="CXF38" s="18"/>
      <c r="CXG38" s="16"/>
      <c r="CXH38" s="17"/>
      <c r="CXI38" s="18"/>
      <c r="CXJ38" s="16"/>
      <c r="CXK38" s="17"/>
      <c r="CXL38" s="18"/>
      <c r="CXM38" s="16"/>
      <c r="CXN38" s="17"/>
      <c r="CXO38" s="18"/>
      <c r="CXP38" s="16"/>
      <c r="CXQ38" s="17"/>
      <c r="CXR38" s="18"/>
      <c r="CXS38" s="16"/>
      <c r="CXT38" s="17"/>
      <c r="CXU38" s="18"/>
      <c r="CXV38" s="16"/>
      <c r="CXW38" s="17"/>
      <c r="CXX38" s="18"/>
      <c r="CXY38" s="16"/>
      <c r="CXZ38" s="17"/>
      <c r="CYA38" s="18"/>
      <c r="CYB38" s="16"/>
      <c r="CYC38" s="17"/>
      <c r="CYD38" s="18"/>
      <c r="CYE38" s="16"/>
      <c r="CYF38" s="17"/>
      <c r="CYG38" s="18"/>
      <c r="CYH38" s="16"/>
      <c r="CYI38" s="17"/>
      <c r="CYJ38" s="18"/>
      <c r="CYK38" s="16"/>
      <c r="CYL38" s="17"/>
      <c r="CYM38" s="18"/>
      <c r="CYN38" s="16"/>
      <c r="CYO38" s="17"/>
      <c r="CYP38" s="18"/>
      <c r="CYQ38" s="16"/>
      <c r="CYR38" s="17"/>
      <c r="CYS38" s="18"/>
      <c r="CYT38" s="16"/>
      <c r="CYU38" s="17"/>
      <c r="CYV38" s="18"/>
      <c r="CYW38" s="16"/>
      <c r="CYX38" s="17"/>
      <c r="CYY38" s="18"/>
      <c r="CYZ38" s="16"/>
      <c r="CZA38" s="17"/>
      <c r="CZB38" s="18"/>
      <c r="CZC38" s="16"/>
      <c r="CZD38" s="17"/>
      <c r="CZE38" s="18"/>
      <c r="CZF38" s="16"/>
      <c r="CZG38" s="17"/>
      <c r="CZH38" s="18"/>
      <c r="CZI38" s="16"/>
      <c r="CZJ38" s="17"/>
      <c r="CZK38" s="18"/>
      <c r="CZL38" s="16"/>
      <c r="CZM38" s="17"/>
      <c r="CZN38" s="18"/>
      <c r="CZO38" s="16"/>
      <c r="CZP38" s="17"/>
      <c r="CZQ38" s="18"/>
      <c r="CZR38" s="16"/>
      <c r="CZS38" s="17"/>
      <c r="CZT38" s="18"/>
      <c r="CZU38" s="16"/>
      <c r="CZV38" s="17"/>
      <c r="CZW38" s="18"/>
      <c r="CZX38" s="16"/>
      <c r="CZY38" s="17"/>
      <c r="CZZ38" s="18"/>
      <c r="DAA38" s="16"/>
      <c r="DAB38" s="17"/>
      <c r="DAC38" s="18"/>
      <c r="DAD38" s="16"/>
      <c r="DAE38" s="17"/>
      <c r="DAF38" s="18"/>
      <c r="DAG38" s="16"/>
      <c r="DAH38" s="17"/>
      <c r="DAI38" s="18"/>
      <c r="DAJ38" s="16"/>
      <c r="DAK38" s="17"/>
      <c r="DAL38" s="18"/>
      <c r="DAM38" s="16"/>
      <c r="DAN38" s="17"/>
      <c r="DAO38" s="18"/>
      <c r="DAP38" s="16"/>
      <c r="DAQ38" s="17"/>
      <c r="DAR38" s="18"/>
      <c r="DAS38" s="16"/>
      <c r="DAT38" s="17"/>
      <c r="DAU38" s="18"/>
      <c r="DAV38" s="16"/>
      <c r="DAW38" s="17"/>
      <c r="DAX38" s="18"/>
      <c r="DAY38" s="16"/>
      <c r="DAZ38" s="17"/>
      <c r="DBA38" s="18"/>
      <c r="DBB38" s="16"/>
      <c r="DBC38" s="17"/>
      <c r="DBD38" s="18"/>
      <c r="DBE38" s="16"/>
      <c r="DBF38" s="17"/>
      <c r="DBG38" s="18"/>
      <c r="DBH38" s="16"/>
      <c r="DBI38" s="17"/>
      <c r="DBJ38" s="18"/>
      <c r="DBK38" s="16"/>
      <c r="DBL38" s="17"/>
      <c r="DBM38" s="18"/>
      <c r="DBN38" s="16"/>
      <c r="DBO38" s="17"/>
      <c r="DBP38" s="18"/>
      <c r="DBQ38" s="16"/>
      <c r="DBR38" s="17"/>
      <c r="DBS38" s="18"/>
      <c r="DBT38" s="16"/>
      <c r="DBU38" s="17"/>
      <c r="DBV38" s="18"/>
      <c r="DBW38" s="16"/>
      <c r="DBX38" s="17"/>
      <c r="DBY38" s="18"/>
      <c r="DBZ38" s="16"/>
      <c r="DCA38" s="17"/>
      <c r="DCB38" s="18"/>
      <c r="DCC38" s="16"/>
      <c r="DCD38" s="17"/>
      <c r="DCE38" s="18"/>
      <c r="DCF38" s="16"/>
      <c r="DCG38" s="17"/>
      <c r="DCH38" s="18"/>
      <c r="DCI38" s="16"/>
      <c r="DCJ38" s="17"/>
      <c r="DCK38" s="18"/>
      <c r="DCL38" s="16"/>
      <c r="DCM38" s="17"/>
      <c r="DCN38" s="18"/>
      <c r="DCO38" s="16"/>
      <c r="DCP38" s="17"/>
      <c r="DCQ38" s="18"/>
      <c r="DCR38" s="16"/>
      <c r="DCS38" s="17"/>
      <c r="DCT38" s="18"/>
      <c r="DCU38" s="16"/>
      <c r="DCV38" s="17"/>
      <c r="DCW38" s="18"/>
      <c r="DCX38" s="16"/>
      <c r="DCY38" s="17"/>
      <c r="DCZ38" s="18"/>
      <c r="DDA38" s="16"/>
      <c r="DDB38" s="17"/>
      <c r="DDC38" s="18"/>
      <c r="DDD38" s="16"/>
      <c r="DDE38" s="17"/>
      <c r="DDF38" s="18"/>
      <c r="DDG38" s="16"/>
      <c r="DDH38" s="17"/>
      <c r="DDI38" s="18"/>
      <c r="DDJ38" s="16"/>
      <c r="DDK38" s="17"/>
      <c r="DDL38" s="18"/>
      <c r="DDM38" s="16"/>
      <c r="DDN38" s="17"/>
      <c r="DDO38" s="18"/>
      <c r="DDP38" s="16"/>
      <c r="DDQ38" s="17"/>
      <c r="DDR38" s="18"/>
      <c r="DDS38" s="16"/>
      <c r="DDT38" s="17"/>
      <c r="DDU38" s="18"/>
      <c r="DDV38" s="16"/>
      <c r="DDW38" s="17"/>
      <c r="DDX38" s="18"/>
      <c r="DDY38" s="16"/>
      <c r="DDZ38" s="17"/>
      <c r="DEA38" s="18"/>
      <c r="DEB38" s="16"/>
      <c r="DEC38" s="17"/>
      <c r="DED38" s="18"/>
      <c r="DEE38" s="16"/>
      <c r="DEF38" s="17"/>
      <c r="DEG38" s="18"/>
      <c r="DEH38" s="16"/>
      <c r="DEI38" s="17"/>
      <c r="DEJ38" s="18"/>
      <c r="DEK38" s="16"/>
      <c r="DEL38" s="17"/>
      <c r="DEM38" s="18"/>
      <c r="DEN38" s="16"/>
      <c r="DEO38" s="17"/>
      <c r="DEP38" s="18"/>
      <c r="DEQ38" s="16"/>
      <c r="DER38" s="17"/>
      <c r="DES38" s="18"/>
      <c r="DET38" s="16"/>
      <c r="DEU38" s="17"/>
      <c r="DEV38" s="18"/>
      <c r="DEW38" s="16"/>
      <c r="DEX38" s="17"/>
      <c r="DEY38" s="18"/>
      <c r="DEZ38" s="16"/>
      <c r="DFA38" s="17"/>
      <c r="DFB38" s="18"/>
      <c r="DFC38" s="16"/>
      <c r="DFD38" s="17"/>
      <c r="DFE38" s="18"/>
      <c r="DFF38" s="16"/>
      <c r="DFG38" s="17"/>
      <c r="DFH38" s="18"/>
      <c r="DFI38" s="16"/>
      <c r="DFJ38" s="17"/>
      <c r="DFK38" s="18"/>
      <c r="DFL38" s="16"/>
      <c r="DFM38" s="17"/>
      <c r="DFN38" s="18"/>
      <c r="DFO38" s="16"/>
      <c r="DFP38" s="17"/>
      <c r="DFQ38" s="18"/>
      <c r="DFR38" s="16"/>
      <c r="DFS38" s="17"/>
      <c r="DFT38" s="18"/>
      <c r="DFU38" s="16"/>
      <c r="DFV38" s="17"/>
      <c r="DFW38" s="18"/>
      <c r="DFX38" s="16"/>
      <c r="DFY38" s="17"/>
      <c r="DFZ38" s="18"/>
      <c r="DGA38" s="16"/>
      <c r="DGB38" s="17"/>
      <c r="DGC38" s="18"/>
      <c r="DGD38" s="16"/>
      <c r="DGE38" s="17"/>
      <c r="DGF38" s="18"/>
      <c r="DGG38" s="16"/>
      <c r="DGH38" s="17"/>
      <c r="DGI38" s="18"/>
      <c r="DGJ38" s="16"/>
      <c r="DGK38" s="17"/>
      <c r="DGL38" s="18"/>
      <c r="DGM38" s="16"/>
      <c r="DGN38" s="17"/>
      <c r="DGO38" s="18"/>
      <c r="DGP38" s="16"/>
      <c r="DGQ38" s="17"/>
      <c r="DGR38" s="18"/>
      <c r="DGS38" s="16"/>
      <c r="DGT38" s="17"/>
      <c r="DGU38" s="18"/>
      <c r="DGV38" s="16"/>
      <c r="DGW38" s="17"/>
      <c r="DGX38" s="18"/>
      <c r="DGY38" s="16"/>
      <c r="DGZ38" s="17"/>
      <c r="DHA38" s="18"/>
      <c r="DHB38" s="16"/>
      <c r="DHC38" s="17"/>
      <c r="DHD38" s="18"/>
      <c r="DHE38" s="16"/>
      <c r="DHF38" s="17"/>
      <c r="DHG38" s="18"/>
      <c r="DHH38" s="16"/>
      <c r="DHI38" s="17"/>
      <c r="DHJ38" s="18"/>
      <c r="DHK38" s="16"/>
      <c r="DHL38" s="17"/>
      <c r="DHM38" s="18"/>
      <c r="DHN38" s="16"/>
      <c r="DHO38" s="17"/>
      <c r="DHP38" s="18"/>
      <c r="DHQ38" s="16"/>
      <c r="DHR38" s="17"/>
      <c r="DHS38" s="18"/>
      <c r="DHT38" s="16"/>
      <c r="DHU38" s="17"/>
      <c r="DHV38" s="18"/>
      <c r="DHW38" s="16"/>
      <c r="DHX38" s="17"/>
      <c r="DHY38" s="18"/>
      <c r="DHZ38" s="16"/>
      <c r="DIA38" s="17"/>
      <c r="DIB38" s="18"/>
      <c r="DIC38" s="16"/>
      <c r="DID38" s="17"/>
      <c r="DIE38" s="18"/>
      <c r="DIF38" s="16"/>
      <c r="DIG38" s="17"/>
      <c r="DIH38" s="18"/>
      <c r="DII38" s="16"/>
      <c r="DIJ38" s="17"/>
      <c r="DIK38" s="18"/>
      <c r="DIL38" s="16"/>
      <c r="DIM38" s="17"/>
      <c r="DIN38" s="18"/>
      <c r="DIO38" s="16"/>
      <c r="DIP38" s="17"/>
      <c r="DIQ38" s="18"/>
      <c r="DIR38" s="16"/>
      <c r="DIS38" s="17"/>
      <c r="DIT38" s="18"/>
      <c r="DIU38" s="16"/>
      <c r="DIV38" s="17"/>
      <c r="DIW38" s="18"/>
      <c r="DIX38" s="16"/>
      <c r="DIY38" s="17"/>
      <c r="DIZ38" s="18"/>
      <c r="DJA38" s="16"/>
      <c r="DJB38" s="17"/>
      <c r="DJC38" s="18"/>
      <c r="DJD38" s="16"/>
      <c r="DJE38" s="17"/>
      <c r="DJF38" s="18"/>
      <c r="DJG38" s="16"/>
      <c r="DJH38" s="17"/>
      <c r="DJI38" s="18"/>
      <c r="DJJ38" s="16"/>
      <c r="DJK38" s="17"/>
      <c r="DJL38" s="18"/>
      <c r="DJM38" s="16"/>
      <c r="DJN38" s="17"/>
      <c r="DJO38" s="18"/>
      <c r="DJP38" s="16"/>
      <c r="DJQ38" s="17"/>
      <c r="DJR38" s="18"/>
      <c r="DJS38" s="16"/>
      <c r="DJT38" s="17"/>
      <c r="DJU38" s="18"/>
      <c r="DJV38" s="16"/>
      <c r="DJW38" s="17"/>
      <c r="DJX38" s="18"/>
      <c r="DJY38" s="16"/>
      <c r="DJZ38" s="17"/>
      <c r="DKA38" s="18"/>
      <c r="DKB38" s="16"/>
      <c r="DKC38" s="17"/>
      <c r="DKD38" s="18"/>
      <c r="DKE38" s="16"/>
      <c r="DKF38" s="17"/>
      <c r="DKG38" s="18"/>
      <c r="DKH38" s="16"/>
      <c r="DKI38" s="17"/>
      <c r="DKJ38" s="18"/>
      <c r="DKK38" s="16"/>
      <c r="DKL38" s="17"/>
      <c r="DKM38" s="18"/>
      <c r="DKN38" s="16"/>
      <c r="DKO38" s="17"/>
      <c r="DKP38" s="18"/>
      <c r="DKQ38" s="16"/>
      <c r="DKR38" s="17"/>
      <c r="DKS38" s="18"/>
      <c r="DKT38" s="16"/>
      <c r="DKU38" s="17"/>
      <c r="DKV38" s="18"/>
      <c r="DKW38" s="16"/>
      <c r="DKX38" s="17"/>
      <c r="DKY38" s="18"/>
      <c r="DKZ38" s="16"/>
      <c r="DLA38" s="17"/>
      <c r="DLB38" s="18"/>
      <c r="DLC38" s="16"/>
      <c r="DLD38" s="17"/>
      <c r="DLE38" s="18"/>
      <c r="DLF38" s="16"/>
      <c r="DLG38" s="17"/>
      <c r="DLH38" s="18"/>
      <c r="DLI38" s="16"/>
      <c r="DLJ38" s="17"/>
      <c r="DLK38" s="18"/>
      <c r="DLL38" s="16"/>
      <c r="DLM38" s="17"/>
      <c r="DLN38" s="18"/>
      <c r="DLO38" s="16"/>
      <c r="DLP38" s="17"/>
      <c r="DLQ38" s="18"/>
      <c r="DLR38" s="16"/>
      <c r="DLS38" s="17"/>
      <c r="DLT38" s="18"/>
      <c r="DLU38" s="16"/>
      <c r="DLV38" s="17"/>
      <c r="DLW38" s="18"/>
      <c r="DLX38" s="16"/>
      <c r="DLY38" s="17"/>
      <c r="DLZ38" s="18"/>
      <c r="DMA38" s="16"/>
      <c r="DMB38" s="17"/>
      <c r="DMC38" s="18"/>
      <c r="DMD38" s="16"/>
      <c r="DME38" s="17"/>
      <c r="DMF38" s="18"/>
      <c r="DMG38" s="16"/>
      <c r="DMH38" s="17"/>
      <c r="DMI38" s="18"/>
      <c r="DMJ38" s="16"/>
      <c r="DMK38" s="17"/>
      <c r="DML38" s="18"/>
      <c r="DMM38" s="16"/>
      <c r="DMN38" s="17"/>
      <c r="DMO38" s="18"/>
      <c r="DMP38" s="16"/>
      <c r="DMQ38" s="17"/>
      <c r="DMR38" s="18"/>
      <c r="DMS38" s="16"/>
      <c r="DMT38" s="17"/>
      <c r="DMU38" s="18"/>
      <c r="DMV38" s="16"/>
      <c r="DMW38" s="17"/>
      <c r="DMX38" s="18"/>
      <c r="DMY38" s="16"/>
      <c r="DMZ38" s="17"/>
      <c r="DNA38" s="18"/>
      <c r="DNB38" s="16"/>
      <c r="DNC38" s="17"/>
      <c r="DND38" s="18"/>
      <c r="DNE38" s="16"/>
      <c r="DNF38" s="17"/>
      <c r="DNG38" s="18"/>
      <c r="DNH38" s="16"/>
      <c r="DNI38" s="17"/>
      <c r="DNJ38" s="18"/>
      <c r="DNK38" s="16"/>
      <c r="DNL38" s="17"/>
      <c r="DNM38" s="18"/>
      <c r="DNN38" s="16"/>
      <c r="DNO38" s="17"/>
      <c r="DNP38" s="18"/>
      <c r="DNQ38" s="16"/>
      <c r="DNR38" s="17"/>
      <c r="DNS38" s="18"/>
      <c r="DNT38" s="16"/>
      <c r="DNU38" s="17"/>
      <c r="DNV38" s="18"/>
      <c r="DNW38" s="16"/>
      <c r="DNX38" s="17"/>
      <c r="DNY38" s="18"/>
      <c r="DNZ38" s="16"/>
      <c r="DOA38" s="17"/>
      <c r="DOB38" s="18"/>
      <c r="DOC38" s="16"/>
      <c r="DOD38" s="17"/>
      <c r="DOE38" s="18"/>
      <c r="DOF38" s="16"/>
      <c r="DOG38" s="17"/>
      <c r="DOH38" s="18"/>
      <c r="DOI38" s="16"/>
      <c r="DOJ38" s="17"/>
      <c r="DOK38" s="18"/>
      <c r="DOL38" s="16"/>
      <c r="DOM38" s="17"/>
      <c r="DON38" s="18"/>
      <c r="DOO38" s="16"/>
      <c r="DOP38" s="17"/>
      <c r="DOQ38" s="18"/>
      <c r="DOR38" s="16"/>
      <c r="DOS38" s="17"/>
      <c r="DOT38" s="18"/>
      <c r="DOU38" s="16"/>
      <c r="DOV38" s="17"/>
      <c r="DOW38" s="18"/>
      <c r="DOX38" s="16"/>
      <c r="DOY38" s="17"/>
      <c r="DOZ38" s="18"/>
      <c r="DPA38" s="16"/>
      <c r="DPB38" s="17"/>
      <c r="DPC38" s="18"/>
      <c r="DPD38" s="16"/>
      <c r="DPE38" s="17"/>
      <c r="DPF38" s="18"/>
      <c r="DPG38" s="16"/>
      <c r="DPH38" s="17"/>
      <c r="DPI38" s="18"/>
      <c r="DPJ38" s="16"/>
      <c r="DPK38" s="17"/>
      <c r="DPL38" s="18"/>
      <c r="DPM38" s="16"/>
      <c r="DPN38" s="17"/>
      <c r="DPO38" s="18"/>
      <c r="DPP38" s="16"/>
      <c r="DPQ38" s="17"/>
      <c r="DPR38" s="18"/>
      <c r="DPS38" s="16"/>
      <c r="DPT38" s="17"/>
      <c r="DPU38" s="18"/>
      <c r="DPV38" s="16"/>
      <c r="DPW38" s="17"/>
      <c r="DPX38" s="18"/>
      <c r="DPY38" s="16"/>
      <c r="DPZ38" s="17"/>
      <c r="DQA38" s="18"/>
      <c r="DQB38" s="16"/>
      <c r="DQC38" s="17"/>
      <c r="DQD38" s="18"/>
      <c r="DQE38" s="16"/>
      <c r="DQF38" s="17"/>
      <c r="DQG38" s="18"/>
      <c r="DQH38" s="16"/>
      <c r="DQI38" s="17"/>
      <c r="DQJ38" s="18"/>
      <c r="DQK38" s="16"/>
      <c r="DQL38" s="17"/>
      <c r="DQM38" s="18"/>
      <c r="DQN38" s="16"/>
      <c r="DQO38" s="17"/>
      <c r="DQP38" s="18"/>
      <c r="DQQ38" s="16"/>
      <c r="DQR38" s="17"/>
      <c r="DQS38" s="18"/>
      <c r="DQT38" s="16"/>
      <c r="DQU38" s="17"/>
      <c r="DQV38" s="18"/>
      <c r="DQW38" s="16"/>
      <c r="DQX38" s="17"/>
      <c r="DQY38" s="18"/>
      <c r="DQZ38" s="16"/>
      <c r="DRA38" s="17"/>
      <c r="DRB38" s="18"/>
      <c r="DRC38" s="16"/>
      <c r="DRD38" s="17"/>
      <c r="DRE38" s="18"/>
      <c r="DRF38" s="16"/>
      <c r="DRG38" s="17"/>
      <c r="DRH38" s="18"/>
      <c r="DRI38" s="16"/>
      <c r="DRJ38" s="17"/>
      <c r="DRK38" s="18"/>
      <c r="DRL38" s="16"/>
      <c r="DRM38" s="17"/>
      <c r="DRN38" s="18"/>
      <c r="DRO38" s="16"/>
      <c r="DRP38" s="17"/>
      <c r="DRQ38" s="18"/>
      <c r="DRR38" s="16"/>
      <c r="DRS38" s="17"/>
      <c r="DRT38" s="18"/>
      <c r="DRU38" s="16"/>
      <c r="DRV38" s="17"/>
      <c r="DRW38" s="18"/>
      <c r="DRX38" s="16"/>
      <c r="DRY38" s="17"/>
      <c r="DRZ38" s="18"/>
      <c r="DSA38" s="16"/>
      <c r="DSB38" s="17"/>
      <c r="DSC38" s="18"/>
      <c r="DSD38" s="16"/>
      <c r="DSE38" s="17"/>
      <c r="DSF38" s="18"/>
      <c r="DSG38" s="16"/>
      <c r="DSH38" s="17"/>
      <c r="DSI38" s="18"/>
      <c r="DSJ38" s="16"/>
      <c r="DSK38" s="17"/>
      <c r="DSL38" s="18"/>
      <c r="DSM38" s="16"/>
      <c r="DSN38" s="17"/>
      <c r="DSO38" s="18"/>
      <c r="DSP38" s="16"/>
      <c r="DSQ38" s="17"/>
      <c r="DSR38" s="18"/>
      <c r="DSS38" s="16"/>
      <c r="DST38" s="17"/>
      <c r="DSU38" s="18"/>
      <c r="DSV38" s="16"/>
      <c r="DSW38" s="17"/>
      <c r="DSX38" s="18"/>
      <c r="DSY38" s="16"/>
      <c r="DSZ38" s="17"/>
      <c r="DTA38" s="18"/>
      <c r="DTB38" s="16"/>
      <c r="DTC38" s="17"/>
      <c r="DTD38" s="18"/>
      <c r="DTE38" s="16"/>
      <c r="DTF38" s="17"/>
      <c r="DTG38" s="18"/>
      <c r="DTH38" s="16"/>
      <c r="DTI38" s="17"/>
      <c r="DTJ38" s="18"/>
      <c r="DTK38" s="16"/>
      <c r="DTL38" s="17"/>
      <c r="DTM38" s="18"/>
      <c r="DTN38" s="16"/>
      <c r="DTO38" s="17"/>
      <c r="DTP38" s="18"/>
      <c r="DTQ38" s="16"/>
      <c r="DTR38" s="17"/>
      <c r="DTS38" s="18"/>
      <c r="DTT38" s="16"/>
      <c r="DTU38" s="17"/>
      <c r="DTV38" s="18"/>
      <c r="DTW38" s="16"/>
      <c r="DTX38" s="17"/>
      <c r="DTY38" s="18"/>
      <c r="DTZ38" s="16"/>
      <c r="DUA38" s="17"/>
      <c r="DUB38" s="18"/>
      <c r="DUC38" s="16"/>
      <c r="DUD38" s="17"/>
      <c r="DUE38" s="18"/>
      <c r="DUF38" s="16"/>
      <c r="DUG38" s="17"/>
      <c r="DUH38" s="18"/>
      <c r="DUI38" s="16"/>
      <c r="DUJ38" s="17"/>
      <c r="DUK38" s="18"/>
      <c r="DUL38" s="16"/>
      <c r="DUM38" s="17"/>
      <c r="DUN38" s="18"/>
      <c r="DUO38" s="16"/>
      <c r="DUP38" s="17"/>
      <c r="DUQ38" s="18"/>
      <c r="DUR38" s="16"/>
      <c r="DUS38" s="17"/>
      <c r="DUT38" s="18"/>
      <c r="DUU38" s="16"/>
      <c r="DUV38" s="17"/>
      <c r="DUW38" s="18"/>
      <c r="DUX38" s="16"/>
      <c r="DUY38" s="17"/>
      <c r="DUZ38" s="18"/>
      <c r="DVA38" s="16"/>
      <c r="DVB38" s="17"/>
      <c r="DVC38" s="18"/>
      <c r="DVD38" s="16"/>
      <c r="DVE38" s="17"/>
      <c r="DVF38" s="18"/>
      <c r="DVG38" s="16"/>
      <c r="DVH38" s="17"/>
      <c r="DVI38" s="18"/>
      <c r="DVJ38" s="16"/>
      <c r="DVK38" s="17"/>
      <c r="DVL38" s="18"/>
      <c r="DVM38" s="16"/>
      <c r="DVN38" s="17"/>
      <c r="DVO38" s="18"/>
      <c r="DVP38" s="16"/>
      <c r="DVQ38" s="17"/>
      <c r="DVR38" s="18"/>
      <c r="DVS38" s="16"/>
      <c r="DVT38" s="17"/>
      <c r="DVU38" s="18"/>
      <c r="DVV38" s="16"/>
      <c r="DVW38" s="17"/>
      <c r="DVX38" s="18"/>
      <c r="DVY38" s="16"/>
      <c r="DVZ38" s="17"/>
      <c r="DWA38" s="18"/>
      <c r="DWB38" s="16"/>
      <c r="DWC38" s="17"/>
      <c r="DWD38" s="18"/>
      <c r="DWE38" s="16"/>
      <c r="DWF38" s="17"/>
      <c r="DWG38" s="18"/>
      <c r="DWH38" s="16"/>
      <c r="DWI38" s="17"/>
      <c r="DWJ38" s="18"/>
      <c r="DWK38" s="16"/>
      <c r="DWL38" s="17"/>
      <c r="DWM38" s="18"/>
      <c r="DWN38" s="16"/>
      <c r="DWO38" s="17"/>
      <c r="DWP38" s="18"/>
      <c r="DWQ38" s="16"/>
      <c r="DWR38" s="17"/>
      <c r="DWS38" s="18"/>
      <c r="DWT38" s="16"/>
      <c r="DWU38" s="17"/>
      <c r="DWV38" s="18"/>
      <c r="DWW38" s="16"/>
      <c r="DWX38" s="17"/>
      <c r="DWY38" s="18"/>
      <c r="DWZ38" s="16"/>
      <c r="DXA38" s="17"/>
      <c r="DXB38" s="18"/>
      <c r="DXC38" s="16"/>
      <c r="DXD38" s="17"/>
      <c r="DXE38" s="18"/>
      <c r="DXF38" s="16"/>
      <c r="DXG38" s="17"/>
      <c r="DXH38" s="18"/>
      <c r="DXI38" s="16"/>
      <c r="DXJ38" s="17"/>
      <c r="DXK38" s="18"/>
      <c r="DXL38" s="16"/>
      <c r="DXM38" s="17"/>
      <c r="DXN38" s="18"/>
      <c r="DXO38" s="16"/>
      <c r="DXP38" s="17"/>
      <c r="DXQ38" s="18"/>
      <c r="DXR38" s="16"/>
      <c r="DXS38" s="17"/>
      <c r="DXT38" s="18"/>
      <c r="DXU38" s="16"/>
      <c r="DXV38" s="17"/>
      <c r="DXW38" s="18"/>
      <c r="DXX38" s="16"/>
      <c r="DXY38" s="17"/>
      <c r="DXZ38" s="18"/>
      <c r="DYA38" s="16"/>
      <c r="DYB38" s="17"/>
      <c r="DYC38" s="18"/>
      <c r="DYD38" s="16"/>
      <c r="DYE38" s="17"/>
      <c r="DYF38" s="18"/>
      <c r="DYG38" s="16"/>
      <c r="DYH38" s="17"/>
      <c r="DYI38" s="18"/>
      <c r="DYJ38" s="16"/>
      <c r="DYK38" s="17"/>
      <c r="DYL38" s="18"/>
      <c r="DYM38" s="16"/>
      <c r="DYN38" s="17"/>
      <c r="DYO38" s="18"/>
      <c r="DYP38" s="16"/>
      <c r="DYQ38" s="17"/>
      <c r="DYR38" s="18"/>
      <c r="DYS38" s="16"/>
      <c r="DYT38" s="17"/>
      <c r="DYU38" s="18"/>
      <c r="DYV38" s="16"/>
      <c r="DYW38" s="17"/>
      <c r="DYX38" s="18"/>
      <c r="DYY38" s="16"/>
      <c r="DYZ38" s="17"/>
      <c r="DZA38" s="18"/>
      <c r="DZB38" s="16"/>
      <c r="DZC38" s="17"/>
      <c r="DZD38" s="18"/>
      <c r="DZE38" s="16"/>
      <c r="DZF38" s="17"/>
      <c r="DZG38" s="18"/>
      <c r="DZH38" s="16"/>
      <c r="DZI38" s="17"/>
      <c r="DZJ38" s="18"/>
      <c r="DZK38" s="16"/>
      <c r="DZL38" s="17"/>
      <c r="DZM38" s="18"/>
      <c r="DZN38" s="16"/>
      <c r="DZO38" s="17"/>
      <c r="DZP38" s="18"/>
      <c r="DZQ38" s="16"/>
      <c r="DZR38" s="17"/>
      <c r="DZS38" s="18"/>
      <c r="DZT38" s="16"/>
      <c r="DZU38" s="17"/>
      <c r="DZV38" s="18"/>
      <c r="DZW38" s="16"/>
      <c r="DZX38" s="17"/>
      <c r="DZY38" s="18"/>
      <c r="DZZ38" s="16"/>
      <c r="EAA38" s="17"/>
      <c r="EAB38" s="18"/>
      <c r="EAC38" s="16"/>
      <c r="EAD38" s="17"/>
      <c r="EAE38" s="18"/>
      <c r="EAF38" s="16"/>
      <c r="EAG38" s="17"/>
      <c r="EAH38" s="18"/>
      <c r="EAI38" s="16"/>
      <c r="EAJ38" s="17"/>
      <c r="EAK38" s="18"/>
      <c r="EAL38" s="16"/>
      <c r="EAM38" s="17"/>
      <c r="EAN38" s="18"/>
      <c r="EAO38" s="16"/>
      <c r="EAP38" s="17"/>
      <c r="EAQ38" s="18"/>
      <c r="EAR38" s="16"/>
      <c r="EAS38" s="17"/>
      <c r="EAT38" s="18"/>
      <c r="EAU38" s="16"/>
      <c r="EAV38" s="17"/>
      <c r="EAW38" s="18"/>
      <c r="EAX38" s="16"/>
      <c r="EAY38" s="17"/>
      <c r="EAZ38" s="18"/>
      <c r="EBA38" s="16"/>
      <c r="EBB38" s="17"/>
      <c r="EBC38" s="18"/>
      <c r="EBD38" s="16"/>
      <c r="EBE38" s="17"/>
      <c r="EBF38" s="18"/>
      <c r="EBG38" s="16"/>
      <c r="EBH38" s="17"/>
      <c r="EBI38" s="18"/>
      <c r="EBJ38" s="16"/>
      <c r="EBK38" s="17"/>
      <c r="EBL38" s="18"/>
      <c r="EBM38" s="16"/>
      <c r="EBN38" s="17"/>
      <c r="EBO38" s="18"/>
      <c r="EBP38" s="16"/>
      <c r="EBQ38" s="17"/>
      <c r="EBR38" s="18"/>
      <c r="EBS38" s="16"/>
      <c r="EBT38" s="17"/>
      <c r="EBU38" s="18"/>
      <c r="EBV38" s="16"/>
      <c r="EBW38" s="17"/>
      <c r="EBX38" s="18"/>
      <c r="EBY38" s="16"/>
      <c r="EBZ38" s="17"/>
      <c r="ECA38" s="18"/>
      <c r="ECB38" s="16"/>
      <c r="ECC38" s="17"/>
      <c r="ECD38" s="18"/>
      <c r="ECE38" s="16"/>
      <c r="ECF38" s="17"/>
      <c r="ECG38" s="18"/>
      <c r="ECH38" s="16"/>
      <c r="ECI38" s="17"/>
      <c r="ECJ38" s="18"/>
      <c r="ECK38" s="16"/>
      <c r="ECL38" s="17"/>
      <c r="ECM38" s="18"/>
      <c r="ECN38" s="16"/>
      <c r="ECO38" s="17"/>
      <c r="ECP38" s="18"/>
      <c r="ECQ38" s="16"/>
      <c r="ECR38" s="17"/>
      <c r="ECS38" s="18"/>
      <c r="ECT38" s="16"/>
      <c r="ECU38" s="17"/>
      <c r="ECV38" s="18"/>
      <c r="ECW38" s="16"/>
      <c r="ECX38" s="17"/>
      <c r="ECY38" s="18"/>
      <c r="ECZ38" s="16"/>
      <c r="EDA38" s="17"/>
      <c r="EDB38" s="18"/>
      <c r="EDC38" s="16"/>
      <c r="EDD38" s="17"/>
      <c r="EDE38" s="18"/>
      <c r="EDF38" s="16"/>
      <c r="EDG38" s="17"/>
      <c r="EDH38" s="18"/>
      <c r="EDI38" s="16"/>
      <c r="EDJ38" s="17"/>
      <c r="EDK38" s="18"/>
      <c r="EDL38" s="16"/>
      <c r="EDM38" s="17"/>
      <c r="EDN38" s="18"/>
      <c r="EDO38" s="16"/>
      <c r="EDP38" s="17"/>
      <c r="EDQ38" s="18"/>
      <c r="EDR38" s="16"/>
      <c r="EDS38" s="17"/>
      <c r="EDT38" s="18"/>
      <c r="EDU38" s="16"/>
      <c r="EDV38" s="17"/>
      <c r="EDW38" s="18"/>
      <c r="EDX38" s="16"/>
      <c r="EDY38" s="17"/>
      <c r="EDZ38" s="18"/>
      <c r="EEA38" s="16"/>
      <c r="EEB38" s="17"/>
      <c r="EEC38" s="18"/>
      <c r="EED38" s="16"/>
      <c r="EEE38" s="17"/>
      <c r="EEF38" s="18"/>
      <c r="EEG38" s="16"/>
      <c r="EEH38" s="17"/>
      <c r="EEI38" s="18"/>
      <c r="EEJ38" s="16"/>
      <c r="EEK38" s="17"/>
      <c r="EEL38" s="18"/>
      <c r="EEM38" s="16"/>
      <c r="EEN38" s="17"/>
      <c r="EEO38" s="18"/>
      <c r="EEP38" s="16"/>
      <c r="EEQ38" s="17"/>
      <c r="EER38" s="18"/>
      <c r="EES38" s="16"/>
      <c r="EET38" s="17"/>
      <c r="EEU38" s="18"/>
      <c r="EEV38" s="16"/>
      <c r="EEW38" s="17"/>
      <c r="EEX38" s="18"/>
      <c r="EEY38" s="16"/>
      <c r="EEZ38" s="17"/>
      <c r="EFA38" s="18"/>
      <c r="EFB38" s="16"/>
      <c r="EFC38" s="17"/>
      <c r="EFD38" s="18"/>
      <c r="EFE38" s="16"/>
      <c r="EFF38" s="17"/>
      <c r="EFG38" s="18"/>
      <c r="EFH38" s="16"/>
      <c r="EFI38" s="17"/>
      <c r="EFJ38" s="18"/>
      <c r="EFK38" s="16"/>
      <c r="EFL38" s="17"/>
      <c r="EFM38" s="18"/>
      <c r="EFN38" s="16"/>
      <c r="EFO38" s="17"/>
      <c r="EFP38" s="18"/>
      <c r="EFQ38" s="16"/>
      <c r="EFR38" s="17"/>
      <c r="EFS38" s="18"/>
      <c r="EFT38" s="16"/>
      <c r="EFU38" s="17"/>
      <c r="EFV38" s="18"/>
      <c r="EFW38" s="16"/>
      <c r="EFX38" s="17"/>
      <c r="EFY38" s="18"/>
      <c r="EFZ38" s="16"/>
      <c r="EGA38" s="17"/>
      <c r="EGB38" s="18"/>
      <c r="EGC38" s="16"/>
      <c r="EGD38" s="17"/>
      <c r="EGE38" s="18"/>
      <c r="EGF38" s="16"/>
      <c r="EGG38" s="17"/>
      <c r="EGH38" s="18"/>
      <c r="EGI38" s="16"/>
      <c r="EGJ38" s="17"/>
      <c r="EGK38" s="18"/>
      <c r="EGL38" s="16"/>
      <c r="EGM38" s="17"/>
      <c r="EGN38" s="18"/>
      <c r="EGO38" s="16"/>
      <c r="EGP38" s="17"/>
      <c r="EGQ38" s="18"/>
      <c r="EGR38" s="16"/>
      <c r="EGS38" s="17"/>
      <c r="EGT38" s="18"/>
      <c r="EGU38" s="16"/>
      <c r="EGV38" s="17"/>
      <c r="EGW38" s="18"/>
      <c r="EGX38" s="16"/>
      <c r="EGY38" s="17"/>
      <c r="EGZ38" s="18"/>
      <c r="EHA38" s="16"/>
      <c r="EHB38" s="17"/>
      <c r="EHC38" s="18"/>
      <c r="EHD38" s="16"/>
      <c r="EHE38" s="17"/>
      <c r="EHF38" s="18"/>
      <c r="EHG38" s="16"/>
      <c r="EHH38" s="17"/>
      <c r="EHI38" s="18"/>
      <c r="EHJ38" s="16"/>
      <c r="EHK38" s="17"/>
      <c r="EHL38" s="18"/>
      <c r="EHM38" s="16"/>
      <c r="EHN38" s="17"/>
      <c r="EHO38" s="18"/>
      <c r="EHP38" s="16"/>
      <c r="EHQ38" s="17"/>
      <c r="EHR38" s="18"/>
      <c r="EHS38" s="16"/>
      <c r="EHT38" s="17"/>
      <c r="EHU38" s="18"/>
      <c r="EHV38" s="16"/>
      <c r="EHW38" s="17"/>
      <c r="EHX38" s="18"/>
      <c r="EHY38" s="16"/>
      <c r="EHZ38" s="17"/>
      <c r="EIA38" s="18"/>
      <c r="EIB38" s="16"/>
      <c r="EIC38" s="17"/>
      <c r="EID38" s="18"/>
      <c r="EIE38" s="16"/>
      <c r="EIF38" s="17"/>
      <c r="EIG38" s="18"/>
      <c r="EIH38" s="16"/>
      <c r="EII38" s="17"/>
      <c r="EIJ38" s="18"/>
      <c r="EIK38" s="16"/>
      <c r="EIL38" s="17"/>
      <c r="EIM38" s="18"/>
      <c r="EIN38" s="16"/>
      <c r="EIO38" s="17"/>
      <c r="EIP38" s="18"/>
      <c r="EIQ38" s="16"/>
      <c r="EIR38" s="17"/>
      <c r="EIS38" s="18"/>
      <c r="EIT38" s="16"/>
      <c r="EIU38" s="17"/>
      <c r="EIV38" s="18"/>
      <c r="EIW38" s="16"/>
      <c r="EIX38" s="17"/>
      <c r="EIY38" s="18"/>
      <c r="EIZ38" s="16"/>
      <c r="EJA38" s="17"/>
      <c r="EJB38" s="18"/>
      <c r="EJC38" s="16"/>
      <c r="EJD38" s="17"/>
      <c r="EJE38" s="18"/>
      <c r="EJF38" s="16"/>
      <c r="EJG38" s="17"/>
      <c r="EJH38" s="18"/>
      <c r="EJI38" s="16"/>
      <c r="EJJ38" s="17"/>
      <c r="EJK38" s="18"/>
      <c r="EJL38" s="16"/>
      <c r="EJM38" s="17"/>
      <c r="EJN38" s="18"/>
      <c r="EJO38" s="16"/>
      <c r="EJP38" s="17"/>
      <c r="EJQ38" s="18"/>
      <c r="EJR38" s="16"/>
      <c r="EJS38" s="17"/>
      <c r="EJT38" s="18"/>
      <c r="EJU38" s="16"/>
      <c r="EJV38" s="17"/>
      <c r="EJW38" s="18"/>
      <c r="EJX38" s="16"/>
      <c r="EJY38" s="17"/>
      <c r="EJZ38" s="18"/>
      <c r="EKA38" s="16"/>
      <c r="EKB38" s="17"/>
      <c r="EKC38" s="18"/>
      <c r="EKD38" s="16"/>
      <c r="EKE38" s="17"/>
      <c r="EKF38" s="18"/>
      <c r="EKG38" s="16"/>
      <c r="EKH38" s="17"/>
      <c r="EKI38" s="18"/>
      <c r="EKJ38" s="16"/>
      <c r="EKK38" s="17"/>
      <c r="EKL38" s="18"/>
      <c r="EKM38" s="16"/>
      <c r="EKN38" s="17"/>
      <c r="EKO38" s="18"/>
      <c r="EKP38" s="16"/>
      <c r="EKQ38" s="17"/>
      <c r="EKR38" s="18"/>
      <c r="EKS38" s="16"/>
      <c r="EKT38" s="17"/>
      <c r="EKU38" s="18"/>
      <c r="EKV38" s="16"/>
      <c r="EKW38" s="17"/>
      <c r="EKX38" s="18"/>
      <c r="EKY38" s="16"/>
      <c r="EKZ38" s="17"/>
      <c r="ELA38" s="18"/>
      <c r="ELB38" s="16"/>
      <c r="ELC38" s="17"/>
      <c r="ELD38" s="18"/>
      <c r="ELE38" s="16"/>
      <c r="ELF38" s="17"/>
      <c r="ELG38" s="18"/>
      <c r="ELH38" s="16"/>
      <c r="ELI38" s="17"/>
      <c r="ELJ38" s="18"/>
      <c r="ELK38" s="16"/>
      <c r="ELL38" s="17"/>
      <c r="ELM38" s="18"/>
      <c r="ELN38" s="16"/>
      <c r="ELO38" s="17"/>
      <c r="ELP38" s="18"/>
      <c r="ELQ38" s="16"/>
      <c r="ELR38" s="17"/>
      <c r="ELS38" s="18"/>
      <c r="ELT38" s="16"/>
      <c r="ELU38" s="17"/>
      <c r="ELV38" s="18"/>
      <c r="ELW38" s="16"/>
      <c r="ELX38" s="17"/>
      <c r="ELY38" s="18"/>
      <c r="ELZ38" s="16"/>
      <c r="EMA38" s="17"/>
      <c r="EMB38" s="18"/>
      <c r="EMC38" s="16"/>
      <c r="EMD38" s="17"/>
      <c r="EME38" s="18"/>
      <c r="EMF38" s="16"/>
      <c r="EMG38" s="17"/>
      <c r="EMH38" s="18"/>
      <c r="EMI38" s="16"/>
      <c r="EMJ38" s="17"/>
      <c r="EMK38" s="18"/>
      <c r="EML38" s="16"/>
      <c r="EMM38" s="17"/>
      <c r="EMN38" s="18"/>
      <c r="EMO38" s="16"/>
      <c r="EMP38" s="17"/>
      <c r="EMQ38" s="18"/>
      <c r="EMR38" s="16"/>
      <c r="EMS38" s="17"/>
      <c r="EMT38" s="18"/>
      <c r="EMU38" s="16"/>
      <c r="EMV38" s="17"/>
      <c r="EMW38" s="18"/>
      <c r="EMX38" s="16"/>
      <c r="EMY38" s="17"/>
      <c r="EMZ38" s="18"/>
      <c r="ENA38" s="16"/>
      <c r="ENB38" s="17"/>
      <c r="ENC38" s="18"/>
      <c r="END38" s="16"/>
      <c r="ENE38" s="17"/>
      <c r="ENF38" s="18"/>
      <c r="ENG38" s="16"/>
      <c r="ENH38" s="17"/>
      <c r="ENI38" s="18"/>
      <c r="ENJ38" s="16"/>
      <c r="ENK38" s="17"/>
      <c r="ENL38" s="18"/>
      <c r="ENM38" s="16"/>
      <c r="ENN38" s="17"/>
      <c r="ENO38" s="18"/>
      <c r="ENP38" s="16"/>
      <c r="ENQ38" s="17"/>
      <c r="ENR38" s="18"/>
      <c r="ENS38" s="16"/>
      <c r="ENT38" s="17"/>
      <c r="ENU38" s="18"/>
      <c r="ENV38" s="16"/>
      <c r="ENW38" s="17"/>
      <c r="ENX38" s="18"/>
      <c r="ENY38" s="16"/>
      <c r="ENZ38" s="17"/>
      <c r="EOA38" s="18"/>
      <c r="EOB38" s="16"/>
      <c r="EOC38" s="17"/>
      <c r="EOD38" s="18"/>
      <c r="EOE38" s="16"/>
      <c r="EOF38" s="17"/>
      <c r="EOG38" s="18"/>
      <c r="EOH38" s="16"/>
      <c r="EOI38" s="17"/>
      <c r="EOJ38" s="18"/>
      <c r="EOK38" s="16"/>
      <c r="EOL38" s="17"/>
      <c r="EOM38" s="18"/>
      <c r="EON38" s="16"/>
      <c r="EOO38" s="17"/>
      <c r="EOP38" s="18"/>
      <c r="EOQ38" s="16"/>
      <c r="EOR38" s="17"/>
      <c r="EOS38" s="18"/>
      <c r="EOT38" s="16"/>
      <c r="EOU38" s="17"/>
      <c r="EOV38" s="18"/>
      <c r="EOW38" s="16"/>
      <c r="EOX38" s="17"/>
      <c r="EOY38" s="18"/>
      <c r="EOZ38" s="16"/>
      <c r="EPA38" s="17"/>
      <c r="EPB38" s="18"/>
      <c r="EPC38" s="16"/>
      <c r="EPD38" s="17"/>
      <c r="EPE38" s="18"/>
      <c r="EPF38" s="16"/>
      <c r="EPG38" s="17"/>
      <c r="EPH38" s="18"/>
      <c r="EPI38" s="16"/>
      <c r="EPJ38" s="17"/>
      <c r="EPK38" s="18"/>
      <c r="EPL38" s="16"/>
      <c r="EPM38" s="17"/>
      <c r="EPN38" s="18"/>
      <c r="EPO38" s="16"/>
      <c r="EPP38" s="17"/>
      <c r="EPQ38" s="18"/>
      <c r="EPR38" s="16"/>
      <c r="EPS38" s="17"/>
      <c r="EPT38" s="18"/>
      <c r="EPU38" s="16"/>
      <c r="EPV38" s="17"/>
      <c r="EPW38" s="18"/>
      <c r="EPX38" s="16"/>
      <c r="EPY38" s="17"/>
      <c r="EPZ38" s="18"/>
      <c r="EQA38" s="16"/>
      <c r="EQB38" s="17"/>
      <c r="EQC38" s="18"/>
      <c r="EQD38" s="16"/>
      <c r="EQE38" s="17"/>
      <c r="EQF38" s="18"/>
      <c r="EQG38" s="16"/>
      <c r="EQH38" s="17"/>
      <c r="EQI38" s="18"/>
      <c r="EQJ38" s="16"/>
      <c r="EQK38" s="17"/>
      <c r="EQL38" s="18"/>
      <c r="EQM38" s="16"/>
      <c r="EQN38" s="17"/>
      <c r="EQO38" s="18"/>
      <c r="EQP38" s="16"/>
      <c r="EQQ38" s="17"/>
      <c r="EQR38" s="18"/>
      <c r="EQS38" s="16"/>
      <c r="EQT38" s="17"/>
      <c r="EQU38" s="18"/>
      <c r="EQV38" s="16"/>
      <c r="EQW38" s="17"/>
      <c r="EQX38" s="18"/>
      <c r="EQY38" s="16"/>
      <c r="EQZ38" s="17"/>
      <c r="ERA38" s="18"/>
      <c r="ERB38" s="16"/>
      <c r="ERC38" s="17"/>
      <c r="ERD38" s="18"/>
      <c r="ERE38" s="16"/>
      <c r="ERF38" s="17"/>
      <c r="ERG38" s="18"/>
      <c r="ERH38" s="16"/>
      <c r="ERI38" s="17"/>
      <c r="ERJ38" s="18"/>
      <c r="ERK38" s="16"/>
      <c r="ERL38" s="17"/>
      <c r="ERM38" s="18"/>
      <c r="ERN38" s="16"/>
      <c r="ERO38" s="17"/>
      <c r="ERP38" s="18"/>
      <c r="ERQ38" s="16"/>
      <c r="ERR38" s="17"/>
      <c r="ERS38" s="18"/>
      <c r="ERT38" s="16"/>
      <c r="ERU38" s="17"/>
      <c r="ERV38" s="18"/>
      <c r="ERW38" s="16"/>
      <c r="ERX38" s="17"/>
      <c r="ERY38" s="18"/>
      <c r="ERZ38" s="16"/>
      <c r="ESA38" s="17"/>
      <c r="ESB38" s="18"/>
      <c r="ESC38" s="16"/>
      <c r="ESD38" s="17"/>
      <c r="ESE38" s="18"/>
      <c r="ESF38" s="16"/>
      <c r="ESG38" s="17"/>
      <c r="ESH38" s="18"/>
      <c r="ESI38" s="16"/>
      <c r="ESJ38" s="17"/>
      <c r="ESK38" s="18"/>
      <c r="ESL38" s="16"/>
      <c r="ESM38" s="17"/>
      <c r="ESN38" s="18"/>
      <c r="ESO38" s="16"/>
      <c r="ESP38" s="17"/>
      <c r="ESQ38" s="18"/>
      <c r="ESR38" s="16"/>
      <c r="ESS38" s="17"/>
      <c r="EST38" s="18"/>
      <c r="ESU38" s="16"/>
      <c r="ESV38" s="17"/>
      <c r="ESW38" s="18"/>
      <c r="ESX38" s="16"/>
      <c r="ESY38" s="17"/>
      <c r="ESZ38" s="18"/>
      <c r="ETA38" s="16"/>
      <c r="ETB38" s="17"/>
      <c r="ETC38" s="18"/>
      <c r="ETD38" s="16"/>
      <c r="ETE38" s="17"/>
      <c r="ETF38" s="18"/>
      <c r="ETG38" s="16"/>
      <c r="ETH38" s="17"/>
      <c r="ETI38" s="18"/>
      <c r="ETJ38" s="16"/>
      <c r="ETK38" s="17"/>
      <c r="ETL38" s="18"/>
      <c r="ETM38" s="16"/>
      <c r="ETN38" s="17"/>
      <c r="ETO38" s="18"/>
      <c r="ETP38" s="16"/>
      <c r="ETQ38" s="17"/>
      <c r="ETR38" s="18"/>
      <c r="ETS38" s="16"/>
      <c r="ETT38" s="17"/>
      <c r="ETU38" s="18"/>
      <c r="ETV38" s="16"/>
      <c r="ETW38" s="17"/>
      <c r="ETX38" s="18"/>
      <c r="ETY38" s="16"/>
      <c r="ETZ38" s="17"/>
      <c r="EUA38" s="18"/>
      <c r="EUB38" s="16"/>
      <c r="EUC38" s="17"/>
      <c r="EUD38" s="18"/>
      <c r="EUE38" s="16"/>
      <c r="EUF38" s="17"/>
      <c r="EUG38" s="18"/>
      <c r="EUH38" s="16"/>
      <c r="EUI38" s="17"/>
      <c r="EUJ38" s="18"/>
      <c r="EUK38" s="16"/>
      <c r="EUL38" s="17"/>
      <c r="EUM38" s="18"/>
      <c r="EUN38" s="16"/>
      <c r="EUO38" s="17"/>
      <c r="EUP38" s="18"/>
      <c r="EUQ38" s="16"/>
      <c r="EUR38" s="17"/>
      <c r="EUS38" s="18"/>
      <c r="EUT38" s="16"/>
      <c r="EUU38" s="17"/>
      <c r="EUV38" s="18"/>
      <c r="EUW38" s="16"/>
      <c r="EUX38" s="17"/>
      <c r="EUY38" s="18"/>
      <c r="EUZ38" s="16"/>
      <c r="EVA38" s="17"/>
      <c r="EVB38" s="18"/>
      <c r="EVC38" s="16"/>
      <c r="EVD38" s="17"/>
      <c r="EVE38" s="18"/>
      <c r="EVF38" s="16"/>
      <c r="EVG38" s="17"/>
      <c r="EVH38" s="18"/>
      <c r="EVI38" s="16"/>
      <c r="EVJ38" s="17"/>
      <c r="EVK38" s="18"/>
      <c r="EVL38" s="16"/>
      <c r="EVM38" s="17"/>
      <c r="EVN38" s="18"/>
      <c r="EVO38" s="16"/>
      <c r="EVP38" s="17"/>
      <c r="EVQ38" s="18"/>
      <c r="EVR38" s="16"/>
      <c r="EVS38" s="17"/>
      <c r="EVT38" s="18"/>
      <c r="EVU38" s="16"/>
      <c r="EVV38" s="17"/>
      <c r="EVW38" s="18"/>
      <c r="EVX38" s="16"/>
      <c r="EVY38" s="17"/>
      <c r="EVZ38" s="18"/>
      <c r="EWA38" s="16"/>
      <c r="EWB38" s="17"/>
      <c r="EWC38" s="18"/>
      <c r="EWD38" s="16"/>
      <c r="EWE38" s="17"/>
      <c r="EWF38" s="18"/>
      <c r="EWG38" s="16"/>
      <c r="EWH38" s="17"/>
      <c r="EWI38" s="18"/>
      <c r="EWJ38" s="16"/>
      <c r="EWK38" s="17"/>
      <c r="EWL38" s="18"/>
      <c r="EWM38" s="16"/>
      <c r="EWN38" s="17"/>
      <c r="EWO38" s="18"/>
      <c r="EWP38" s="16"/>
      <c r="EWQ38" s="17"/>
      <c r="EWR38" s="18"/>
      <c r="EWS38" s="16"/>
      <c r="EWT38" s="17"/>
      <c r="EWU38" s="18"/>
      <c r="EWV38" s="16"/>
      <c r="EWW38" s="17"/>
      <c r="EWX38" s="18"/>
      <c r="EWY38" s="16"/>
      <c r="EWZ38" s="17"/>
      <c r="EXA38" s="18"/>
      <c r="EXB38" s="16"/>
      <c r="EXC38" s="17"/>
      <c r="EXD38" s="18"/>
      <c r="EXE38" s="16"/>
      <c r="EXF38" s="17"/>
      <c r="EXG38" s="18"/>
      <c r="EXH38" s="16"/>
      <c r="EXI38" s="17"/>
      <c r="EXJ38" s="18"/>
      <c r="EXK38" s="16"/>
      <c r="EXL38" s="17"/>
      <c r="EXM38" s="18"/>
      <c r="EXN38" s="16"/>
      <c r="EXO38" s="17"/>
      <c r="EXP38" s="18"/>
      <c r="EXQ38" s="16"/>
      <c r="EXR38" s="17"/>
      <c r="EXS38" s="18"/>
      <c r="EXT38" s="16"/>
      <c r="EXU38" s="17"/>
      <c r="EXV38" s="18"/>
      <c r="EXW38" s="16"/>
      <c r="EXX38" s="17"/>
      <c r="EXY38" s="18"/>
      <c r="EXZ38" s="16"/>
      <c r="EYA38" s="17"/>
      <c r="EYB38" s="18"/>
      <c r="EYC38" s="16"/>
      <c r="EYD38" s="17"/>
      <c r="EYE38" s="18"/>
      <c r="EYF38" s="16"/>
      <c r="EYG38" s="17"/>
      <c r="EYH38" s="18"/>
      <c r="EYI38" s="16"/>
      <c r="EYJ38" s="17"/>
      <c r="EYK38" s="18"/>
      <c r="EYL38" s="16"/>
      <c r="EYM38" s="17"/>
      <c r="EYN38" s="18"/>
      <c r="EYO38" s="16"/>
      <c r="EYP38" s="17"/>
      <c r="EYQ38" s="18"/>
      <c r="EYR38" s="16"/>
      <c r="EYS38" s="17"/>
      <c r="EYT38" s="18"/>
      <c r="EYU38" s="16"/>
      <c r="EYV38" s="17"/>
      <c r="EYW38" s="18"/>
      <c r="EYX38" s="16"/>
      <c r="EYY38" s="17"/>
      <c r="EYZ38" s="18"/>
      <c r="EZA38" s="16"/>
      <c r="EZB38" s="17"/>
      <c r="EZC38" s="18"/>
      <c r="EZD38" s="16"/>
      <c r="EZE38" s="17"/>
      <c r="EZF38" s="18"/>
      <c r="EZG38" s="16"/>
      <c r="EZH38" s="17"/>
      <c r="EZI38" s="18"/>
      <c r="EZJ38" s="16"/>
      <c r="EZK38" s="17"/>
      <c r="EZL38" s="18"/>
      <c r="EZM38" s="16"/>
      <c r="EZN38" s="17"/>
      <c r="EZO38" s="18"/>
      <c r="EZP38" s="16"/>
      <c r="EZQ38" s="17"/>
      <c r="EZR38" s="18"/>
      <c r="EZS38" s="16"/>
      <c r="EZT38" s="17"/>
      <c r="EZU38" s="18"/>
      <c r="EZV38" s="16"/>
      <c r="EZW38" s="17"/>
      <c r="EZX38" s="18"/>
      <c r="EZY38" s="16"/>
      <c r="EZZ38" s="17"/>
      <c r="FAA38" s="18"/>
      <c r="FAB38" s="16"/>
      <c r="FAC38" s="17"/>
      <c r="FAD38" s="18"/>
      <c r="FAE38" s="16"/>
      <c r="FAF38" s="17"/>
      <c r="FAG38" s="18"/>
      <c r="FAH38" s="16"/>
      <c r="FAI38" s="17"/>
      <c r="FAJ38" s="18"/>
      <c r="FAK38" s="16"/>
      <c r="FAL38" s="17"/>
      <c r="FAM38" s="18"/>
      <c r="FAN38" s="16"/>
      <c r="FAO38" s="17"/>
      <c r="FAP38" s="18"/>
      <c r="FAQ38" s="16"/>
      <c r="FAR38" s="17"/>
      <c r="FAS38" s="18"/>
      <c r="FAT38" s="16"/>
      <c r="FAU38" s="17"/>
      <c r="FAV38" s="18"/>
      <c r="FAW38" s="16"/>
      <c r="FAX38" s="17"/>
      <c r="FAY38" s="18"/>
      <c r="FAZ38" s="16"/>
      <c r="FBA38" s="17"/>
      <c r="FBB38" s="18"/>
      <c r="FBC38" s="16"/>
      <c r="FBD38" s="17"/>
      <c r="FBE38" s="18"/>
      <c r="FBF38" s="16"/>
      <c r="FBG38" s="17"/>
      <c r="FBH38" s="18"/>
      <c r="FBI38" s="16"/>
      <c r="FBJ38" s="17"/>
      <c r="FBK38" s="18"/>
      <c r="FBL38" s="16"/>
      <c r="FBM38" s="17"/>
      <c r="FBN38" s="18"/>
      <c r="FBO38" s="16"/>
      <c r="FBP38" s="17"/>
      <c r="FBQ38" s="18"/>
      <c r="FBR38" s="16"/>
      <c r="FBS38" s="17"/>
      <c r="FBT38" s="18"/>
      <c r="FBU38" s="16"/>
      <c r="FBV38" s="17"/>
      <c r="FBW38" s="18"/>
      <c r="FBX38" s="16"/>
      <c r="FBY38" s="17"/>
      <c r="FBZ38" s="18"/>
      <c r="FCA38" s="16"/>
      <c r="FCB38" s="17"/>
      <c r="FCC38" s="18"/>
      <c r="FCD38" s="16"/>
      <c r="FCE38" s="17"/>
      <c r="FCF38" s="18"/>
      <c r="FCG38" s="16"/>
      <c r="FCH38" s="17"/>
      <c r="FCI38" s="18"/>
      <c r="FCJ38" s="16"/>
      <c r="FCK38" s="17"/>
      <c r="FCL38" s="18"/>
      <c r="FCM38" s="16"/>
      <c r="FCN38" s="17"/>
      <c r="FCO38" s="18"/>
      <c r="FCP38" s="16"/>
      <c r="FCQ38" s="17"/>
      <c r="FCR38" s="18"/>
      <c r="FCS38" s="16"/>
      <c r="FCT38" s="17"/>
      <c r="FCU38" s="18"/>
      <c r="FCV38" s="16"/>
      <c r="FCW38" s="17"/>
      <c r="FCX38" s="18"/>
      <c r="FCY38" s="16"/>
      <c r="FCZ38" s="17"/>
      <c r="FDA38" s="18"/>
      <c r="FDB38" s="16"/>
      <c r="FDC38" s="17"/>
      <c r="FDD38" s="18"/>
      <c r="FDE38" s="16"/>
      <c r="FDF38" s="17"/>
      <c r="FDG38" s="18"/>
      <c r="FDH38" s="16"/>
      <c r="FDI38" s="17"/>
      <c r="FDJ38" s="18"/>
      <c r="FDK38" s="16"/>
      <c r="FDL38" s="17"/>
      <c r="FDM38" s="18"/>
      <c r="FDN38" s="16"/>
      <c r="FDO38" s="17"/>
      <c r="FDP38" s="18"/>
      <c r="FDQ38" s="16"/>
      <c r="FDR38" s="17"/>
      <c r="FDS38" s="18"/>
      <c r="FDT38" s="16"/>
      <c r="FDU38" s="17"/>
      <c r="FDV38" s="18"/>
      <c r="FDW38" s="16"/>
      <c r="FDX38" s="17"/>
      <c r="FDY38" s="18"/>
      <c r="FDZ38" s="16"/>
      <c r="FEA38" s="17"/>
      <c r="FEB38" s="18"/>
      <c r="FEC38" s="16"/>
      <c r="FED38" s="17"/>
      <c r="FEE38" s="18"/>
      <c r="FEF38" s="16"/>
      <c r="FEG38" s="17"/>
      <c r="FEH38" s="18"/>
      <c r="FEI38" s="16"/>
      <c r="FEJ38" s="17"/>
      <c r="FEK38" s="18"/>
      <c r="FEL38" s="16"/>
      <c r="FEM38" s="17"/>
      <c r="FEN38" s="18"/>
      <c r="FEO38" s="16"/>
      <c r="FEP38" s="17"/>
      <c r="FEQ38" s="18"/>
      <c r="FER38" s="16"/>
      <c r="FES38" s="17"/>
      <c r="FET38" s="18"/>
      <c r="FEU38" s="16"/>
      <c r="FEV38" s="17"/>
      <c r="FEW38" s="18"/>
      <c r="FEX38" s="16"/>
      <c r="FEY38" s="17"/>
      <c r="FEZ38" s="18"/>
      <c r="FFA38" s="16"/>
      <c r="FFB38" s="17"/>
      <c r="FFC38" s="18"/>
      <c r="FFD38" s="16"/>
      <c r="FFE38" s="17"/>
      <c r="FFF38" s="18"/>
      <c r="FFG38" s="16"/>
      <c r="FFH38" s="17"/>
      <c r="FFI38" s="18"/>
      <c r="FFJ38" s="16"/>
      <c r="FFK38" s="17"/>
      <c r="FFL38" s="18"/>
      <c r="FFM38" s="16"/>
      <c r="FFN38" s="17"/>
      <c r="FFO38" s="18"/>
      <c r="FFP38" s="16"/>
      <c r="FFQ38" s="17"/>
      <c r="FFR38" s="18"/>
      <c r="FFS38" s="16"/>
      <c r="FFT38" s="17"/>
      <c r="FFU38" s="18"/>
      <c r="FFV38" s="16"/>
      <c r="FFW38" s="17"/>
      <c r="FFX38" s="18"/>
      <c r="FFY38" s="16"/>
      <c r="FFZ38" s="17"/>
      <c r="FGA38" s="18"/>
      <c r="FGB38" s="16"/>
      <c r="FGC38" s="17"/>
      <c r="FGD38" s="18"/>
      <c r="FGE38" s="16"/>
      <c r="FGF38" s="17"/>
      <c r="FGG38" s="18"/>
      <c r="FGH38" s="16"/>
      <c r="FGI38" s="17"/>
      <c r="FGJ38" s="18"/>
      <c r="FGK38" s="16"/>
      <c r="FGL38" s="17"/>
      <c r="FGM38" s="18"/>
      <c r="FGN38" s="16"/>
      <c r="FGO38" s="17"/>
      <c r="FGP38" s="18"/>
      <c r="FGQ38" s="16"/>
      <c r="FGR38" s="17"/>
      <c r="FGS38" s="18"/>
      <c r="FGT38" s="16"/>
      <c r="FGU38" s="17"/>
      <c r="FGV38" s="18"/>
      <c r="FGW38" s="16"/>
      <c r="FGX38" s="17"/>
      <c r="FGY38" s="18"/>
      <c r="FGZ38" s="16"/>
      <c r="FHA38" s="17"/>
      <c r="FHB38" s="18"/>
      <c r="FHC38" s="16"/>
      <c r="FHD38" s="17"/>
      <c r="FHE38" s="18"/>
      <c r="FHF38" s="16"/>
      <c r="FHG38" s="17"/>
      <c r="FHH38" s="18"/>
      <c r="FHI38" s="16"/>
      <c r="FHJ38" s="17"/>
      <c r="FHK38" s="18"/>
      <c r="FHL38" s="16"/>
      <c r="FHM38" s="17"/>
      <c r="FHN38" s="18"/>
      <c r="FHO38" s="16"/>
      <c r="FHP38" s="17"/>
      <c r="FHQ38" s="18"/>
      <c r="FHR38" s="16"/>
      <c r="FHS38" s="17"/>
      <c r="FHT38" s="18"/>
      <c r="FHU38" s="16"/>
      <c r="FHV38" s="17"/>
      <c r="FHW38" s="18"/>
      <c r="FHX38" s="16"/>
      <c r="FHY38" s="17"/>
      <c r="FHZ38" s="18"/>
      <c r="FIA38" s="16"/>
      <c r="FIB38" s="17"/>
      <c r="FIC38" s="18"/>
      <c r="FID38" s="16"/>
      <c r="FIE38" s="17"/>
      <c r="FIF38" s="18"/>
      <c r="FIG38" s="16"/>
      <c r="FIH38" s="17"/>
      <c r="FII38" s="18"/>
      <c r="FIJ38" s="16"/>
      <c r="FIK38" s="17"/>
      <c r="FIL38" s="18"/>
      <c r="FIM38" s="16"/>
      <c r="FIN38" s="17"/>
      <c r="FIO38" s="18"/>
      <c r="FIP38" s="16"/>
      <c r="FIQ38" s="17"/>
      <c r="FIR38" s="18"/>
      <c r="FIS38" s="16"/>
      <c r="FIT38" s="17"/>
      <c r="FIU38" s="18"/>
      <c r="FIV38" s="16"/>
      <c r="FIW38" s="17"/>
      <c r="FIX38" s="18"/>
      <c r="FIY38" s="16"/>
      <c r="FIZ38" s="17"/>
      <c r="FJA38" s="18"/>
      <c r="FJB38" s="16"/>
      <c r="FJC38" s="17"/>
      <c r="FJD38" s="18"/>
      <c r="FJE38" s="16"/>
      <c r="FJF38" s="17"/>
      <c r="FJG38" s="18"/>
      <c r="FJH38" s="16"/>
      <c r="FJI38" s="17"/>
      <c r="FJJ38" s="18"/>
      <c r="FJK38" s="16"/>
      <c r="FJL38" s="17"/>
      <c r="FJM38" s="18"/>
      <c r="FJN38" s="16"/>
      <c r="FJO38" s="17"/>
      <c r="FJP38" s="18"/>
      <c r="FJQ38" s="16"/>
      <c r="FJR38" s="17"/>
      <c r="FJS38" s="18"/>
      <c r="FJT38" s="16"/>
      <c r="FJU38" s="17"/>
      <c r="FJV38" s="18"/>
      <c r="FJW38" s="16"/>
      <c r="FJX38" s="17"/>
      <c r="FJY38" s="18"/>
      <c r="FJZ38" s="16"/>
      <c r="FKA38" s="17"/>
      <c r="FKB38" s="18"/>
      <c r="FKC38" s="16"/>
      <c r="FKD38" s="17"/>
      <c r="FKE38" s="18"/>
      <c r="FKF38" s="16"/>
      <c r="FKG38" s="17"/>
      <c r="FKH38" s="18"/>
      <c r="FKI38" s="16"/>
      <c r="FKJ38" s="17"/>
      <c r="FKK38" s="18"/>
      <c r="FKL38" s="16"/>
      <c r="FKM38" s="17"/>
      <c r="FKN38" s="18"/>
      <c r="FKO38" s="16"/>
      <c r="FKP38" s="17"/>
      <c r="FKQ38" s="18"/>
      <c r="FKR38" s="16"/>
      <c r="FKS38" s="17"/>
      <c r="FKT38" s="18"/>
      <c r="FKU38" s="16"/>
      <c r="FKV38" s="17"/>
      <c r="FKW38" s="18"/>
      <c r="FKX38" s="16"/>
      <c r="FKY38" s="17"/>
      <c r="FKZ38" s="18"/>
      <c r="FLA38" s="16"/>
      <c r="FLB38" s="17"/>
      <c r="FLC38" s="18"/>
      <c r="FLD38" s="16"/>
      <c r="FLE38" s="17"/>
      <c r="FLF38" s="18"/>
      <c r="FLG38" s="16"/>
      <c r="FLH38" s="17"/>
      <c r="FLI38" s="18"/>
      <c r="FLJ38" s="16"/>
      <c r="FLK38" s="17"/>
      <c r="FLL38" s="18"/>
      <c r="FLM38" s="16"/>
      <c r="FLN38" s="17"/>
      <c r="FLO38" s="18"/>
      <c r="FLP38" s="16"/>
      <c r="FLQ38" s="17"/>
      <c r="FLR38" s="18"/>
      <c r="FLS38" s="16"/>
      <c r="FLT38" s="17"/>
      <c r="FLU38" s="18"/>
      <c r="FLV38" s="16"/>
      <c r="FLW38" s="17"/>
      <c r="FLX38" s="18"/>
      <c r="FLY38" s="16"/>
      <c r="FLZ38" s="17"/>
      <c r="FMA38" s="18"/>
      <c r="FMB38" s="16"/>
      <c r="FMC38" s="17"/>
      <c r="FMD38" s="18"/>
      <c r="FME38" s="16"/>
      <c r="FMF38" s="17"/>
      <c r="FMG38" s="18"/>
      <c r="FMH38" s="16"/>
      <c r="FMI38" s="17"/>
      <c r="FMJ38" s="18"/>
      <c r="FMK38" s="16"/>
      <c r="FML38" s="17"/>
      <c r="FMM38" s="18"/>
      <c r="FMN38" s="16"/>
      <c r="FMO38" s="17"/>
      <c r="FMP38" s="18"/>
      <c r="FMQ38" s="16"/>
      <c r="FMR38" s="17"/>
      <c r="FMS38" s="18"/>
      <c r="FMT38" s="16"/>
      <c r="FMU38" s="17"/>
      <c r="FMV38" s="18"/>
      <c r="FMW38" s="16"/>
      <c r="FMX38" s="17"/>
      <c r="FMY38" s="18"/>
      <c r="FMZ38" s="16"/>
      <c r="FNA38" s="17"/>
      <c r="FNB38" s="18"/>
      <c r="FNC38" s="16"/>
      <c r="FND38" s="17"/>
      <c r="FNE38" s="18"/>
      <c r="FNF38" s="16"/>
      <c r="FNG38" s="17"/>
      <c r="FNH38" s="18"/>
      <c r="FNI38" s="16"/>
      <c r="FNJ38" s="17"/>
      <c r="FNK38" s="18"/>
      <c r="FNL38" s="16"/>
      <c r="FNM38" s="17"/>
      <c r="FNN38" s="18"/>
      <c r="FNO38" s="16"/>
      <c r="FNP38" s="17"/>
      <c r="FNQ38" s="18"/>
      <c r="FNR38" s="16"/>
      <c r="FNS38" s="17"/>
      <c r="FNT38" s="18"/>
      <c r="FNU38" s="16"/>
      <c r="FNV38" s="17"/>
      <c r="FNW38" s="18"/>
      <c r="FNX38" s="16"/>
      <c r="FNY38" s="17"/>
      <c r="FNZ38" s="18"/>
      <c r="FOA38" s="16"/>
      <c r="FOB38" s="17"/>
      <c r="FOC38" s="18"/>
      <c r="FOD38" s="16"/>
      <c r="FOE38" s="17"/>
      <c r="FOF38" s="18"/>
      <c r="FOG38" s="16"/>
      <c r="FOH38" s="17"/>
      <c r="FOI38" s="18"/>
      <c r="FOJ38" s="16"/>
      <c r="FOK38" s="17"/>
      <c r="FOL38" s="18"/>
      <c r="FOM38" s="16"/>
      <c r="FON38" s="17"/>
      <c r="FOO38" s="18"/>
      <c r="FOP38" s="16"/>
      <c r="FOQ38" s="17"/>
      <c r="FOR38" s="18"/>
      <c r="FOS38" s="16"/>
      <c r="FOT38" s="17"/>
      <c r="FOU38" s="18"/>
      <c r="FOV38" s="16"/>
      <c r="FOW38" s="17"/>
      <c r="FOX38" s="18"/>
      <c r="FOY38" s="16"/>
      <c r="FOZ38" s="17"/>
      <c r="FPA38" s="18"/>
      <c r="FPB38" s="16"/>
      <c r="FPC38" s="17"/>
      <c r="FPD38" s="18"/>
      <c r="FPE38" s="16"/>
      <c r="FPF38" s="17"/>
      <c r="FPG38" s="18"/>
      <c r="FPH38" s="16"/>
      <c r="FPI38" s="17"/>
      <c r="FPJ38" s="18"/>
      <c r="FPK38" s="16"/>
      <c r="FPL38" s="17"/>
      <c r="FPM38" s="18"/>
      <c r="FPN38" s="16"/>
      <c r="FPO38" s="17"/>
      <c r="FPP38" s="18"/>
      <c r="FPQ38" s="16"/>
      <c r="FPR38" s="17"/>
      <c r="FPS38" s="18"/>
      <c r="FPT38" s="16"/>
      <c r="FPU38" s="17"/>
      <c r="FPV38" s="18"/>
      <c r="FPW38" s="16"/>
      <c r="FPX38" s="17"/>
      <c r="FPY38" s="18"/>
      <c r="FPZ38" s="16"/>
      <c r="FQA38" s="17"/>
      <c r="FQB38" s="18"/>
      <c r="FQC38" s="16"/>
      <c r="FQD38" s="17"/>
      <c r="FQE38" s="18"/>
      <c r="FQF38" s="16"/>
      <c r="FQG38" s="17"/>
      <c r="FQH38" s="18"/>
      <c r="FQI38" s="16"/>
      <c r="FQJ38" s="17"/>
      <c r="FQK38" s="18"/>
      <c r="FQL38" s="16"/>
      <c r="FQM38" s="17"/>
      <c r="FQN38" s="18"/>
      <c r="FQO38" s="16"/>
      <c r="FQP38" s="17"/>
      <c r="FQQ38" s="18"/>
      <c r="FQR38" s="16"/>
      <c r="FQS38" s="17"/>
      <c r="FQT38" s="18"/>
      <c r="FQU38" s="16"/>
      <c r="FQV38" s="17"/>
      <c r="FQW38" s="18"/>
      <c r="FQX38" s="16"/>
      <c r="FQY38" s="17"/>
      <c r="FQZ38" s="18"/>
      <c r="FRA38" s="16"/>
      <c r="FRB38" s="17"/>
      <c r="FRC38" s="18"/>
      <c r="FRD38" s="16"/>
      <c r="FRE38" s="17"/>
      <c r="FRF38" s="18"/>
      <c r="FRG38" s="16"/>
      <c r="FRH38" s="17"/>
      <c r="FRI38" s="18"/>
      <c r="FRJ38" s="16"/>
      <c r="FRK38" s="17"/>
      <c r="FRL38" s="18"/>
      <c r="FRM38" s="16"/>
      <c r="FRN38" s="17"/>
      <c r="FRO38" s="18"/>
      <c r="FRP38" s="16"/>
      <c r="FRQ38" s="17"/>
      <c r="FRR38" s="18"/>
      <c r="FRS38" s="16"/>
      <c r="FRT38" s="17"/>
      <c r="FRU38" s="18"/>
      <c r="FRV38" s="16"/>
      <c r="FRW38" s="17"/>
      <c r="FRX38" s="18"/>
      <c r="FRY38" s="16"/>
      <c r="FRZ38" s="17"/>
      <c r="FSA38" s="18"/>
      <c r="FSB38" s="16"/>
      <c r="FSC38" s="17"/>
      <c r="FSD38" s="18"/>
      <c r="FSE38" s="16"/>
      <c r="FSF38" s="17"/>
      <c r="FSG38" s="18"/>
      <c r="FSH38" s="16"/>
      <c r="FSI38" s="17"/>
      <c r="FSJ38" s="18"/>
      <c r="FSK38" s="16"/>
      <c r="FSL38" s="17"/>
      <c r="FSM38" s="18"/>
      <c r="FSN38" s="16"/>
      <c r="FSO38" s="17"/>
      <c r="FSP38" s="18"/>
      <c r="FSQ38" s="16"/>
      <c r="FSR38" s="17"/>
      <c r="FSS38" s="18"/>
      <c r="FST38" s="16"/>
      <c r="FSU38" s="17"/>
      <c r="FSV38" s="18"/>
      <c r="FSW38" s="16"/>
      <c r="FSX38" s="17"/>
      <c r="FSY38" s="18"/>
      <c r="FSZ38" s="16"/>
      <c r="FTA38" s="17"/>
      <c r="FTB38" s="18"/>
      <c r="FTC38" s="16"/>
      <c r="FTD38" s="17"/>
      <c r="FTE38" s="18"/>
      <c r="FTF38" s="16"/>
      <c r="FTG38" s="17"/>
      <c r="FTH38" s="18"/>
      <c r="FTI38" s="16"/>
      <c r="FTJ38" s="17"/>
      <c r="FTK38" s="18"/>
      <c r="FTL38" s="16"/>
      <c r="FTM38" s="17"/>
      <c r="FTN38" s="18"/>
      <c r="FTO38" s="16"/>
      <c r="FTP38" s="17"/>
      <c r="FTQ38" s="18"/>
      <c r="FTR38" s="16"/>
      <c r="FTS38" s="17"/>
      <c r="FTT38" s="18"/>
      <c r="FTU38" s="16"/>
      <c r="FTV38" s="17"/>
      <c r="FTW38" s="18"/>
      <c r="FTX38" s="16"/>
      <c r="FTY38" s="17"/>
      <c r="FTZ38" s="18"/>
      <c r="FUA38" s="16"/>
      <c r="FUB38" s="17"/>
      <c r="FUC38" s="18"/>
      <c r="FUD38" s="16"/>
      <c r="FUE38" s="17"/>
      <c r="FUF38" s="18"/>
      <c r="FUG38" s="16"/>
      <c r="FUH38" s="17"/>
      <c r="FUI38" s="18"/>
      <c r="FUJ38" s="16"/>
      <c r="FUK38" s="17"/>
      <c r="FUL38" s="18"/>
      <c r="FUM38" s="16"/>
      <c r="FUN38" s="17"/>
      <c r="FUO38" s="18"/>
      <c r="FUP38" s="16"/>
      <c r="FUQ38" s="17"/>
      <c r="FUR38" s="18"/>
      <c r="FUS38" s="16"/>
      <c r="FUT38" s="17"/>
      <c r="FUU38" s="18"/>
      <c r="FUV38" s="16"/>
      <c r="FUW38" s="17"/>
      <c r="FUX38" s="18"/>
      <c r="FUY38" s="16"/>
      <c r="FUZ38" s="17"/>
      <c r="FVA38" s="18"/>
      <c r="FVB38" s="16"/>
      <c r="FVC38" s="17"/>
      <c r="FVD38" s="18"/>
      <c r="FVE38" s="16"/>
      <c r="FVF38" s="17"/>
      <c r="FVG38" s="18"/>
      <c r="FVH38" s="16"/>
      <c r="FVI38" s="17"/>
      <c r="FVJ38" s="18"/>
      <c r="FVK38" s="16"/>
      <c r="FVL38" s="17"/>
      <c r="FVM38" s="18"/>
      <c r="FVN38" s="16"/>
      <c r="FVO38" s="17"/>
      <c r="FVP38" s="18"/>
      <c r="FVQ38" s="16"/>
      <c r="FVR38" s="17"/>
      <c r="FVS38" s="18"/>
      <c r="FVT38" s="16"/>
      <c r="FVU38" s="17"/>
      <c r="FVV38" s="18"/>
      <c r="FVW38" s="16"/>
      <c r="FVX38" s="17"/>
      <c r="FVY38" s="18"/>
      <c r="FVZ38" s="16"/>
      <c r="FWA38" s="17"/>
      <c r="FWB38" s="18"/>
      <c r="FWC38" s="16"/>
      <c r="FWD38" s="17"/>
      <c r="FWE38" s="18"/>
      <c r="FWF38" s="16"/>
      <c r="FWG38" s="17"/>
      <c r="FWH38" s="18"/>
      <c r="FWI38" s="16"/>
      <c r="FWJ38" s="17"/>
      <c r="FWK38" s="18"/>
      <c r="FWL38" s="16"/>
      <c r="FWM38" s="17"/>
      <c r="FWN38" s="18"/>
      <c r="FWO38" s="16"/>
      <c r="FWP38" s="17"/>
      <c r="FWQ38" s="18"/>
      <c r="FWR38" s="16"/>
      <c r="FWS38" s="17"/>
      <c r="FWT38" s="18"/>
      <c r="FWU38" s="16"/>
      <c r="FWV38" s="17"/>
      <c r="FWW38" s="18"/>
      <c r="FWX38" s="16"/>
      <c r="FWY38" s="17"/>
      <c r="FWZ38" s="18"/>
      <c r="FXA38" s="16"/>
      <c r="FXB38" s="17"/>
      <c r="FXC38" s="18"/>
      <c r="FXD38" s="16"/>
      <c r="FXE38" s="17"/>
      <c r="FXF38" s="18"/>
      <c r="FXG38" s="16"/>
      <c r="FXH38" s="17"/>
      <c r="FXI38" s="18"/>
      <c r="FXJ38" s="16"/>
      <c r="FXK38" s="17"/>
      <c r="FXL38" s="18"/>
      <c r="FXM38" s="16"/>
      <c r="FXN38" s="17"/>
      <c r="FXO38" s="18"/>
      <c r="FXP38" s="16"/>
      <c r="FXQ38" s="17"/>
      <c r="FXR38" s="18"/>
      <c r="FXS38" s="16"/>
      <c r="FXT38" s="17"/>
      <c r="FXU38" s="18"/>
      <c r="FXV38" s="16"/>
      <c r="FXW38" s="17"/>
      <c r="FXX38" s="18"/>
      <c r="FXY38" s="16"/>
      <c r="FXZ38" s="17"/>
      <c r="FYA38" s="18"/>
      <c r="FYB38" s="16"/>
      <c r="FYC38" s="17"/>
      <c r="FYD38" s="18"/>
      <c r="FYE38" s="16"/>
      <c r="FYF38" s="17"/>
      <c r="FYG38" s="18"/>
      <c r="FYH38" s="16"/>
      <c r="FYI38" s="17"/>
      <c r="FYJ38" s="18"/>
      <c r="FYK38" s="16"/>
      <c r="FYL38" s="17"/>
      <c r="FYM38" s="18"/>
      <c r="FYN38" s="16"/>
      <c r="FYO38" s="17"/>
      <c r="FYP38" s="18"/>
      <c r="FYQ38" s="16"/>
      <c r="FYR38" s="17"/>
      <c r="FYS38" s="18"/>
      <c r="FYT38" s="16"/>
      <c r="FYU38" s="17"/>
      <c r="FYV38" s="18"/>
      <c r="FYW38" s="16"/>
      <c r="FYX38" s="17"/>
      <c r="FYY38" s="18"/>
      <c r="FYZ38" s="16"/>
      <c r="FZA38" s="17"/>
      <c r="FZB38" s="18"/>
      <c r="FZC38" s="16"/>
      <c r="FZD38" s="17"/>
      <c r="FZE38" s="18"/>
      <c r="FZF38" s="16"/>
      <c r="FZG38" s="17"/>
      <c r="FZH38" s="18"/>
      <c r="FZI38" s="16"/>
      <c r="FZJ38" s="17"/>
      <c r="FZK38" s="18"/>
      <c r="FZL38" s="16"/>
      <c r="FZM38" s="17"/>
      <c r="FZN38" s="18"/>
      <c r="FZO38" s="16"/>
      <c r="FZP38" s="17"/>
      <c r="FZQ38" s="18"/>
      <c r="FZR38" s="16"/>
      <c r="FZS38" s="17"/>
      <c r="FZT38" s="18"/>
      <c r="FZU38" s="16"/>
      <c r="FZV38" s="17"/>
      <c r="FZW38" s="18"/>
      <c r="FZX38" s="16"/>
      <c r="FZY38" s="17"/>
      <c r="FZZ38" s="18"/>
      <c r="GAA38" s="16"/>
      <c r="GAB38" s="17"/>
      <c r="GAC38" s="18"/>
      <c r="GAD38" s="16"/>
      <c r="GAE38" s="17"/>
      <c r="GAF38" s="18"/>
      <c r="GAG38" s="16"/>
      <c r="GAH38" s="17"/>
      <c r="GAI38" s="18"/>
      <c r="GAJ38" s="16"/>
      <c r="GAK38" s="17"/>
      <c r="GAL38" s="18"/>
      <c r="GAM38" s="16"/>
      <c r="GAN38" s="17"/>
      <c r="GAO38" s="18"/>
      <c r="GAP38" s="16"/>
      <c r="GAQ38" s="17"/>
      <c r="GAR38" s="18"/>
      <c r="GAS38" s="16"/>
      <c r="GAT38" s="17"/>
      <c r="GAU38" s="18"/>
      <c r="GAV38" s="16"/>
      <c r="GAW38" s="17"/>
      <c r="GAX38" s="18"/>
      <c r="GAY38" s="16"/>
      <c r="GAZ38" s="17"/>
      <c r="GBA38" s="18"/>
      <c r="GBB38" s="16"/>
      <c r="GBC38" s="17"/>
      <c r="GBD38" s="18"/>
      <c r="GBE38" s="16"/>
      <c r="GBF38" s="17"/>
      <c r="GBG38" s="18"/>
      <c r="GBH38" s="16"/>
      <c r="GBI38" s="17"/>
      <c r="GBJ38" s="18"/>
      <c r="GBK38" s="16"/>
      <c r="GBL38" s="17"/>
      <c r="GBM38" s="18"/>
      <c r="GBN38" s="16"/>
      <c r="GBO38" s="17"/>
      <c r="GBP38" s="18"/>
      <c r="GBQ38" s="16"/>
      <c r="GBR38" s="17"/>
      <c r="GBS38" s="18"/>
      <c r="GBT38" s="16"/>
      <c r="GBU38" s="17"/>
      <c r="GBV38" s="18"/>
      <c r="GBW38" s="16"/>
      <c r="GBX38" s="17"/>
      <c r="GBY38" s="18"/>
      <c r="GBZ38" s="16"/>
      <c r="GCA38" s="17"/>
      <c r="GCB38" s="18"/>
      <c r="GCC38" s="16"/>
      <c r="GCD38" s="17"/>
      <c r="GCE38" s="18"/>
      <c r="GCF38" s="16"/>
      <c r="GCG38" s="17"/>
      <c r="GCH38" s="18"/>
      <c r="GCI38" s="16"/>
      <c r="GCJ38" s="17"/>
      <c r="GCK38" s="18"/>
      <c r="GCL38" s="16"/>
      <c r="GCM38" s="17"/>
      <c r="GCN38" s="18"/>
      <c r="GCO38" s="16"/>
      <c r="GCP38" s="17"/>
      <c r="GCQ38" s="18"/>
      <c r="GCR38" s="16"/>
      <c r="GCS38" s="17"/>
      <c r="GCT38" s="18"/>
      <c r="GCU38" s="16"/>
      <c r="GCV38" s="17"/>
      <c r="GCW38" s="18"/>
      <c r="GCX38" s="16"/>
      <c r="GCY38" s="17"/>
      <c r="GCZ38" s="18"/>
      <c r="GDA38" s="16"/>
      <c r="GDB38" s="17"/>
      <c r="GDC38" s="18"/>
      <c r="GDD38" s="16"/>
      <c r="GDE38" s="17"/>
      <c r="GDF38" s="18"/>
      <c r="GDG38" s="16"/>
      <c r="GDH38" s="17"/>
      <c r="GDI38" s="18"/>
      <c r="GDJ38" s="16"/>
      <c r="GDK38" s="17"/>
      <c r="GDL38" s="18"/>
      <c r="GDM38" s="16"/>
      <c r="GDN38" s="17"/>
      <c r="GDO38" s="18"/>
      <c r="GDP38" s="16"/>
      <c r="GDQ38" s="17"/>
      <c r="GDR38" s="18"/>
      <c r="GDS38" s="16"/>
      <c r="GDT38" s="17"/>
      <c r="GDU38" s="18"/>
      <c r="GDV38" s="16"/>
      <c r="GDW38" s="17"/>
      <c r="GDX38" s="18"/>
      <c r="GDY38" s="16"/>
      <c r="GDZ38" s="17"/>
      <c r="GEA38" s="18"/>
      <c r="GEB38" s="16"/>
      <c r="GEC38" s="17"/>
      <c r="GED38" s="18"/>
      <c r="GEE38" s="16"/>
      <c r="GEF38" s="17"/>
      <c r="GEG38" s="18"/>
      <c r="GEH38" s="16"/>
      <c r="GEI38" s="17"/>
      <c r="GEJ38" s="18"/>
      <c r="GEK38" s="16"/>
      <c r="GEL38" s="17"/>
      <c r="GEM38" s="18"/>
      <c r="GEN38" s="16"/>
      <c r="GEO38" s="17"/>
      <c r="GEP38" s="18"/>
      <c r="GEQ38" s="16"/>
      <c r="GER38" s="17"/>
      <c r="GES38" s="18"/>
      <c r="GET38" s="16"/>
      <c r="GEU38" s="17"/>
      <c r="GEV38" s="18"/>
      <c r="GEW38" s="16"/>
      <c r="GEX38" s="17"/>
      <c r="GEY38" s="18"/>
      <c r="GEZ38" s="16"/>
      <c r="GFA38" s="17"/>
      <c r="GFB38" s="18"/>
      <c r="GFC38" s="16"/>
      <c r="GFD38" s="17"/>
      <c r="GFE38" s="18"/>
      <c r="GFF38" s="16"/>
      <c r="GFG38" s="17"/>
      <c r="GFH38" s="18"/>
      <c r="GFI38" s="16"/>
      <c r="GFJ38" s="17"/>
      <c r="GFK38" s="18"/>
      <c r="GFL38" s="16"/>
      <c r="GFM38" s="17"/>
      <c r="GFN38" s="18"/>
      <c r="GFO38" s="16"/>
      <c r="GFP38" s="17"/>
      <c r="GFQ38" s="18"/>
      <c r="GFR38" s="16"/>
      <c r="GFS38" s="17"/>
      <c r="GFT38" s="18"/>
      <c r="GFU38" s="16"/>
      <c r="GFV38" s="17"/>
      <c r="GFW38" s="18"/>
      <c r="GFX38" s="16"/>
      <c r="GFY38" s="17"/>
      <c r="GFZ38" s="18"/>
      <c r="GGA38" s="16"/>
      <c r="GGB38" s="17"/>
      <c r="GGC38" s="18"/>
      <c r="GGD38" s="16"/>
      <c r="GGE38" s="17"/>
      <c r="GGF38" s="18"/>
      <c r="GGG38" s="16"/>
      <c r="GGH38" s="17"/>
      <c r="GGI38" s="18"/>
      <c r="GGJ38" s="16"/>
      <c r="GGK38" s="17"/>
      <c r="GGL38" s="18"/>
      <c r="GGM38" s="16"/>
      <c r="GGN38" s="17"/>
      <c r="GGO38" s="18"/>
      <c r="GGP38" s="16"/>
      <c r="GGQ38" s="17"/>
      <c r="GGR38" s="18"/>
      <c r="GGS38" s="16"/>
      <c r="GGT38" s="17"/>
      <c r="GGU38" s="18"/>
      <c r="GGV38" s="16"/>
      <c r="GGW38" s="17"/>
      <c r="GGX38" s="18"/>
      <c r="GGY38" s="16"/>
      <c r="GGZ38" s="17"/>
      <c r="GHA38" s="18"/>
      <c r="GHB38" s="16"/>
      <c r="GHC38" s="17"/>
      <c r="GHD38" s="18"/>
      <c r="GHE38" s="16"/>
      <c r="GHF38" s="17"/>
      <c r="GHG38" s="18"/>
      <c r="GHH38" s="16"/>
      <c r="GHI38" s="17"/>
      <c r="GHJ38" s="18"/>
      <c r="GHK38" s="16"/>
      <c r="GHL38" s="17"/>
      <c r="GHM38" s="18"/>
      <c r="GHN38" s="16"/>
      <c r="GHO38" s="17"/>
      <c r="GHP38" s="18"/>
      <c r="GHQ38" s="16"/>
      <c r="GHR38" s="17"/>
      <c r="GHS38" s="18"/>
      <c r="GHT38" s="16"/>
      <c r="GHU38" s="17"/>
      <c r="GHV38" s="18"/>
      <c r="GHW38" s="16"/>
      <c r="GHX38" s="17"/>
      <c r="GHY38" s="18"/>
      <c r="GHZ38" s="16"/>
      <c r="GIA38" s="17"/>
      <c r="GIB38" s="18"/>
      <c r="GIC38" s="16"/>
      <c r="GID38" s="17"/>
      <c r="GIE38" s="18"/>
      <c r="GIF38" s="16"/>
      <c r="GIG38" s="17"/>
      <c r="GIH38" s="18"/>
      <c r="GII38" s="16"/>
      <c r="GIJ38" s="17"/>
      <c r="GIK38" s="18"/>
      <c r="GIL38" s="16"/>
      <c r="GIM38" s="17"/>
      <c r="GIN38" s="18"/>
      <c r="GIO38" s="16"/>
      <c r="GIP38" s="17"/>
      <c r="GIQ38" s="18"/>
      <c r="GIR38" s="16"/>
      <c r="GIS38" s="17"/>
      <c r="GIT38" s="18"/>
      <c r="GIU38" s="16"/>
      <c r="GIV38" s="17"/>
      <c r="GIW38" s="18"/>
      <c r="GIX38" s="16"/>
      <c r="GIY38" s="17"/>
      <c r="GIZ38" s="18"/>
      <c r="GJA38" s="16"/>
      <c r="GJB38" s="17"/>
      <c r="GJC38" s="18"/>
      <c r="GJD38" s="16"/>
      <c r="GJE38" s="17"/>
      <c r="GJF38" s="18"/>
      <c r="GJG38" s="16"/>
      <c r="GJH38" s="17"/>
      <c r="GJI38" s="18"/>
      <c r="GJJ38" s="16"/>
      <c r="GJK38" s="17"/>
      <c r="GJL38" s="18"/>
      <c r="GJM38" s="16"/>
      <c r="GJN38" s="17"/>
      <c r="GJO38" s="18"/>
      <c r="GJP38" s="16"/>
      <c r="GJQ38" s="17"/>
      <c r="GJR38" s="18"/>
      <c r="GJS38" s="16"/>
      <c r="GJT38" s="17"/>
      <c r="GJU38" s="18"/>
      <c r="GJV38" s="16"/>
      <c r="GJW38" s="17"/>
      <c r="GJX38" s="18"/>
      <c r="GJY38" s="16"/>
      <c r="GJZ38" s="17"/>
      <c r="GKA38" s="18"/>
      <c r="GKB38" s="16"/>
      <c r="GKC38" s="17"/>
      <c r="GKD38" s="18"/>
      <c r="GKE38" s="16"/>
      <c r="GKF38" s="17"/>
      <c r="GKG38" s="18"/>
      <c r="GKH38" s="16"/>
      <c r="GKI38" s="17"/>
      <c r="GKJ38" s="18"/>
      <c r="GKK38" s="16"/>
      <c r="GKL38" s="17"/>
      <c r="GKM38" s="18"/>
      <c r="GKN38" s="16"/>
      <c r="GKO38" s="17"/>
      <c r="GKP38" s="18"/>
      <c r="GKQ38" s="16"/>
      <c r="GKR38" s="17"/>
      <c r="GKS38" s="18"/>
      <c r="GKT38" s="16"/>
      <c r="GKU38" s="17"/>
      <c r="GKV38" s="18"/>
      <c r="GKW38" s="16"/>
      <c r="GKX38" s="17"/>
      <c r="GKY38" s="18"/>
      <c r="GKZ38" s="16"/>
      <c r="GLA38" s="17"/>
      <c r="GLB38" s="18"/>
      <c r="GLC38" s="16"/>
      <c r="GLD38" s="17"/>
      <c r="GLE38" s="18"/>
      <c r="GLF38" s="16"/>
      <c r="GLG38" s="17"/>
      <c r="GLH38" s="18"/>
      <c r="GLI38" s="16"/>
      <c r="GLJ38" s="17"/>
      <c r="GLK38" s="18"/>
      <c r="GLL38" s="16"/>
      <c r="GLM38" s="17"/>
      <c r="GLN38" s="18"/>
      <c r="GLO38" s="16"/>
      <c r="GLP38" s="17"/>
      <c r="GLQ38" s="18"/>
      <c r="GLR38" s="16"/>
      <c r="GLS38" s="17"/>
      <c r="GLT38" s="18"/>
      <c r="GLU38" s="16"/>
      <c r="GLV38" s="17"/>
      <c r="GLW38" s="18"/>
      <c r="GLX38" s="16"/>
      <c r="GLY38" s="17"/>
      <c r="GLZ38" s="18"/>
      <c r="GMA38" s="16"/>
      <c r="GMB38" s="17"/>
      <c r="GMC38" s="18"/>
      <c r="GMD38" s="16"/>
      <c r="GME38" s="17"/>
      <c r="GMF38" s="18"/>
      <c r="GMG38" s="16"/>
      <c r="GMH38" s="17"/>
      <c r="GMI38" s="18"/>
      <c r="GMJ38" s="16"/>
      <c r="GMK38" s="17"/>
      <c r="GML38" s="18"/>
      <c r="GMM38" s="16"/>
      <c r="GMN38" s="17"/>
      <c r="GMO38" s="18"/>
      <c r="GMP38" s="16"/>
      <c r="GMQ38" s="17"/>
      <c r="GMR38" s="18"/>
      <c r="GMS38" s="16"/>
      <c r="GMT38" s="17"/>
      <c r="GMU38" s="18"/>
      <c r="GMV38" s="16"/>
      <c r="GMW38" s="17"/>
      <c r="GMX38" s="18"/>
      <c r="GMY38" s="16"/>
      <c r="GMZ38" s="17"/>
      <c r="GNA38" s="18"/>
      <c r="GNB38" s="16"/>
      <c r="GNC38" s="17"/>
      <c r="GND38" s="18"/>
      <c r="GNE38" s="16"/>
      <c r="GNF38" s="17"/>
      <c r="GNG38" s="18"/>
      <c r="GNH38" s="16"/>
      <c r="GNI38" s="17"/>
      <c r="GNJ38" s="18"/>
      <c r="GNK38" s="16"/>
      <c r="GNL38" s="17"/>
      <c r="GNM38" s="18"/>
      <c r="GNN38" s="16"/>
      <c r="GNO38" s="17"/>
      <c r="GNP38" s="18"/>
      <c r="GNQ38" s="16"/>
      <c r="GNR38" s="17"/>
      <c r="GNS38" s="18"/>
      <c r="GNT38" s="16"/>
      <c r="GNU38" s="17"/>
      <c r="GNV38" s="18"/>
      <c r="GNW38" s="16"/>
      <c r="GNX38" s="17"/>
      <c r="GNY38" s="18"/>
      <c r="GNZ38" s="16"/>
      <c r="GOA38" s="17"/>
      <c r="GOB38" s="18"/>
      <c r="GOC38" s="16"/>
      <c r="GOD38" s="17"/>
      <c r="GOE38" s="18"/>
      <c r="GOF38" s="16"/>
      <c r="GOG38" s="17"/>
      <c r="GOH38" s="18"/>
      <c r="GOI38" s="16"/>
      <c r="GOJ38" s="17"/>
      <c r="GOK38" s="18"/>
      <c r="GOL38" s="16"/>
      <c r="GOM38" s="17"/>
      <c r="GON38" s="18"/>
      <c r="GOO38" s="16"/>
      <c r="GOP38" s="17"/>
      <c r="GOQ38" s="18"/>
      <c r="GOR38" s="16"/>
      <c r="GOS38" s="17"/>
      <c r="GOT38" s="18"/>
      <c r="GOU38" s="16"/>
      <c r="GOV38" s="17"/>
      <c r="GOW38" s="18"/>
      <c r="GOX38" s="16"/>
      <c r="GOY38" s="17"/>
      <c r="GOZ38" s="18"/>
      <c r="GPA38" s="16"/>
      <c r="GPB38" s="17"/>
      <c r="GPC38" s="18"/>
      <c r="GPD38" s="16"/>
      <c r="GPE38" s="17"/>
      <c r="GPF38" s="18"/>
      <c r="GPG38" s="16"/>
      <c r="GPH38" s="17"/>
      <c r="GPI38" s="18"/>
      <c r="GPJ38" s="16"/>
      <c r="GPK38" s="17"/>
      <c r="GPL38" s="18"/>
      <c r="GPM38" s="16"/>
      <c r="GPN38" s="17"/>
      <c r="GPO38" s="18"/>
      <c r="GPP38" s="16"/>
      <c r="GPQ38" s="17"/>
      <c r="GPR38" s="18"/>
      <c r="GPS38" s="16"/>
      <c r="GPT38" s="17"/>
      <c r="GPU38" s="18"/>
      <c r="GPV38" s="16"/>
      <c r="GPW38" s="17"/>
      <c r="GPX38" s="18"/>
      <c r="GPY38" s="16"/>
      <c r="GPZ38" s="17"/>
      <c r="GQA38" s="18"/>
      <c r="GQB38" s="16"/>
      <c r="GQC38" s="17"/>
      <c r="GQD38" s="18"/>
      <c r="GQE38" s="16"/>
      <c r="GQF38" s="17"/>
      <c r="GQG38" s="18"/>
      <c r="GQH38" s="16"/>
      <c r="GQI38" s="17"/>
      <c r="GQJ38" s="18"/>
      <c r="GQK38" s="16"/>
      <c r="GQL38" s="17"/>
      <c r="GQM38" s="18"/>
      <c r="GQN38" s="16"/>
      <c r="GQO38" s="17"/>
      <c r="GQP38" s="18"/>
      <c r="GQQ38" s="16"/>
      <c r="GQR38" s="17"/>
      <c r="GQS38" s="18"/>
      <c r="GQT38" s="16"/>
      <c r="GQU38" s="17"/>
      <c r="GQV38" s="18"/>
      <c r="GQW38" s="16"/>
      <c r="GQX38" s="17"/>
      <c r="GQY38" s="18"/>
      <c r="GQZ38" s="16"/>
      <c r="GRA38" s="17"/>
      <c r="GRB38" s="18"/>
      <c r="GRC38" s="16"/>
      <c r="GRD38" s="17"/>
      <c r="GRE38" s="18"/>
      <c r="GRF38" s="16"/>
      <c r="GRG38" s="17"/>
      <c r="GRH38" s="18"/>
      <c r="GRI38" s="16"/>
      <c r="GRJ38" s="17"/>
      <c r="GRK38" s="18"/>
      <c r="GRL38" s="16"/>
      <c r="GRM38" s="17"/>
      <c r="GRN38" s="18"/>
      <c r="GRO38" s="16"/>
      <c r="GRP38" s="17"/>
      <c r="GRQ38" s="18"/>
      <c r="GRR38" s="16"/>
      <c r="GRS38" s="17"/>
      <c r="GRT38" s="18"/>
      <c r="GRU38" s="16"/>
      <c r="GRV38" s="17"/>
      <c r="GRW38" s="18"/>
      <c r="GRX38" s="16"/>
      <c r="GRY38" s="17"/>
      <c r="GRZ38" s="18"/>
      <c r="GSA38" s="16"/>
      <c r="GSB38" s="17"/>
      <c r="GSC38" s="18"/>
      <c r="GSD38" s="16"/>
      <c r="GSE38" s="17"/>
      <c r="GSF38" s="18"/>
      <c r="GSG38" s="16"/>
      <c r="GSH38" s="17"/>
      <c r="GSI38" s="18"/>
      <c r="GSJ38" s="16"/>
      <c r="GSK38" s="17"/>
      <c r="GSL38" s="18"/>
      <c r="GSM38" s="16"/>
      <c r="GSN38" s="17"/>
      <c r="GSO38" s="18"/>
      <c r="GSP38" s="16"/>
      <c r="GSQ38" s="17"/>
      <c r="GSR38" s="18"/>
      <c r="GSS38" s="16"/>
      <c r="GST38" s="17"/>
      <c r="GSU38" s="18"/>
      <c r="GSV38" s="16"/>
      <c r="GSW38" s="17"/>
      <c r="GSX38" s="18"/>
      <c r="GSY38" s="16"/>
      <c r="GSZ38" s="17"/>
      <c r="GTA38" s="18"/>
      <c r="GTB38" s="16"/>
      <c r="GTC38" s="17"/>
      <c r="GTD38" s="18"/>
      <c r="GTE38" s="16"/>
      <c r="GTF38" s="17"/>
      <c r="GTG38" s="18"/>
      <c r="GTH38" s="16"/>
      <c r="GTI38" s="17"/>
      <c r="GTJ38" s="18"/>
      <c r="GTK38" s="16"/>
      <c r="GTL38" s="17"/>
      <c r="GTM38" s="18"/>
      <c r="GTN38" s="16"/>
      <c r="GTO38" s="17"/>
      <c r="GTP38" s="18"/>
      <c r="GTQ38" s="16"/>
      <c r="GTR38" s="17"/>
      <c r="GTS38" s="18"/>
      <c r="GTT38" s="16"/>
      <c r="GTU38" s="17"/>
      <c r="GTV38" s="18"/>
      <c r="GTW38" s="16"/>
      <c r="GTX38" s="17"/>
      <c r="GTY38" s="18"/>
      <c r="GTZ38" s="16"/>
      <c r="GUA38" s="17"/>
      <c r="GUB38" s="18"/>
      <c r="GUC38" s="16"/>
      <c r="GUD38" s="17"/>
      <c r="GUE38" s="18"/>
      <c r="GUF38" s="16"/>
      <c r="GUG38" s="17"/>
      <c r="GUH38" s="18"/>
      <c r="GUI38" s="16"/>
      <c r="GUJ38" s="17"/>
      <c r="GUK38" s="18"/>
      <c r="GUL38" s="16"/>
      <c r="GUM38" s="17"/>
      <c r="GUN38" s="18"/>
      <c r="GUO38" s="16"/>
      <c r="GUP38" s="17"/>
      <c r="GUQ38" s="18"/>
      <c r="GUR38" s="16"/>
      <c r="GUS38" s="17"/>
      <c r="GUT38" s="18"/>
      <c r="GUU38" s="16"/>
      <c r="GUV38" s="17"/>
      <c r="GUW38" s="18"/>
      <c r="GUX38" s="16"/>
      <c r="GUY38" s="17"/>
      <c r="GUZ38" s="18"/>
      <c r="GVA38" s="16"/>
      <c r="GVB38" s="17"/>
      <c r="GVC38" s="18"/>
      <c r="GVD38" s="16"/>
      <c r="GVE38" s="17"/>
      <c r="GVF38" s="18"/>
      <c r="GVG38" s="16"/>
      <c r="GVH38" s="17"/>
      <c r="GVI38" s="18"/>
      <c r="GVJ38" s="16"/>
      <c r="GVK38" s="17"/>
      <c r="GVL38" s="18"/>
      <c r="GVM38" s="16"/>
      <c r="GVN38" s="17"/>
      <c r="GVO38" s="18"/>
      <c r="GVP38" s="16"/>
      <c r="GVQ38" s="17"/>
      <c r="GVR38" s="18"/>
      <c r="GVS38" s="16"/>
      <c r="GVT38" s="17"/>
      <c r="GVU38" s="18"/>
      <c r="GVV38" s="16"/>
      <c r="GVW38" s="17"/>
      <c r="GVX38" s="18"/>
      <c r="GVY38" s="16"/>
      <c r="GVZ38" s="17"/>
      <c r="GWA38" s="18"/>
      <c r="GWB38" s="16"/>
      <c r="GWC38" s="17"/>
      <c r="GWD38" s="18"/>
      <c r="GWE38" s="16"/>
      <c r="GWF38" s="17"/>
      <c r="GWG38" s="18"/>
      <c r="GWH38" s="16"/>
      <c r="GWI38" s="17"/>
      <c r="GWJ38" s="18"/>
      <c r="GWK38" s="16"/>
      <c r="GWL38" s="17"/>
      <c r="GWM38" s="18"/>
      <c r="GWN38" s="16"/>
      <c r="GWO38" s="17"/>
      <c r="GWP38" s="18"/>
      <c r="GWQ38" s="16"/>
      <c r="GWR38" s="17"/>
      <c r="GWS38" s="18"/>
      <c r="GWT38" s="16"/>
      <c r="GWU38" s="17"/>
      <c r="GWV38" s="18"/>
      <c r="GWW38" s="16"/>
      <c r="GWX38" s="17"/>
      <c r="GWY38" s="18"/>
      <c r="GWZ38" s="16"/>
      <c r="GXA38" s="17"/>
      <c r="GXB38" s="18"/>
      <c r="GXC38" s="16"/>
      <c r="GXD38" s="17"/>
      <c r="GXE38" s="18"/>
      <c r="GXF38" s="16"/>
      <c r="GXG38" s="17"/>
      <c r="GXH38" s="18"/>
      <c r="GXI38" s="16"/>
      <c r="GXJ38" s="17"/>
      <c r="GXK38" s="18"/>
      <c r="GXL38" s="16"/>
      <c r="GXM38" s="17"/>
      <c r="GXN38" s="18"/>
      <c r="GXO38" s="16"/>
      <c r="GXP38" s="17"/>
      <c r="GXQ38" s="18"/>
      <c r="GXR38" s="16"/>
      <c r="GXS38" s="17"/>
      <c r="GXT38" s="18"/>
      <c r="GXU38" s="16"/>
      <c r="GXV38" s="17"/>
      <c r="GXW38" s="18"/>
      <c r="GXX38" s="16"/>
      <c r="GXY38" s="17"/>
      <c r="GXZ38" s="18"/>
      <c r="GYA38" s="16"/>
      <c r="GYB38" s="17"/>
      <c r="GYC38" s="18"/>
      <c r="GYD38" s="16"/>
      <c r="GYE38" s="17"/>
      <c r="GYF38" s="18"/>
      <c r="GYG38" s="16"/>
      <c r="GYH38" s="17"/>
      <c r="GYI38" s="18"/>
      <c r="GYJ38" s="16"/>
      <c r="GYK38" s="17"/>
      <c r="GYL38" s="18"/>
      <c r="GYM38" s="16"/>
      <c r="GYN38" s="17"/>
      <c r="GYO38" s="18"/>
      <c r="GYP38" s="16"/>
      <c r="GYQ38" s="17"/>
      <c r="GYR38" s="18"/>
      <c r="GYS38" s="16"/>
      <c r="GYT38" s="17"/>
      <c r="GYU38" s="18"/>
      <c r="GYV38" s="16"/>
      <c r="GYW38" s="17"/>
      <c r="GYX38" s="18"/>
      <c r="GYY38" s="16"/>
      <c r="GYZ38" s="17"/>
      <c r="GZA38" s="18"/>
      <c r="GZB38" s="16"/>
      <c r="GZC38" s="17"/>
      <c r="GZD38" s="18"/>
      <c r="GZE38" s="16"/>
      <c r="GZF38" s="17"/>
      <c r="GZG38" s="18"/>
      <c r="GZH38" s="16"/>
      <c r="GZI38" s="17"/>
      <c r="GZJ38" s="18"/>
      <c r="GZK38" s="16"/>
      <c r="GZL38" s="17"/>
      <c r="GZM38" s="18"/>
      <c r="GZN38" s="16"/>
      <c r="GZO38" s="17"/>
      <c r="GZP38" s="18"/>
      <c r="GZQ38" s="16"/>
      <c r="GZR38" s="17"/>
      <c r="GZS38" s="18"/>
      <c r="GZT38" s="16"/>
      <c r="GZU38" s="17"/>
      <c r="GZV38" s="18"/>
      <c r="GZW38" s="16"/>
      <c r="GZX38" s="17"/>
      <c r="GZY38" s="18"/>
      <c r="GZZ38" s="16"/>
      <c r="HAA38" s="17"/>
      <c r="HAB38" s="18"/>
      <c r="HAC38" s="16"/>
      <c r="HAD38" s="17"/>
      <c r="HAE38" s="18"/>
      <c r="HAF38" s="16"/>
      <c r="HAG38" s="17"/>
      <c r="HAH38" s="18"/>
      <c r="HAI38" s="16"/>
      <c r="HAJ38" s="17"/>
      <c r="HAK38" s="18"/>
      <c r="HAL38" s="16"/>
      <c r="HAM38" s="17"/>
      <c r="HAN38" s="18"/>
      <c r="HAO38" s="16"/>
      <c r="HAP38" s="17"/>
      <c r="HAQ38" s="18"/>
      <c r="HAR38" s="16"/>
      <c r="HAS38" s="17"/>
      <c r="HAT38" s="18"/>
      <c r="HAU38" s="16"/>
      <c r="HAV38" s="17"/>
      <c r="HAW38" s="18"/>
      <c r="HAX38" s="16"/>
      <c r="HAY38" s="17"/>
      <c r="HAZ38" s="18"/>
      <c r="HBA38" s="16"/>
      <c r="HBB38" s="17"/>
      <c r="HBC38" s="18"/>
      <c r="HBD38" s="16"/>
      <c r="HBE38" s="17"/>
      <c r="HBF38" s="18"/>
      <c r="HBG38" s="16"/>
      <c r="HBH38" s="17"/>
      <c r="HBI38" s="18"/>
      <c r="HBJ38" s="16"/>
      <c r="HBK38" s="17"/>
      <c r="HBL38" s="18"/>
      <c r="HBM38" s="16"/>
      <c r="HBN38" s="17"/>
      <c r="HBO38" s="18"/>
      <c r="HBP38" s="16"/>
      <c r="HBQ38" s="17"/>
      <c r="HBR38" s="18"/>
      <c r="HBS38" s="16"/>
      <c r="HBT38" s="17"/>
      <c r="HBU38" s="18"/>
      <c r="HBV38" s="16"/>
      <c r="HBW38" s="17"/>
      <c r="HBX38" s="18"/>
      <c r="HBY38" s="16"/>
      <c r="HBZ38" s="17"/>
      <c r="HCA38" s="18"/>
      <c r="HCB38" s="16"/>
      <c r="HCC38" s="17"/>
      <c r="HCD38" s="18"/>
      <c r="HCE38" s="16"/>
      <c r="HCF38" s="17"/>
      <c r="HCG38" s="18"/>
      <c r="HCH38" s="16"/>
      <c r="HCI38" s="17"/>
      <c r="HCJ38" s="18"/>
      <c r="HCK38" s="16"/>
      <c r="HCL38" s="17"/>
      <c r="HCM38" s="18"/>
      <c r="HCN38" s="16"/>
      <c r="HCO38" s="17"/>
      <c r="HCP38" s="18"/>
      <c r="HCQ38" s="16"/>
      <c r="HCR38" s="17"/>
      <c r="HCS38" s="18"/>
      <c r="HCT38" s="16"/>
      <c r="HCU38" s="17"/>
      <c r="HCV38" s="18"/>
      <c r="HCW38" s="16"/>
      <c r="HCX38" s="17"/>
      <c r="HCY38" s="18"/>
      <c r="HCZ38" s="16"/>
      <c r="HDA38" s="17"/>
      <c r="HDB38" s="18"/>
      <c r="HDC38" s="16"/>
      <c r="HDD38" s="17"/>
      <c r="HDE38" s="18"/>
      <c r="HDF38" s="16"/>
      <c r="HDG38" s="17"/>
      <c r="HDH38" s="18"/>
      <c r="HDI38" s="16"/>
      <c r="HDJ38" s="17"/>
      <c r="HDK38" s="18"/>
      <c r="HDL38" s="16"/>
      <c r="HDM38" s="17"/>
      <c r="HDN38" s="18"/>
      <c r="HDO38" s="16"/>
      <c r="HDP38" s="17"/>
      <c r="HDQ38" s="18"/>
      <c r="HDR38" s="16"/>
      <c r="HDS38" s="17"/>
      <c r="HDT38" s="18"/>
      <c r="HDU38" s="16"/>
      <c r="HDV38" s="17"/>
      <c r="HDW38" s="18"/>
      <c r="HDX38" s="16"/>
      <c r="HDY38" s="17"/>
      <c r="HDZ38" s="18"/>
      <c r="HEA38" s="16"/>
      <c r="HEB38" s="17"/>
      <c r="HEC38" s="18"/>
      <c r="HED38" s="16"/>
      <c r="HEE38" s="17"/>
      <c r="HEF38" s="18"/>
      <c r="HEG38" s="16"/>
      <c r="HEH38" s="17"/>
      <c r="HEI38" s="18"/>
      <c r="HEJ38" s="16"/>
      <c r="HEK38" s="17"/>
      <c r="HEL38" s="18"/>
      <c r="HEM38" s="16"/>
      <c r="HEN38" s="17"/>
      <c r="HEO38" s="18"/>
      <c r="HEP38" s="16"/>
      <c r="HEQ38" s="17"/>
      <c r="HER38" s="18"/>
      <c r="HES38" s="16"/>
      <c r="HET38" s="17"/>
      <c r="HEU38" s="18"/>
      <c r="HEV38" s="16"/>
      <c r="HEW38" s="17"/>
      <c r="HEX38" s="18"/>
      <c r="HEY38" s="16"/>
      <c r="HEZ38" s="17"/>
      <c r="HFA38" s="18"/>
      <c r="HFB38" s="16"/>
      <c r="HFC38" s="17"/>
      <c r="HFD38" s="18"/>
      <c r="HFE38" s="16"/>
      <c r="HFF38" s="17"/>
      <c r="HFG38" s="18"/>
      <c r="HFH38" s="16"/>
      <c r="HFI38" s="17"/>
      <c r="HFJ38" s="18"/>
      <c r="HFK38" s="16"/>
      <c r="HFL38" s="17"/>
      <c r="HFM38" s="18"/>
      <c r="HFN38" s="16"/>
      <c r="HFO38" s="17"/>
      <c r="HFP38" s="18"/>
      <c r="HFQ38" s="16"/>
      <c r="HFR38" s="17"/>
      <c r="HFS38" s="18"/>
      <c r="HFT38" s="16"/>
      <c r="HFU38" s="17"/>
      <c r="HFV38" s="18"/>
      <c r="HFW38" s="16"/>
      <c r="HFX38" s="17"/>
      <c r="HFY38" s="18"/>
      <c r="HFZ38" s="16"/>
      <c r="HGA38" s="17"/>
      <c r="HGB38" s="18"/>
      <c r="HGC38" s="16"/>
      <c r="HGD38" s="17"/>
      <c r="HGE38" s="18"/>
      <c r="HGF38" s="16"/>
      <c r="HGG38" s="17"/>
      <c r="HGH38" s="18"/>
      <c r="HGI38" s="16"/>
      <c r="HGJ38" s="17"/>
      <c r="HGK38" s="18"/>
      <c r="HGL38" s="16"/>
      <c r="HGM38" s="17"/>
      <c r="HGN38" s="18"/>
      <c r="HGO38" s="16"/>
      <c r="HGP38" s="17"/>
      <c r="HGQ38" s="18"/>
      <c r="HGR38" s="16"/>
      <c r="HGS38" s="17"/>
      <c r="HGT38" s="18"/>
      <c r="HGU38" s="16"/>
      <c r="HGV38" s="17"/>
      <c r="HGW38" s="18"/>
      <c r="HGX38" s="16"/>
      <c r="HGY38" s="17"/>
      <c r="HGZ38" s="18"/>
      <c r="HHA38" s="16"/>
      <c r="HHB38" s="17"/>
      <c r="HHC38" s="18"/>
      <c r="HHD38" s="16"/>
      <c r="HHE38" s="17"/>
      <c r="HHF38" s="18"/>
      <c r="HHG38" s="16"/>
      <c r="HHH38" s="17"/>
      <c r="HHI38" s="18"/>
      <c r="HHJ38" s="16"/>
      <c r="HHK38" s="17"/>
      <c r="HHL38" s="18"/>
      <c r="HHM38" s="16"/>
      <c r="HHN38" s="17"/>
      <c r="HHO38" s="18"/>
      <c r="HHP38" s="16"/>
      <c r="HHQ38" s="17"/>
      <c r="HHR38" s="18"/>
      <c r="HHS38" s="16"/>
      <c r="HHT38" s="17"/>
      <c r="HHU38" s="18"/>
      <c r="HHV38" s="16"/>
      <c r="HHW38" s="17"/>
      <c r="HHX38" s="18"/>
      <c r="HHY38" s="16"/>
      <c r="HHZ38" s="17"/>
      <c r="HIA38" s="18"/>
      <c r="HIB38" s="16"/>
      <c r="HIC38" s="17"/>
      <c r="HID38" s="18"/>
      <c r="HIE38" s="16"/>
      <c r="HIF38" s="17"/>
      <c r="HIG38" s="18"/>
      <c r="HIH38" s="16"/>
      <c r="HII38" s="17"/>
      <c r="HIJ38" s="18"/>
      <c r="HIK38" s="16"/>
      <c r="HIL38" s="17"/>
      <c r="HIM38" s="18"/>
      <c r="HIN38" s="16"/>
      <c r="HIO38" s="17"/>
      <c r="HIP38" s="18"/>
      <c r="HIQ38" s="16"/>
      <c r="HIR38" s="17"/>
      <c r="HIS38" s="18"/>
      <c r="HIT38" s="16"/>
      <c r="HIU38" s="17"/>
      <c r="HIV38" s="18"/>
      <c r="HIW38" s="16"/>
      <c r="HIX38" s="17"/>
      <c r="HIY38" s="18"/>
      <c r="HIZ38" s="16"/>
      <c r="HJA38" s="17"/>
      <c r="HJB38" s="18"/>
      <c r="HJC38" s="16"/>
      <c r="HJD38" s="17"/>
      <c r="HJE38" s="18"/>
      <c r="HJF38" s="16"/>
      <c r="HJG38" s="17"/>
      <c r="HJH38" s="18"/>
      <c r="HJI38" s="16"/>
      <c r="HJJ38" s="17"/>
      <c r="HJK38" s="18"/>
      <c r="HJL38" s="16"/>
      <c r="HJM38" s="17"/>
      <c r="HJN38" s="18"/>
      <c r="HJO38" s="16"/>
      <c r="HJP38" s="17"/>
      <c r="HJQ38" s="18"/>
      <c r="HJR38" s="16"/>
      <c r="HJS38" s="17"/>
      <c r="HJT38" s="18"/>
      <c r="HJU38" s="16"/>
      <c r="HJV38" s="17"/>
      <c r="HJW38" s="18"/>
      <c r="HJX38" s="16"/>
      <c r="HJY38" s="17"/>
      <c r="HJZ38" s="18"/>
      <c r="HKA38" s="16"/>
      <c r="HKB38" s="17"/>
      <c r="HKC38" s="18"/>
      <c r="HKD38" s="16"/>
      <c r="HKE38" s="17"/>
      <c r="HKF38" s="18"/>
      <c r="HKG38" s="16"/>
      <c r="HKH38" s="17"/>
      <c r="HKI38" s="18"/>
      <c r="HKJ38" s="16"/>
      <c r="HKK38" s="17"/>
      <c r="HKL38" s="18"/>
      <c r="HKM38" s="16"/>
      <c r="HKN38" s="17"/>
      <c r="HKO38" s="18"/>
      <c r="HKP38" s="16"/>
      <c r="HKQ38" s="17"/>
      <c r="HKR38" s="18"/>
      <c r="HKS38" s="16"/>
      <c r="HKT38" s="17"/>
      <c r="HKU38" s="18"/>
      <c r="HKV38" s="16"/>
      <c r="HKW38" s="17"/>
      <c r="HKX38" s="18"/>
      <c r="HKY38" s="16"/>
      <c r="HKZ38" s="17"/>
      <c r="HLA38" s="18"/>
      <c r="HLB38" s="16"/>
      <c r="HLC38" s="17"/>
      <c r="HLD38" s="18"/>
      <c r="HLE38" s="16"/>
      <c r="HLF38" s="17"/>
      <c r="HLG38" s="18"/>
      <c r="HLH38" s="16"/>
      <c r="HLI38" s="17"/>
      <c r="HLJ38" s="18"/>
      <c r="HLK38" s="16"/>
      <c r="HLL38" s="17"/>
      <c r="HLM38" s="18"/>
      <c r="HLN38" s="16"/>
      <c r="HLO38" s="17"/>
      <c r="HLP38" s="18"/>
      <c r="HLQ38" s="16"/>
      <c r="HLR38" s="17"/>
      <c r="HLS38" s="18"/>
      <c r="HLT38" s="16"/>
      <c r="HLU38" s="17"/>
      <c r="HLV38" s="18"/>
      <c r="HLW38" s="16"/>
      <c r="HLX38" s="17"/>
      <c r="HLY38" s="18"/>
      <c r="HLZ38" s="16"/>
      <c r="HMA38" s="17"/>
      <c r="HMB38" s="18"/>
      <c r="HMC38" s="16"/>
      <c r="HMD38" s="17"/>
      <c r="HME38" s="18"/>
      <c r="HMF38" s="16"/>
      <c r="HMG38" s="17"/>
      <c r="HMH38" s="18"/>
      <c r="HMI38" s="16"/>
      <c r="HMJ38" s="17"/>
      <c r="HMK38" s="18"/>
      <c r="HML38" s="16"/>
      <c r="HMM38" s="17"/>
      <c r="HMN38" s="18"/>
      <c r="HMO38" s="16"/>
      <c r="HMP38" s="17"/>
      <c r="HMQ38" s="18"/>
      <c r="HMR38" s="16"/>
      <c r="HMS38" s="17"/>
      <c r="HMT38" s="18"/>
      <c r="HMU38" s="16"/>
      <c r="HMV38" s="17"/>
      <c r="HMW38" s="18"/>
      <c r="HMX38" s="16"/>
      <c r="HMY38" s="17"/>
      <c r="HMZ38" s="18"/>
      <c r="HNA38" s="16"/>
      <c r="HNB38" s="17"/>
      <c r="HNC38" s="18"/>
      <c r="HND38" s="16"/>
      <c r="HNE38" s="17"/>
      <c r="HNF38" s="18"/>
      <c r="HNG38" s="16"/>
      <c r="HNH38" s="17"/>
      <c r="HNI38" s="18"/>
      <c r="HNJ38" s="16"/>
      <c r="HNK38" s="17"/>
      <c r="HNL38" s="18"/>
      <c r="HNM38" s="16"/>
      <c r="HNN38" s="17"/>
      <c r="HNO38" s="18"/>
      <c r="HNP38" s="16"/>
      <c r="HNQ38" s="17"/>
      <c r="HNR38" s="18"/>
      <c r="HNS38" s="16"/>
      <c r="HNT38" s="17"/>
      <c r="HNU38" s="18"/>
      <c r="HNV38" s="16"/>
      <c r="HNW38" s="17"/>
      <c r="HNX38" s="18"/>
      <c r="HNY38" s="16"/>
      <c r="HNZ38" s="17"/>
      <c r="HOA38" s="18"/>
      <c r="HOB38" s="16"/>
      <c r="HOC38" s="17"/>
      <c r="HOD38" s="18"/>
      <c r="HOE38" s="16"/>
      <c r="HOF38" s="17"/>
      <c r="HOG38" s="18"/>
      <c r="HOH38" s="16"/>
      <c r="HOI38" s="17"/>
      <c r="HOJ38" s="18"/>
      <c r="HOK38" s="16"/>
      <c r="HOL38" s="17"/>
      <c r="HOM38" s="18"/>
      <c r="HON38" s="16"/>
      <c r="HOO38" s="17"/>
      <c r="HOP38" s="18"/>
      <c r="HOQ38" s="16"/>
      <c r="HOR38" s="17"/>
      <c r="HOS38" s="18"/>
      <c r="HOT38" s="16"/>
      <c r="HOU38" s="17"/>
      <c r="HOV38" s="18"/>
      <c r="HOW38" s="16"/>
      <c r="HOX38" s="17"/>
      <c r="HOY38" s="18"/>
      <c r="HOZ38" s="16"/>
      <c r="HPA38" s="17"/>
      <c r="HPB38" s="18"/>
      <c r="HPC38" s="16"/>
      <c r="HPD38" s="17"/>
      <c r="HPE38" s="18"/>
      <c r="HPF38" s="16"/>
      <c r="HPG38" s="17"/>
      <c r="HPH38" s="18"/>
      <c r="HPI38" s="16"/>
      <c r="HPJ38" s="17"/>
      <c r="HPK38" s="18"/>
      <c r="HPL38" s="16"/>
      <c r="HPM38" s="17"/>
      <c r="HPN38" s="18"/>
      <c r="HPO38" s="16"/>
      <c r="HPP38" s="17"/>
      <c r="HPQ38" s="18"/>
      <c r="HPR38" s="16"/>
      <c r="HPS38" s="17"/>
      <c r="HPT38" s="18"/>
      <c r="HPU38" s="16"/>
      <c r="HPV38" s="17"/>
      <c r="HPW38" s="18"/>
      <c r="HPX38" s="16"/>
      <c r="HPY38" s="17"/>
      <c r="HPZ38" s="18"/>
      <c r="HQA38" s="16"/>
      <c r="HQB38" s="17"/>
      <c r="HQC38" s="18"/>
      <c r="HQD38" s="16"/>
      <c r="HQE38" s="17"/>
      <c r="HQF38" s="18"/>
      <c r="HQG38" s="16"/>
      <c r="HQH38" s="17"/>
      <c r="HQI38" s="18"/>
      <c r="HQJ38" s="16"/>
      <c r="HQK38" s="17"/>
      <c r="HQL38" s="18"/>
      <c r="HQM38" s="16"/>
      <c r="HQN38" s="17"/>
      <c r="HQO38" s="18"/>
      <c r="HQP38" s="16"/>
      <c r="HQQ38" s="17"/>
      <c r="HQR38" s="18"/>
      <c r="HQS38" s="16"/>
      <c r="HQT38" s="17"/>
      <c r="HQU38" s="18"/>
      <c r="HQV38" s="16"/>
      <c r="HQW38" s="17"/>
      <c r="HQX38" s="18"/>
      <c r="HQY38" s="16"/>
      <c r="HQZ38" s="17"/>
      <c r="HRA38" s="18"/>
      <c r="HRB38" s="16"/>
      <c r="HRC38" s="17"/>
      <c r="HRD38" s="18"/>
      <c r="HRE38" s="16"/>
      <c r="HRF38" s="17"/>
      <c r="HRG38" s="18"/>
      <c r="HRH38" s="16"/>
      <c r="HRI38" s="17"/>
      <c r="HRJ38" s="18"/>
      <c r="HRK38" s="16"/>
      <c r="HRL38" s="17"/>
      <c r="HRM38" s="18"/>
      <c r="HRN38" s="16"/>
      <c r="HRO38" s="17"/>
      <c r="HRP38" s="18"/>
      <c r="HRQ38" s="16"/>
      <c r="HRR38" s="17"/>
      <c r="HRS38" s="18"/>
      <c r="HRT38" s="16"/>
      <c r="HRU38" s="17"/>
      <c r="HRV38" s="18"/>
      <c r="HRW38" s="16"/>
      <c r="HRX38" s="17"/>
      <c r="HRY38" s="18"/>
      <c r="HRZ38" s="16"/>
      <c r="HSA38" s="17"/>
      <c r="HSB38" s="18"/>
      <c r="HSC38" s="16"/>
      <c r="HSD38" s="17"/>
      <c r="HSE38" s="18"/>
      <c r="HSF38" s="16"/>
      <c r="HSG38" s="17"/>
      <c r="HSH38" s="18"/>
      <c r="HSI38" s="16"/>
      <c r="HSJ38" s="17"/>
      <c r="HSK38" s="18"/>
      <c r="HSL38" s="16"/>
      <c r="HSM38" s="17"/>
      <c r="HSN38" s="18"/>
      <c r="HSO38" s="16"/>
      <c r="HSP38" s="17"/>
      <c r="HSQ38" s="18"/>
      <c r="HSR38" s="16"/>
      <c r="HSS38" s="17"/>
      <c r="HST38" s="18"/>
      <c r="HSU38" s="16"/>
      <c r="HSV38" s="17"/>
      <c r="HSW38" s="18"/>
      <c r="HSX38" s="16"/>
      <c r="HSY38" s="17"/>
      <c r="HSZ38" s="18"/>
      <c r="HTA38" s="16"/>
      <c r="HTB38" s="17"/>
      <c r="HTC38" s="18"/>
      <c r="HTD38" s="16"/>
      <c r="HTE38" s="17"/>
      <c r="HTF38" s="18"/>
      <c r="HTG38" s="16"/>
      <c r="HTH38" s="17"/>
      <c r="HTI38" s="18"/>
      <c r="HTJ38" s="16"/>
      <c r="HTK38" s="17"/>
      <c r="HTL38" s="18"/>
      <c r="HTM38" s="16"/>
      <c r="HTN38" s="17"/>
      <c r="HTO38" s="18"/>
      <c r="HTP38" s="16"/>
      <c r="HTQ38" s="17"/>
      <c r="HTR38" s="18"/>
      <c r="HTS38" s="16"/>
      <c r="HTT38" s="17"/>
      <c r="HTU38" s="18"/>
      <c r="HTV38" s="16"/>
      <c r="HTW38" s="17"/>
      <c r="HTX38" s="18"/>
      <c r="HTY38" s="16"/>
      <c r="HTZ38" s="17"/>
      <c r="HUA38" s="18"/>
      <c r="HUB38" s="16"/>
      <c r="HUC38" s="17"/>
      <c r="HUD38" s="18"/>
      <c r="HUE38" s="16"/>
      <c r="HUF38" s="17"/>
      <c r="HUG38" s="18"/>
      <c r="HUH38" s="16"/>
      <c r="HUI38" s="17"/>
      <c r="HUJ38" s="18"/>
      <c r="HUK38" s="16"/>
      <c r="HUL38" s="17"/>
      <c r="HUM38" s="18"/>
      <c r="HUN38" s="16"/>
      <c r="HUO38" s="17"/>
      <c r="HUP38" s="18"/>
      <c r="HUQ38" s="16"/>
      <c r="HUR38" s="17"/>
      <c r="HUS38" s="18"/>
      <c r="HUT38" s="16"/>
      <c r="HUU38" s="17"/>
      <c r="HUV38" s="18"/>
      <c r="HUW38" s="16"/>
      <c r="HUX38" s="17"/>
      <c r="HUY38" s="18"/>
      <c r="HUZ38" s="16"/>
      <c r="HVA38" s="17"/>
      <c r="HVB38" s="18"/>
      <c r="HVC38" s="16"/>
      <c r="HVD38" s="17"/>
      <c r="HVE38" s="18"/>
      <c r="HVF38" s="16"/>
      <c r="HVG38" s="17"/>
      <c r="HVH38" s="18"/>
      <c r="HVI38" s="16"/>
      <c r="HVJ38" s="17"/>
      <c r="HVK38" s="18"/>
      <c r="HVL38" s="16"/>
      <c r="HVM38" s="17"/>
      <c r="HVN38" s="18"/>
      <c r="HVO38" s="16"/>
      <c r="HVP38" s="17"/>
      <c r="HVQ38" s="18"/>
      <c r="HVR38" s="16"/>
      <c r="HVS38" s="17"/>
      <c r="HVT38" s="18"/>
      <c r="HVU38" s="16"/>
      <c r="HVV38" s="17"/>
      <c r="HVW38" s="18"/>
      <c r="HVX38" s="16"/>
      <c r="HVY38" s="17"/>
      <c r="HVZ38" s="18"/>
      <c r="HWA38" s="16"/>
      <c r="HWB38" s="17"/>
      <c r="HWC38" s="18"/>
      <c r="HWD38" s="16"/>
      <c r="HWE38" s="17"/>
      <c r="HWF38" s="18"/>
      <c r="HWG38" s="16"/>
      <c r="HWH38" s="17"/>
      <c r="HWI38" s="18"/>
      <c r="HWJ38" s="16"/>
      <c r="HWK38" s="17"/>
      <c r="HWL38" s="18"/>
      <c r="HWM38" s="16"/>
      <c r="HWN38" s="17"/>
      <c r="HWO38" s="18"/>
      <c r="HWP38" s="16"/>
      <c r="HWQ38" s="17"/>
      <c r="HWR38" s="18"/>
      <c r="HWS38" s="16"/>
      <c r="HWT38" s="17"/>
      <c r="HWU38" s="18"/>
      <c r="HWV38" s="16"/>
      <c r="HWW38" s="17"/>
      <c r="HWX38" s="18"/>
      <c r="HWY38" s="16"/>
      <c r="HWZ38" s="17"/>
      <c r="HXA38" s="18"/>
      <c r="HXB38" s="16"/>
      <c r="HXC38" s="17"/>
      <c r="HXD38" s="18"/>
      <c r="HXE38" s="16"/>
      <c r="HXF38" s="17"/>
      <c r="HXG38" s="18"/>
      <c r="HXH38" s="16"/>
      <c r="HXI38" s="17"/>
      <c r="HXJ38" s="18"/>
      <c r="HXK38" s="16"/>
      <c r="HXL38" s="17"/>
      <c r="HXM38" s="18"/>
      <c r="HXN38" s="16"/>
      <c r="HXO38" s="17"/>
      <c r="HXP38" s="18"/>
      <c r="HXQ38" s="16"/>
      <c r="HXR38" s="17"/>
      <c r="HXS38" s="18"/>
      <c r="HXT38" s="16"/>
      <c r="HXU38" s="17"/>
      <c r="HXV38" s="18"/>
      <c r="HXW38" s="16"/>
      <c r="HXX38" s="17"/>
      <c r="HXY38" s="18"/>
      <c r="HXZ38" s="16"/>
      <c r="HYA38" s="17"/>
      <c r="HYB38" s="18"/>
      <c r="HYC38" s="16"/>
      <c r="HYD38" s="17"/>
      <c r="HYE38" s="18"/>
      <c r="HYF38" s="16"/>
      <c r="HYG38" s="17"/>
      <c r="HYH38" s="18"/>
      <c r="HYI38" s="16"/>
      <c r="HYJ38" s="17"/>
      <c r="HYK38" s="18"/>
      <c r="HYL38" s="16"/>
      <c r="HYM38" s="17"/>
      <c r="HYN38" s="18"/>
      <c r="HYO38" s="16"/>
      <c r="HYP38" s="17"/>
      <c r="HYQ38" s="18"/>
      <c r="HYR38" s="16"/>
      <c r="HYS38" s="17"/>
      <c r="HYT38" s="18"/>
      <c r="HYU38" s="16"/>
      <c r="HYV38" s="17"/>
      <c r="HYW38" s="18"/>
      <c r="HYX38" s="16"/>
      <c r="HYY38" s="17"/>
      <c r="HYZ38" s="18"/>
      <c r="HZA38" s="16"/>
      <c r="HZB38" s="17"/>
      <c r="HZC38" s="18"/>
      <c r="HZD38" s="16"/>
      <c r="HZE38" s="17"/>
      <c r="HZF38" s="18"/>
      <c r="HZG38" s="16"/>
      <c r="HZH38" s="17"/>
      <c r="HZI38" s="18"/>
      <c r="HZJ38" s="16"/>
      <c r="HZK38" s="17"/>
      <c r="HZL38" s="18"/>
      <c r="HZM38" s="16"/>
      <c r="HZN38" s="17"/>
      <c r="HZO38" s="18"/>
      <c r="HZP38" s="16"/>
      <c r="HZQ38" s="17"/>
      <c r="HZR38" s="18"/>
      <c r="HZS38" s="16"/>
      <c r="HZT38" s="17"/>
      <c r="HZU38" s="18"/>
      <c r="HZV38" s="16"/>
      <c r="HZW38" s="17"/>
      <c r="HZX38" s="18"/>
      <c r="HZY38" s="16"/>
      <c r="HZZ38" s="17"/>
      <c r="IAA38" s="18"/>
      <c r="IAB38" s="16"/>
      <c r="IAC38" s="17"/>
      <c r="IAD38" s="18"/>
      <c r="IAE38" s="16"/>
      <c r="IAF38" s="17"/>
      <c r="IAG38" s="18"/>
      <c r="IAH38" s="16"/>
      <c r="IAI38" s="17"/>
      <c r="IAJ38" s="18"/>
      <c r="IAK38" s="16"/>
      <c r="IAL38" s="17"/>
      <c r="IAM38" s="18"/>
      <c r="IAN38" s="16"/>
      <c r="IAO38" s="17"/>
      <c r="IAP38" s="18"/>
      <c r="IAQ38" s="16"/>
      <c r="IAR38" s="17"/>
      <c r="IAS38" s="18"/>
      <c r="IAT38" s="16"/>
      <c r="IAU38" s="17"/>
      <c r="IAV38" s="18"/>
      <c r="IAW38" s="16"/>
      <c r="IAX38" s="17"/>
      <c r="IAY38" s="18"/>
      <c r="IAZ38" s="16"/>
      <c r="IBA38" s="17"/>
      <c r="IBB38" s="18"/>
      <c r="IBC38" s="16"/>
      <c r="IBD38" s="17"/>
      <c r="IBE38" s="18"/>
      <c r="IBF38" s="16"/>
      <c r="IBG38" s="17"/>
      <c r="IBH38" s="18"/>
      <c r="IBI38" s="16"/>
      <c r="IBJ38" s="17"/>
      <c r="IBK38" s="18"/>
      <c r="IBL38" s="16"/>
      <c r="IBM38" s="17"/>
      <c r="IBN38" s="18"/>
      <c r="IBO38" s="16"/>
      <c r="IBP38" s="17"/>
      <c r="IBQ38" s="18"/>
      <c r="IBR38" s="16"/>
      <c r="IBS38" s="17"/>
      <c r="IBT38" s="18"/>
      <c r="IBU38" s="16"/>
      <c r="IBV38" s="17"/>
      <c r="IBW38" s="18"/>
      <c r="IBX38" s="16"/>
      <c r="IBY38" s="17"/>
      <c r="IBZ38" s="18"/>
      <c r="ICA38" s="16"/>
      <c r="ICB38" s="17"/>
      <c r="ICC38" s="18"/>
      <c r="ICD38" s="16"/>
      <c r="ICE38" s="17"/>
      <c r="ICF38" s="18"/>
      <c r="ICG38" s="16"/>
      <c r="ICH38" s="17"/>
      <c r="ICI38" s="18"/>
      <c r="ICJ38" s="16"/>
      <c r="ICK38" s="17"/>
      <c r="ICL38" s="18"/>
      <c r="ICM38" s="16"/>
      <c r="ICN38" s="17"/>
      <c r="ICO38" s="18"/>
      <c r="ICP38" s="16"/>
      <c r="ICQ38" s="17"/>
      <c r="ICR38" s="18"/>
      <c r="ICS38" s="16"/>
      <c r="ICT38" s="17"/>
      <c r="ICU38" s="18"/>
      <c r="ICV38" s="16"/>
      <c r="ICW38" s="17"/>
      <c r="ICX38" s="18"/>
      <c r="ICY38" s="16"/>
      <c r="ICZ38" s="17"/>
      <c r="IDA38" s="18"/>
      <c r="IDB38" s="16"/>
      <c r="IDC38" s="17"/>
      <c r="IDD38" s="18"/>
      <c r="IDE38" s="16"/>
      <c r="IDF38" s="17"/>
      <c r="IDG38" s="18"/>
      <c r="IDH38" s="16"/>
      <c r="IDI38" s="17"/>
      <c r="IDJ38" s="18"/>
      <c r="IDK38" s="16"/>
      <c r="IDL38" s="17"/>
      <c r="IDM38" s="18"/>
      <c r="IDN38" s="16"/>
      <c r="IDO38" s="17"/>
      <c r="IDP38" s="18"/>
      <c r="IDQ38" s="16"/>
      <c r="IDR38" s="17"/>
      <c r="IDS38" s="18"/>
      <c r="IDT38" s="16"/>
      <c r="IDU38" s="17"/>
      <c r="IDV38" s="18"/>
      <c r="IDW38" s="16"/>
      <c r="IDX38" s="17"/>
      <c r="IDY38" s="18"/>
      <c r="IDZ38" s="16"/>
      <c r="IEA38" s="17"/>
      <c r="IEB38" s="18"/>
      <c r="IEC38" s="16"/>
      <c r="IED38" s="17"/>
      <c r="IEE38" s="18"/>
      <c r="IEF38" s="16"/>
      <c r="IEG38" s="17"/>
      <c r="IEH38" s="18"/>
      <c r="IEI38" s="16"/>
      <c r="IEJ38" s="17"/>
      <c r="IEK38" s="18"/>
      <c r="IEL38" s="16"/>
      <c r="IEM38" s="17"/>
      <c r="IEN38" s="18"/>
      <c r="IEO38" s="16"/>
      <c r="IEP38" s="17"/>
      <c r="IEQ38" s="18"/>
      <c r="IER38" s="16"/>
      <c r="IES38" s="17"/>
      <c r="IET38" s="18"/>
      <c r="IEU38" s="16"/>
      <c r="IEV38" s="17"/>
      <c r="IEW38" s="18"/>
      <c r="IEX38" s="16"/>
      <c r="IEY38" s="17"/>
      <c r="IEZ38" s="18"/>
      <c r="IFA38" s="16"/>
      <c r="IFB38" s="17"/>
      <c r="IFC38" s="18"/>
      <c r="IFD38" s="16"/>
      <c r="IFE38" s="17"/>
      <c r="IFF38" s="18"/>
      <c r="IFG38" s="16"/>
      <c r="IFH38" s="17"/>
      <c r="IFI38" s="18"/>
      <c r="IFJ38" s="16"/>
      <c r="IFK38" s="17"/>
      <c r="IFL38" s="18"/>
      <c r="IFM38" s="16"/>
      <c r="IFN38" s="17"/>
      <c r="IFO38" s="18"/>
      <c r="IFP38" s="16"/>
      <c r="IFQ38" s="17"/>
      <c r="IFR38" s="18"/>
      <c r="IFS38" s="16"/>
      <c r="IFT38" s="17"/>
      <c r="IFU38" s="18"/>
      <c r="IFV38" s="16"/>
      <c r="IFW38" s="17"/>
      <c r="IFX38" s="18"/>
      <c r="IFY38" s="16"/>
      <c r="IFZ38" s="17"/>
      <c r="IGA38" s="18"/>
      <c r="IGB38" s="16"/>
      <c r="IGC38" s="17"/>
      <c r="IGD38" s="18"/>
      <c r="IGE38" s="16"/>
      <c r="IGF38" s="17"/>
      <c r="IGG38" s="18"/>
      <c r="IGH38" s="16"/>
      <c r="IGI38" s="17"/>
      <c r="IGJ38" s="18"/>
      <c r="IGK38" s="16"/>
      <c r="IGL38" s="17"/>
      <c r="IGM38" s="18"/>
      <c r="IGN38" s="16"/>
      <c r="IGO38" s="17"/>
      <c r="IGP38" s="18"/>
      <c r="IGQ38" s="16"/>
      <c r="IGR38" s="17"/>
      <c r="IGS38" s="18"/>
      <c r="IGT38" s="16"/>
      <c r="IGU38" s="17"/>
      <c r="IGV38" s="18"/>
      <c r="IGW38" s="16"/>
      <c r="IGX38" s="17"/>
      <c r="IGY38" s="18"/>
      <c r="IGZ38" s="16"/>
      <c r="IHA38" s="17"/>
      <c r="IHB38" s="18"/>
      <c r="IHC38" s="16"/>
      <c r="IHD38" s="17"/>
      <c r="IHE38" s="18"/>
      <c r="IHF38" s="16"/>
      <c r="IHG38" s="17"/>
      <c r="IHH38" s="18"/>
      <c r="IHI38" s="16"/>
      <c r="IHJ38" s="17"/>
      <c r="IHK38" s="18"/>
      <c r="IHL38" s="16"/>
      <c r="IHM38" s="17"/>
      <c r="IHN38" s="18"/>
      <c r="IHO38" s="16"/>
      <c r="IHP38" s="17"/>
      <c r="IHQ38" s="18"/>
      <c r="IHR38" s="16"/>
      <c r="IHS38" s="17"/>
      <c r="IHT38" s="18"/>
      <c r="IHU38" s="16"/>
      <c r="IHV38" s="17"/>
      <c r="IHW38" s="18"/>
      <c r="IHX38" s="16"/>
      <c r="IHY38" s="17"/>
      <c r="IHZ38" s="18"/>
      <c r="IIA38" s="16"/>
      <c r="IIB38" s="17"/>
      <c r="IIC38" s="18"/>
      <c r="IID38" s="16"/>
      <c r="IIE38" s="17"/>
      <c r="IIF38" s="18"/>
      <c r="IIG38" s="16"/>
      <c r="IIH38" s="17"/>
      <c r="III38" s="18"/>
      <c r="IIJ38" s="16"/>
      <c r="IIK38" s="17"/>
      <c r="IIL38" s="18"/>
      <c r="IIM38" s="16"/>
      <c r="IIN38" s="17"/>
      <c r="IIO38" s="18"/>
      <c r="IIP38" s="16"/>
      <c r="IIQ38" s="17"/>
      <c r="IIR38" s="18"/>
      <c r="IIS38" s="16"/>
      <c r="IIT38" s="17"/>
      <c r="IIU38" s="18"/>
      <c r="IIV38" s="16"/>
      <c r="IIW38" s="17"/>
      <c r="IIX38" s="18"/>
      <c r="IIY38" s="16"/>
      <c r="IIZ38" s="17"/>
      <c r="IJA38" s="18"/>
      <c r="IJB38" s="16"/>
      <c r="IJC38" s="17"/>
      <c r="IJD38" s="18"/>
      <c r="IJE38" s="16"/>
      <c r="IJF38" s="17"/>
      <c r="IJG38" s="18"/>
      <c r="IJH38" s="16"/>
      <c r="IJI38" s="17"/>
      <c r="IJJ38" s="18"/>
      <c r="IJK38" s="16"/>
      <c r="IJL38" s="17"/>
      <c r="IJM38" s="18"/>
      <c r="IJN38" s="16"/>
      <c r="IJO38" s="17"/>
      <c r="IJP38" s="18"/>
      <c r="IJQ38" s="16"/>
      <c r="IJR38" s="17"/>
      <c r="IJS38" s="18"/>
      <c r="IJT38" s="16"/>
      <c r="IJU38" s="17"/>
      <c r="IJV38" s="18"/>
      <c r="IJW38" s="16"/>
      <c r="IJX38" s="17"/>
      <c r="IJY38" s="18"/>
      <c r="IJZ38" s="16"/>
      <c r="IKA38" s="17"/>
      <c r="IKB38" s="18"/>
      <c r="IKC38" s="16"/>
      <c r="IKD38" s="17"/>
      <c r="IKE38" s="18"/>
      <c r="IKF38" s="16"/>
      <c r="IKG38" s="17"/>
      <c r="IKH38" s="18"/>
      <c r="IKI38" s="16"/>
      <c r="IKJ38" s="17"/>
      <c r="IKK38" s="18"/>
      <c r="IKL38" s="16"/>
      <c r="IKM38" s="17"/>
      <c r="IKN38" s="18"/>
      <c r="IKO38" s="16"/>
      <c r="IKP38" s="17"/>
      <c r="IKQ38" s="18"/>
      <c r="IKR38" s="16"/>
      <c r="IKS38" s="17"/>
      <c r="IKT38" s="18"/>
      <c r="IKU38" s="16"/>
      <c r="IKV38" s="17"/>
      <c r="IKW38" s="18"/>
      <c r="IKX38" s="16"/>
      <c r="IKY38" s="17"/>
      <c r="IKZ38" s="18"/>
      <c r="ILA38" s="16"/>
      <c r="ILB38" s="17"/>
      <c r="ILC38" s="18"/>
      <c r="ILD38" s="16"/>
      <c r="ILE38" s="17"/>
      <c r="ILF38" s="18"/>
      <c r="ILG38" s="16"/>
      <c r="ILH38" s="17"/>
      <c r="ILI38" s="18"/>
      <c r="ILJ38" s="16"/>
      <c r="ILK38" s="17"/>
      <c r="ILL38" s="18"/>
      <c r="ILM38" s="16"/>
      <c r="ILN38" s="17"/>
      <c r="ILO38" s="18"/>
      <c r="ILP38" s="16"/>
      <c r="ILQ38" s="17"/>
      <c r="ILR38" s="18"/>
      <c r="ILS38" s="16"/>
      <c r="ILT38" s="17"/>
      <c r="ILU38" s="18"/>
      <c r="ILV38" s="16"/>
      <c r="ILW38" s="17"/>
      <c r="ILX38" s="18"/>
      <c r="ILY38" s="16"/>
      <c r="ILZ38" s="17"/>
      <c r="IMA38" s="18"/>
      <c r="IMB38" s="16"/>
      <c r="IMC38" s="17"/>
      <c r="IMD38" s="18"/>
      <c r="IME38" s="16"/>
      <c r="IMF38" s="17"/>
      <c r="IMG38" s="18"/>
      <c r="IMH38" s="16"/>
      <c r="IMI38" s="17"/>
      <c r="IMJ38" s="18"/>
      <c r="IMK38" s="16"/>
      <c r="IML38" s="17"/>
      <c r="IMM38" s="18"/>
      <c r="IMN38" s="16"/>
      <c r="IMO38" s="17"/>
      <c r="IMP38" s="18"/>
      <c r="IMQ38" s="16"/>
      <c r="IMR38" s="17"/>
      <c r="IMS38" s="18"/>
      <c r="IMT38" s="16"/>
      <c r="IMU38" s="17"/>
      <c r="IMV38" s="18"/>
      <c r="IMW38" s="16"/>
      <c r="IMX38" s="17"/>
      <c r="IMY38" s="18"/>
      <c r="IMZ38" s="16"/>
      <c r="INA38" s="17"/>
      <c r="INB38" s="18"/>
      <c r="INC38" s="16"/>
      <c r="IND38" s="17"/>
      <c r="INE38" s="18"/>
      <c r="INF38" s="16"/>
      <c r="ING38" s="17"/>
      <c r="INH38" s="18"/>
      <c r="INI38" s="16"/>
      <c r="INJ38" s="17"/>
      <c r="INK38" s="18"/>
      <c r="INL38" s="16"/>
      <c r="INM38" s="17"/>
      <c r="INN38" s="18"/>
      <c r="INO38" s="16"/>
      <c r="INP38" s="17"/>
      <c r="INQ38" s="18"/>
      <c r="INR38" s="16"/>
      <c r="INS38" s="17"/>
      <c r="INT38" s="18"/>
      <c r="INU38" s="16"/>
      <c r="INV38" s="17"/>
      <c r="INW38" s="18"/>
      <c r="INX38" s="16"/>
      <c r="INY38" s="17"/>
      <c r="INZ38" s="18"/>
      <c r="IOA38" s="16"/>
      <c r="IOB38" s="17"/>
      <c r="IOC38" s="18"/>
      <c r="IOD38" s="16"/>
      <c r="IOE38" s="17"/>
      <c r="IOF38" s="18"/>
      <c r="IOG38" s="16"/>
      <c r="IOH38" s="17"/>
      <c r="IOI38" s="18"/>
      <c r="IOJ38" s="16"/>
      <c r="IOK38" s="17"/>
      <c r="IOL38" s="18"/>
      <c r="IOM38" s="16"/>
      <c r="ION38" s="17"/>
      <c r="IOO38" s="18"/>
      <c r="IOP38" s="16"/>
      <c r="IOQ38" s="17"/>
      <c r="IOR38" s="18"/>
      <c r="IOS38" s="16"/>
      <c r="IOT38" s="17"/>
      <c r="IOU38" s="18"/>
      <c r="IOV38" s="16"/>
      <c r="IOW38" s="17"/>
      <c r="IOX38" s="18"/>
      <c r="IOY38" s="16"/>
      <c r="IOZ38" s="17"/>
      <c r="IPA38" s="18"/>
      <c r="IPB38" s="16"/>
      <c r="IPC38" s="17"/>
      <c r="IPD38" s="18"/>
      <c r="IPE38" s="16"/>
      <c r="IPF38" s="17"/>
      <c r="IPG38" s="18"/>
      <c r="IPH38" s="16"/>
      <c r="IPI38" s="17"/>
      <c r="IPJ38" s="18"/>
      <c r="IPK38" s="16"/>
      <c r="IPL38" s="17"/>
      <c r="IPM38" s="18"/>
      <c r="IPN38" s="16"/>
      <c r="IPO38" s="17"/>
      <c r="IPP38" s="18"/>
      <c r="IPQ38" s="16"/>
      <c r="IPR38" s="17"/>
      <c r="IPS38" s="18"/>
      <c r="IPT38" s="16"/>
      <c r="IPU38" s="17"/>
      <c r="IPV38" s="18"/>
      <c r="IPW38" s="16"/>
      <c r="IPX38" s="17"/>
      <c r="IPY38" s="18"/>
      <c r="IPZ38" s="16"/>
      <c r="IQA38" s="17"/>
      <c r="IQB38" s="18"/>
      <c r="IQC38" s="16"/>
      <c r="IQD38" s="17"/>
      <c r="IQE38" s="18"/>
      <c r="IQF38" s="16"/>
      <c r="IQG38" s="17"/>
      <c r="IQH38" s="18"/>
      <c r="IQI38" s="16"/>
      <c r="IQJ38" s="17"/>
      <c r="IQK38" s="18"/>
      <c r="IQL38" s="16"/>
      <c r="IQM38" s="17"/>
      <c r="IQN38" s="18"/>
      <c r="IQO38" s="16"/>
      <c r="IQP38" s="17"/>
      <c r="IQQ38" s="18"/>
      <c r="IQR38" s="16"/>
      <c r="IQS38" s="17"/>
      <c r="IQT38" s="18"/>
      <c r="IQU38" s="16"/>
      <c r="IQV38" s="17"/>
      <c r="IQW38" s="18"/>
      <c r="IQX38" s="16"/>
      <c r="IQY38" s="17"/>
      <c r="IQZ38" s="18"/>
      <c r="IRA38" s="16"/>
      <c r="IRB38" s="17"/>
      <c r="IRC38" s="18"/>
      <c r="IRD38" s="16"/>
      <c r="IRE38" s="17"/>
      <c r="IRF38" s="18"/>
      <c r="IRG38" s="16"/>
      <c r="IRH38" s="17"/>
      <c r="IRI38" s="18"/>
      <c r="IRJ38" s="16"/>
      <c r="IRK38" s="17"/>
      <c r="IRL38" s="18"/>
      <c r="IRM38" s="16"/>
      <c r="IRN38" s="17"/>
      <c r="IRO38" s="18"/>
      <c r="IRP38" s="16"/>
      <c r="IRQ38" s="17"/>
      <c r="IRR38" s="18"/>
      <c r="IRS38" s="16"/>
      <c r="IRT38" s="17"/>
      <c r="IRU38" s="18"/>
      <c r="IRV38" s="16"/>
      <c r="IRW38" s="17"/>
      <c r="IRX38" s="18"/>
      <c r="IRY38" s="16"/>
      <c r="IRZ38" s="17"/>
      <c r="ISA38" s="18"/>
      <c r="ISB38" s="16"/>
      <c r="ISC38" s="17"/>
      <c r="ISD38" s="18"/>
      <c r="ISE38" s="16"/>
      <c r="ISF38" s="17"/>
      <c r="ISG38" s="18"/>
      <c r="ISH38" s="16"/>
      <c r="ISI38" s="17"/>
      <c r="ISJ38" s="18"/>
      <c r="ISK38" s="16"/>
      <c r="ISL38" s="17"/>
      <c r="ISM38" s="18"/>
      <c r="ISN38" s="16"/>
      <c r="ISO38" s="17"/>
      <c r="ISP38" s="18"/>
      <c r="ISQ38" s="16"/>
      <c r="ISR38" s="17"/>
      <c r="ISS38" s="18"/>
      <c r="IST38" s="16"/>
      <c r="ISU38" s="17"/>
      <c r="ISV38" s="18"/>
      <c r="ISW38" s="16"/>
      <c r="ISX38" s="17"/>
      <c r="ISY38" s="18"/>
      <c r="ISZ38" s="16"/>
      <c r="ITA38" s="17"/>
      <c r="ITB38" s="18"/>
      <c r="ITC38" s="16"/>
      <c r="ITD38" s="17"/>
      <c r="ITE38" s="18"/>
      <c r="ITF38" s="16"/>
      <c r="ITG38" s="17"/>
      <c r="ITH38" s="18"/>
      <c r="ITI38" s="16"/>
      <c r="ITJ38" s="17"/>
      <c r="ITK38" s="18"/>
      <c r="ITL38" s="16"/>
      <c r="ITM38" s="17"/>
      <c r="ITN38" s="18"/>
      <c r="ITO38" s="16"/>
      <c r="ITP38" s="17"/>
      <c r="ITQ38" s="18"/>
      <c r="ITR38" s="16"/>
      <c r="ITS38" s="17"/>
      <c r="ITT38" s="18"/>
      <c r="ITU38" s="16"/>
      <c r="ITV38" s="17"/>
      <c r="ITW38" s="18"/>
      <c r="ITX38" s="16"/>
      <c r="ITY38" s="17"/>
      <c r="ITZ38" s="18"/>
      <c r="IUA38" s="16"/>
      <c r="IUB38" s="17"/>
      <c r="IUC38" s="18"/>
      <c r="IUD38" s="16"/>
      <c r="IUE38" s="17"/>
      <c r="IUF38" s="18"/>
      <c r="IUG38" s="16"/>
      <c r="IUH38" s="17"/>
      <c r="IUI38" s="18"/>
      <c r="IUJ38" s="16"/>
      <c r="IUK38" s="17"/>
      <c r="IUL38" s="18"/>
      <c r="IUM38" s="16"/>
      <c r="IUN38" s="17"/>
      <c r="IUO38" s="18"/>
      <c r="IUP38" s="16"/>
      <c r="IUQ38" s="17"/>
      <c r="IUR38" s="18"/>
      <c r="IUS38" s="16"/>
      <c r="IUT38" s="17"/>
      <c r="IUU38" s="18"/>
      <c r="IUV38" s="16"/>
      <c r="IUW38" s="17"/>
      <c r="IUX38" s="18"/>
      <c r="IUY38" s="16"/>
      <c r="IUZ38" s="17"/>
      <c r="IVA38" s="18"/>
      <c r="IVB38" s="16"/>
      <c r="IVC38" s="17"/>
      <c r="IVD38" s="18"/>
      <c r="IVE38" s="16"/>
      <c r="IVF38" s="17"/>
      <c r="IVG38" s="18"/>
      <c r="IVH38" s="16"/>
      <c r="IVI38" s="17"/>
      <c r="IVJ38" s="18"/>
      <c r="IVK38" s="16"/>
      <c r="IVL38" s="17"/>
      <c r="IVM38" s="18"/>
      <c r="IVN38" s="16"/>
      <c r="IVO38" s="17"/>
      <c r="IVP38" s="18"/>
      <c r="IVQ38" s="16"/>
      <c r="IVR38" s="17"/>
      <c r="IVS38" s="18"/>
      <c r="IVT38" s="16"/>
      <c r="IVU38" s="17"/>
      <c r="IVV38" s="18"/>
      <c r="IVW38" s="16"/>
      <c r="IVX38" s="17"/>
      <c r="IVY38" s="18"/>
      <c r="IVZ38" s="16"/>
      <c r="IWA38" s="17"/>
      <c r="IWB38" s="18"/>
      <c r="IWC38" s="16"/>
      <c r="IWD38" s="17"/>
      <c r="IWE38" s="18"/>
      <c r="IWF38" s="16"/>
      <c r="IWG38" s="17"/>
      <c r="IWH38" s="18"/>
      <c r="IWI38" s="16"/>
      <c r="IWJ38" s="17"/>
      <c r="IWK38" s="18"/>
      <c r="IWL38" s="16"/>
      <c r="IWM38" s="17"/>
      <c r="IWN38" s="18"/>
      <c r="IWO38" s="16"/>
      <c r="IWP38" s="17"/>
      <c r="IWQ38" s="18"/>
      <c r="IWR38" s="16"/>
      <c r="IWS38" s="17"/>
      <c r="IWT38" s="18"/>
      <c r="IWU38" s="16"/>
      <c r="IWV38" s="17"/>
      <c r="IWW38" s="18"/>
      <c r="IWX38" s="16"/>
      <c r="IWY38" s="17"/>
      <c r="IWZ38" s="18"/>
      <c r="IXA38" s="16"/>
      <c r="IXB38" s="17"/>
      <c r="IXC38" s="18"/>
      <c r="IXD38" s="16"/>
      <c r="IXE38" s="17"/>
      <c r="IXF38" s="18"/>
      <c r="IXG38" s="16"/>
      <c r="IXH38" s="17"/>
      <c r="IXI38" s="18"/>
      <c r="IXJ38" s="16"/>
      <c r="IXK38" s="17"/>
      <c r="IXL38" s="18"/>
      <c r="IXM38" s="16"/>
      <c r="IXN38" s="17"/>
      <c r="IXO38" s="18"/>
      <c r="IXP38" s="16"/>
      <c r="IXQ38" s="17"/>
      <c r="IXR38" s="18"/>
      <c r="IXS38" s="16"/>
      <c r="IXT38" s="17"/>
      <c r="IXU38" s="18"/>
      <c r="IXV38" s="16"/>
      <c r="IXW38" s="17"/>
      <c r="IXX38" s="18"/>
      <c r="IXY38" s="16"/>
      <c r="IXZ38" s="17"/>
      <c r="IYA38" s="18"/>
      <c r="IYB38" s="16"/>
      <c r="IYC38" s="17"/>
      <c r="IYD38" s="18"/>
      <c r="IYE38" s="16"/>
      <c r="IYF38" s="17"/>
      <c r="IYG38" s="18"/>
      <c r="IYH38" s="16"/>
      <c r="IYI38" s="17"/>
      <c r="IYJ38" s="18"/>
      <c r="IYK38" s="16"/>
      <c r="IYL38" s="17"/>
      <c r="IYM38" s="18"/>
      <c r="IYN38" s="16"/>
      <c r="IYO38" s="17"/>
      <c r="IYP38" s="18"/>
      <c r="IYQ38" s="16"/>
      <c r="IYR38" s="17"/>
      <c r="IYS38" s="18"/>
      <c r="IYT38" s="16"/>
      <c r="IYU38" s="17"/>
      <c r="IYV38" s="18"/>
      <c r="IYW38" s="16"/>
      <c r="IYX38" s="17"/>
      <c r="IYY38" s="18"/>
      <c r="IYZ38" s="16"/>
      <c r="IZA38" s="17"/>
      <c r="IZB38" s="18"/>
      <c r="IZC38" s="16"/>
      <c r="IZD38" s="17"/>
      <c r="IZE38" s="18"/>
      <c r="IZF38" s="16"/>
      <c r="IZG38" s="17"/>
      <c r="IZH38" s="18"/>
      <c r="IZI38" s="16"/>
      <c r="IZJ38" s="17"/>
      <c r="IZK38" s="18"/>
      <c r="IZL38" s="16"/>
      <c r="IZM38" s="17"/>
      <c r="IZN38" s="18"/>
      <c r="IZO38" s="16"/>
      <c r="IZP38" s="17"/>
      <c r="IZQ38" s="18"/>
      <c r="IZR38" s="16"/>
      <c r="IZS38" s="17"/>
      <c r="IZT38" s="18"/>
      <c r="IZU38" s="16"/>
      <c r="IZV38" s="17"/>
      <c r="IZW38" s="18"/>
      <c r="IZX38" s="16"/>
      <c r="IZY38" s="17"/>
      <c r="IZZ38" s="18"/>
      <c r="JAA38" s="16"/>
      <c r="JAB38" s="17"/>
      <c r="JAC38" s="18"/>
      <c r="JAD38" s="16"/>
      <c r="JAE38" s="17"/>
      <c r="JAF38" s="18"/>
      <c r="JAG38" s="16"/>
      <c r="JAH38" s="17"/>
      <c r="JAI38" s="18"/>
      <c r="JAJ38" s="16"/>
      <c r="JAK38" s="17"/>
      <c r="JAL38" s="18"/>
      <c r="JAM38" s="16"/>
      <c r="JAN38" s="17"/>
      <c r="JAO38" s="18"/>
      <c r="JAP38" s="16"/>
      <c r="JAQ38" s="17"/>
      <c r="JAR38" s="18"/>
      <c r="JAS38" s="16"/>
      <c r="JAT38" s="17"/>
      <c r="JAU38" s="18"/>
      <c r="JAV38" s="16"/>
      <c r="JAW38" s="17"/>
      <c r="JAX38" s="18"/>
      <c r="JAY38" s="16"/>
      <c r="JAZ38" s="17"/>
      <c r="JBA38" s="18"/>
      <c r="JBB38" s="16"/>
      <c r="JBC38" s="17"/>
      <c r="JBD38" s="18"/>
      <c r="JBE38" s="16"/>
      <c r="JBF38" s="17"/>
      <c r="JBG38" s="18"/>
      <c r="JBH38" s="16"/>
      <c r="JBI38" s="17"/>
      <c r="JBJ38" s="18"/>
      <c r="JBK38" s="16"/>
      <c r="JBL38" s="17"/>
      <c r="JBM38" s="18"/>
      <c r="JBN38" s="16"/>
      <c r="JBO38" s="17"/>
      <c r="JBP38" s="18"/>
      <c r="JBQ38" s="16"/>
      <c r="JBR38" s="17"/>
      <c r="JBS38" s="18"/>
      <c r="JBT38" s="16"/>
      <c r="JBU38" s="17"/>
      <c r="JBV38" s="18"/>
      <c r="JBW38" s="16"/>
      <c r="JBX38" s="17"/>
      <c r="JBY38" s="18"/>
      <c r="JBZ38" s="16"/>
      <c r="JCA38" s="17"/>
      <c r="JCB38" s="18"/>
      <c r="JCC38" s="16"/>
      <c r="JCD38" s="17"/>
      <c r="JCE38" s="18"/>
      <c r="JCF38" s="16"/>
      <c r="JCG38" s="17"/>
      <c r="JCH38" s="18"/>
      <c r="JCI38" s="16"/>
      <c r="JCJ38" s="17"/>
      <c r="JCK38" s="18"/>
      <c r="JCL38" s="16"/>
      <c r="JCM38" s="17"/>
      <c r="JCN38" s="18"/>
      <c r="JCO38" s="16"/>
      <c r="JCP38" s="17"/>
      <c r="JCQ38" s="18"/>
      <c r="JCR38" s="16"/>
      <c r="JCS38" s="17"/>
      <c r="JCT38" s="18"/>
      <c r="JCU38" s="16"/>
      <c r="JCV38" s="17"/>
      <c r="JCW38" s="18"/>
      <c r="JCX38" s="16"/>
      <c r="JCY38" s="17"/>
      <c r="JCZ38" s="18"/>
      <c r="JDA38" s="16"/>
      <c r="JDB38" s="17"/>
      <c r="JDC38" s="18"/>
      <c r="JDD38" s="16"/>
      <c r="JDE38" s="17"/>
      <c r="JDF38" s="18"/>
      <c r="JDG38" s="16"/>
      <c r="JDH38" s="17"/>
      <c r="JDI38" s="18"/>
      <c r="JDJ38" s="16"/>
      <c r="JDK38" s="17"/>
      <c r="JDL38" s="18"/>
      <c r="JDM38" s="16"/>
      <c r="JDN38" s="17"/>
      <c r="JDO38" s="18"/>
      <c r="JDP38" s="16"/>
      <c r="JDQ38" s="17"/>
      <c r="JDR38" s="18"/>
      <c r="JDS38" s="16"/>
      <c r="JDT38" s="17"/>
      <c r="JDU38" s="18"/>
      <c r="JDV38" s="16"/>
      <c r="JDW38" s="17"/>
      <c r="JDX38" s="18"/>
      <c r="JDY38" s="16"/>
      <c r="JDZ38" s="17"/>
      <c r="JEA38" s="18"/>
      <c r="JEB38" s="16"/>
      <c r="JEC38" s="17"/>
      <c r="JED38" s="18"/>
      <c r="JEE38" s="16"/>
      <c r="JEF38" s="17"/>
      <c r="JEG38" s="18"/>
      <c r="JEH38" s="16"/>
      <c r="JEI38" s="17"/>
      <c r="JEJ38" s="18"/>
      <c r="JEK38" s="16"/>
      <c r="JEL38" s="17"/>
      <c r="JEM38" s="18"/>
      <c r="JEN38" s="16"/>
      <c r="JEO38" s="17"/>
      <c r="JEP38" s="18"/>
      <c r="JEQ38" s="16"/>
      <c r="JER38" s="17"/>
      <c r="JES38" s="18"/>
      <c r="JET38" s="16"/>
      <c r="JEU38" s="17"/>
      <c r="JEV38" s="18"/>
      <c r="JEW38" s="16"/>
      <c r="JEX38" s="17"/>
      <c r="JEY38" s="18"/>
      <c r="JEZ38" s="16"/>
      <c r="JFA38" s="17"/>
      <c r="JFB38" s="18"/>
      <c r="JFC38" s="16"/>
      <c r="JFD38" s="17"/>
      <c r="JFE38" s="18"/>
      <c r="JFF38" s="16"/>
      <c r="JFG38" s="17"/>
      <c r="JFH38" s="18"/>
      <c r="JFI38" s="16"/>
      <c r="JFJ38" s="17"/>
      <c r="JFK38" s="18"/>
      <c r="JFL38" s="16"/>
      <c r="JFM38" s="17"/>
      <c r="JFN38" s="18"/>
      <c r="JFO38" s="16"/>
      <c r="JFP38" s="17"/>
      <c r="JFQ38" s="18"/>
      <c r="JFR38" s="16"/>
      <c r="JFS38" s="17"/>
      <c r="JFT38" s="18"/>
      <c r="JFU38" s="16"/>
      <c r="JFV38" s="17"/>
      <c r="JFW38" s="18"/>
      <c r="JFX38" s="16"/>
      <c r="JFY38" s="17"/>
      <c r="JFZ38" s="18"/>
      <c r="JGA38" s="16"/>
      <c r="JGB38" s="17"/>
      <c r="JGC38" s="18"/>
      <c r="JGD38" s="16"/>
      <c r="JGE38" s="17"/>
      <c r="JGF38" s="18"/>
      <c r="JGG38" s="16"/>
      <c r="JGH38" s="17"/>
      <c r="JGI38" s="18"/>
      <c r="JGJ38" s="16"/>
      <c r="JGK38" s="17"/>
      <c r="JGL38" s="18"/>
      <c r="JGM38" s="16"/>
      <c r="JGN38" s="17"/>
      <c r="JGO38" s="18"/>
      <c r="JGP38" s="16"/>
      <c r="JGQ38" s="17"/>
      <c r="JGR38" s="18"/>
      <c r="JGS38" s="16"/>
      <c r="JGT38" s="17"/>
      <c r="JGU38" s="18"/>
      <c r="JGV38" s="16"/>
      <c r="JGW38" s="17"/>
      <c r="JGX38" s="18"/>
      <c r="JGY38" s="16"/>
      <c r="JGZ38" s="17"/>
      <c r="JHA38" s="18"/>
      <c r="JHB38" s="16"/>
      <c r="JHC38" s="17"/>
      <c r="JHD38" s="18"/>
      <c r="JHE38" s="16"/>
      <c r="JHF38" s="17"/>
      <c r="JHG38" s="18"/>
      <c r="JHH38" s="16"/>
      <c r="JHI38" s="17"/>
      <c r="JHJ38" s="18"/>
      <c r="JHK38" s="16"/>
      <c r="JHL38" s="17"/>
      <c r="JHM38" s="18"/>
      <c r="JHN38" s="16"/>
      <c r="JHO38" s="17"/>
      <c r="JHP38" s="18"/>
      <c r="JHQ38" s="16"/>
      <c r="JHR38" s="17"/>
      <c r="JHS38" s="18"/>
      <c r="JHT38" s="16"/>
      <c r="JHU38" s="17"/>
      <c r="JHV38" s="18"/>
      <c r="JHW38" s="16"/>
      <c r="JHX38" s="17"/>
      <c r="JHY38" s="18"/>
      <c r="JHZ38" s="16"/>
      <c r="JIA38" s="17"/>
      <c r="JIB38" s="18"/>
      <c r="JIC38" s="16"/>
      <c r="JID38" s="17"/>
      <c r="JIE38" s="18"/>
      <c r="JIF38" s="16"/>
      <c r="JIG38" s="17"/>
      <c r="JIH38" s="18"/>
      <c r="JII38" s="16"/>
      <c r="JIJ38" s="17"/>
      <c r="JIK38" s="18"/>
      <c r="JIL38" s="16"/>
      <c r="JIM38" s="17"/>
      <c r="JIN38" s="18"/>
      <c r="JIO38" s="16"/>
      <c r="JIP38" s="17"/>
      <c r="JIQ38" s="18"/>
      <c r="JIR38" s="16"/>
      <c r="JIS38" s="17"/>
      <c r="JIT38" s="18"/>
      <c r="JIU38" s="16"/>
      <c r="JIV38" s="17"/>
      <c r="JIW38" s="18"/>
      <c r="JIX38" s="16"/>
      <c r="JIY38" s="17"/>
      <c r="JIZ38" s="18"/>
      <c r="JJA38" s="16"/>
      <c r="JJB38" s="17"/>
      <c r="JJC38" s="18"/>
      <c r="JJD38" s="16"/>
      <c r="JJE38" s="17"/>
      <c r="JJF38" s="18"/>
      <c r="JJG38" s="16"/>
      <c r="JJH38" s="17"/>
      <c r="JJI38" s="18"/>
      <c r="JJJ38" s="16"/>
      <c r="JJK38" s="17"/>
      <c r="JJL38" s="18"/>
      <c r="JJM38" s="16"/>
      <c r="JJN38" s="17"/>
      <c r="JJO38" s="18"/>
      <c r="JJP38" s="16"/>
      <c r="JJQ38" s="17"/>
      <c r="JJR38" s="18"/>
      <c r="JJS38" s="16"/>
      <c r="JJT38" s="17"/>
      <c r="JJU38" s="18"/>
      <c r="JJV38" s="16"/>
      <c r="JJW38" s="17"/>
      <c r="JJX38" s="18"/>
      <c r="JJY38" s="16"/>
      <c r="JJZ38" s="17"/>
      <c r="JKA38" s="18"/>
      <c r="JKB38" s="16"/>
      <c r="JKC38" s="17"/>
      <c r="JKD38" s="18"/>
      <c r="JKE38" s="16"/>
      <c r="JKF38" s="17"/>
      <c r="JKG38" s="18"/>
      <c r="JKH38" s="16"/>
      <c r="JKI38" s="17"/>
      <c r="JKJ38" s="18"/>
      <c r="JKK38" s="16"/>
      <c r="JKL38" s="17"/>
      <c r="JKM38" s="18"/>
      <c r="JKN38" s="16"/>
      <c r="JKO38" s="17"/>
      <c r="JKP38" s="18"/>
      <c r="JKQ38" s="16"/>
      <c r="JKR38" s="17"/>
      <c r="JKS38" s="18"/>
      <c r="JKT38" s="16"/>
      <c r="JKU38" s="17"/>
      <c r="JKV38" s="18"/>
      <c r="JKW38" s="16"/>
      <c r="JKX38" s="17"/>
      <c r="JKY38" s="18"/>
      <c r="JKZ38" s="16"/>
      <c r="JLA38" s="17"/>
      <c r="JLB38" s="18"/>
      <c r="JLC38" s="16"/>
      <c r="JLD38" s="17"/>
      <c r="JLE38" s="18"/>
      <c r="JLF38" s="16"/>
      <c r="JLG38" s="17"/>
      <c r="JLH38" s="18"/>
      <c r="JLI38" s="16"/>
      <c r="JLJ38" s="17"/>
      <c r="JLK38" s="18"/>
      <c r="JLL38" s="16"/>
      <c r="JLM38" s="17"/>
      <c r="JLN38" s="18"/>
      <c r="JLO38" s="16"/>
      <c r="JLP38" s="17"/>
      <c r="JLQ38" s="18"/>
      <c r="JLR38" s="16"/>
      <c r="JLS38" s="17"/>
      <c r="JLT38" s="18"/>
      <c r="JLU38" s="16"/>
      <c r="JLV38" s="17"/>
      <c r="JLW38" s="18"/>
      <c r="JLX38" s="16"/>
      <c r="JLY38" s="17"/>
      <c r="JLZ38" s="18"/>
      <c r="JMA38" s="16"/>
      <c r="JMB38" s="17"/>
      <c r="JMC38" s="18"/>
      <c r="JMD38" s="16"/>
      <c r="JME38" s="17"/>
      <c r="JMF38" s="18"/>
      <c r="JMG38" s="16"/>
      <c r="JMH38" s="17"/>
      <c r="JMI38" s="18"/>
      <c r="JMJ38" s="16"/>
      <c r="JMK38" s="17"/>
      <c r="JML38" s="18"/>
      <c r="JMM38" s="16"/>
      <c r="JMN38" s="17"/>
      <c r="JMO38" s="18"/>
      <c r="JMP38" s="16"/>
      <c r="JMQ38" s="17"/>
      <c r="JMR38" s="18"/>
      <c r="JMS38" s="16"/>
      <c r="JMT38" s="17"/>
      <c r="JMU38" s="18"/>
      <c r="JMV38" s="16"/>
      <c r="JMW38" s="17"/>
      <c r="JMX38" s="18"/>
      <c r="JMY38" s="16"/>
      <c r="JMZ38" s="17"/>
      <c r="JNA38" s="18"/>
      <c r="JNB38" s="16"/>
      <c r="JNC38" s="17"/>
      <c r="JND38" s="18"/>
      <c r="JNE38" s="16"/>
      <c r="JNF38" s="17"/>
      <c r="JNG38" s="18"/>
      <c r="JNH38" s="16"/>
      <c r="JNI38" s="17"/>
      <c r="JNJ38" s="18"/>
      <c r="JNK38" s="16"/>
      <c r="JNL38" s="17"/>
      <c r="JNM38" s="18"/>
      <c r="JNN38" s="16"/>
      <c r="JNO38" s="17"/>
      <c r="JNP38" s="18"/>
      <c r="JNQ38" s="16"/>
      <c r="JNR38" s="17"/>
      <c r="JNS38" s="18"/>
      <c r="JNT38" s="16"/>
      <c r="JNU38" s="17"/>
      <c r="JNV38" s="18"/>
      <c r="JNW38" s="16"/>
      <c r="JNX38" s="17"/>
      <c r="JNY38" s="18"/>
      <c r="JNZ38" s="16"/>
      <c r="JOA38" s="17"/>
      <c r="JOB38" s="18"/>
      <c r="JOC38" s="16"/>
      <c r="JOD38" s="17"/>
      <c r="JOE38" s="18"/>
      <c r="JOF38" s="16"/>
      <c r="JOG38" s="17"/>
      <c r="JOH38" s="18"/>
      <c r="JOI38" s="16"/>
      <c r="JOJ38" s="17"/>
      <c r="JOK38" s="18"/>
      <c r="JOL38" s="16"/>
      <c r="JOM38" s="17"/>
      <c r="JON38" s="18"/>
      <c r="JOO38" s="16"/>
      <c r="JOP38" s="17"/>
      <c r="JOQ38" s="18"/>
      <c r="JOR38" s="16"/>
      <c r="JOS38" s="17"/>
      <c r="JOT38" s="18"/>
      <c r="JOU38" s="16"/>
      <c r="JOV38" s="17"/>
      <c r="JOW38" s="18"/>
      <c r="JOX38" s="16"/>
      <c r="JOY38" s="17"/>
      <c r="JOZ38" s="18"/>
      <c r="JPA38" s="16"/>
      <c r="JPB38" s="17"/>
      <c r="JPC38" s="18"/>
      <c r="JPD38" s="16"/>
      <c r="JPE38" s="17"/>
      <c r="JPF38" s="18"/>
      <c r="JPG38" s="16"/>
      <c r="JPH38" s="17"/>
      <c r="JPI38" s="18"/>
      <c r="JPJ38" s="16"/>
      <c r="JPK38" s="17"/>
      <c r="JPL38" s="18"/>
      <c r="JPM38" s="16"/>
      <c r="JPN38" s="17"/>
      <c r="JPO38" s="18"/>
      <c r="JPP38" s="16"/>
      <c r="JPQ38" s="17"/>
      <c r="JPR38" s="18"/>
      <c r="JPS38" s="16"/>
      <c r="JPT38" s="17"/>
      <c r="JPU38" s="18"/>
      <c r="JPV38" s="16"/>
      <c r="JPW38" s="17"/>
      <c r="JPX38" s="18"/>
      <c r="JPY38" s="16"/>
      <c r="JPZ38" s="17"/>
      <c r="JQA38" s="18"/>
      <c r="JQB38" s="16"/>
      <c r="JQC38" s="17"/>
      <c r="JQD38" s="18"/>
      <c r="JQE38" s="16"/>
      <c r="JQF38" s="17"/>
      <c r="JQG38" s="18"/>
      <c r="JQH38" s="16"/>
      <c r="JQI38" s="17"/>
      <c r="JQJ38" s="18"/>
      <c r="JQK38" s="16"/>
      <c r="JQL38" s="17"/>
      <c r="JQM38" s="18"/>
      <c r="JQN38" s="16"/>
      <c r="JQO38" s="17"/>
      <c r="JQP38" s="18"/>
      <c r="JQQ38" s="16"/>
      <c r="JQR38" s="17"/>
      <c r="JQS38" s="18"/>
      <c r="JQT38" s="16"/>
      <c r="JQU38" s="17"/>
      <c r="JQV38" s="18"/>
      <c r="JQW38" s="16"/>
      <c r="JQX38" s="17"/>
      <c r="JQY38" s="18"/>
      <c r="JQZ38" s="16"/>
      <c r="JRA38" s="17"/>
      <c r="JRB38" s="18"/>
      <c r="JRC38" s="16"/>
      <c r="JRD38" s="17"/>
      <c r="JRE38" s="18"/>
      <c r="JRF38" s="16"/>
      <c r="JRG38" s="17"/>
      <c r="JRH38" s="18"/>
      <c r="JRI38" s="16"/>
      <c r="JRJ38" s="17"/>
      <c r="JRK38" s="18"/>
      <c r="JRL38" s="16"/>
      <c r="JRM38" s="17"/>
      <c r="JRN38" s="18"/>
      <c r="JRO38" s="16"/>
      <c r="JRP38" s="17"/>
      <c r="JRQ38" s="18"/>
      <c r="JRR38" s="16"/>
      <c r="JRS38" s="17"/>
      <c r="JRT38" s="18"/>
      <c r="JRU38" s="16"/>
      <c r="JRV38" s="17"/>
      <c r="JRW38" s="18"/>
      <c r="JRX38" s="16"/>
      <c r="JRY38" s="17"/>
      <c r="JRZ38" s="18"/>
      <c r="JSA38" s="16"/>
      <c r="JSB38" s="17"/>
      <c r="JSC38" s="18"/>
      <c r="JSD38" s="16"/>
      <c r="JSE38" s="17"/>
      <c r="JSF38" s="18"/>
      <c r="JSG38" s="16"/>
      <c r="JSH38" s="17"/>
      <c r="JSI38" s="18"/>
      <c r="JSJ38" s="16"/>
      <c r="JSK38" s="17"/>
      <c r="JSL38" s="18"/>
      <c r="JSM38" s="16"/>
      <c r="JSN38" s="17"/>
      <c r="JSO38" s="18"/>
      <c r="JSP38" s="16"/>
      <c r="JSQ38" s="17"/>
      <c r="JSR38" s="18"/>
      <c r="JSS38" s="16"/>
      <c r="JST38" s="17"/>
      <c r="JSU38" s="18"/>
      <c r="JSV38" s="16"/>
      <c r="JSW38" s="17"/>
      <c r="JSX38" s="18"/>
      <c r="JSY38" s="16"/>
      <c r="JSZ38" s="17"/>
      <c r="JTA38" s="18"/>
      <c r="JTB38" s="16"/>
      <c r="JTC38" s="17"/>
      <c r="JTD38" s="18"/>
      <c r="JTE38" s="16"/>
      <c r="JTF38" s="17"/>
      <c r="JTG38" s="18"/>
      <c r="JTH38" s="16"/>
      <c r="JTI38" s="17"/>
      <c r="JTJ38" s="18"/>
      <c r="JTK38" s="16"/>
      <c r="JTL38" s="17"/>
      <c r="JTM38" s="18"/>
      <c r="JTN38" s="16"/>
      <c r="JTO38" s="17"/>
      <c r="JTP38" s="18"/>
      <c r="JTQ38" s="16"/>
      <c r="JTR38" s="17"/>
      <c r="JTS38" s="18"/>
      <c r="JTT38" s="16"/>
      <c r="JTU38" s="17"/>
      <c r="JTV38" s="18"/>
      <c r="JTW38" s="16"/>
      <c r="JTX38" s="17"/>
      <c r="JTY38" s="18"/>
      <c r="JTZ38" s="16"/>
      <c r="JUA38" s="17"/>
      <c r="JUB38" s="18"/>
      <c r="JUC38" s="16"/>
      <c r="JUD38" s="17"/>
      <c r="JUE38" s="18"/>
      <c r="JUF38" s="16"/>
      <c r="JUG38" s="17"/>
      <c r="JUH38" s="18"/>
      <c r="JUI38" s="16"/>
      <c r="JUJ38" s="17"/>
      <c r="JUK38" s="18"/>
      <c r="JUL38" s="16"/>
      <c r="JUM38" s="17"/>
      <c r="JUN38" s="18"/>
      <c r="JUO38" s="16"/>
      <c r="JUP38" s="17"/>
      <c r="JUQ38" s="18"/>
      <c r="JUR38" s="16"/>
      <c r="JUS38" s="17"/>
      <c r="JUT38" s="18"/>
      <c r="JUU38" s="16"/>
      <c r="JUV38" s="17"/>
      <c r="JUW38" s="18"/>
      <c r="JUX38" s="16"/>
      <c r="JUY38" s="17"/>
      <c r="JUZ38" s="18"/>
      <c r="JVA38" s="16"/>
      <c r="JVB38" s="17"/>
      <c r="JVC38" s="18"/>
      <c r="JVD38" s="16"/>
      <c r="JVE38" s="17"/>
      <c r="JVF38" s="18"/>
      <c r="JVG38" s="16"/>
      <c r="JVH38" s="17"/>
      <c r="JVI38" s="18"/>
      <c r="JVJ38" s="16"/>
      <c r="JVK38" s="17"/>
      <c r="JVL38" s="18"/>
      <c r="JVM38" s="16"/>
      <c r="JVN38" s="17"/>
      <c r="JVO38" s="18"/>
      <c r="JVP38" s="16"/>
      <c r="JVQ38" s="17"/>
      <c r="JVR38" s="18"/>
      <c r="JVS38" s="16"/>
      <c r="JVT38" s="17"/>
      <c r="JVU38" s="18"/>
      <c r="JVV38" s="16"/>
      <c r="JVW38" s="17"/>
      <c r="JVX38" s="18"/>
      <c r="JVY38" s="16"/>
      <c r="JVZ38" s="17"/>
      <c r="JWA38" s="18"/>
      <c r="JWB38" s="16"/>
      <c r="JWC38" s="17"/>
      <c r="JWD38" s="18"/>
      <c r="JWE38" s="16"/>
      <c r="JWF38" s="17"/>
      <c r="JWG38" s="18"/>
      <c r="JWH38" s="16"/>
      <c r="JWI38" s="17"/>
      <c r="JWJ38" s="18"/>
      <c r="JWK38" s="16"/>
      <c r="JWL38" s="17"/>
      <c r="JWM38" s="18"/>
      <c r="JWN38" s="16"/>
      <c r="JWO38" s="17"/>
      <c r="JWP38" s="18"/>
      <c r="JWQ38" s="16"/>
      <c r="JWR38" s="17"/>
      <c r="JWS38" s="18"/>
      <c r="JWT38" s="16"/>
      <c r="JWU38" s="17"/>
      <c r="JWV38" s="18"/>
      <c r="JWW38" s="16"/>
      <c r="JWX38" s="17"/>
      <c r="JWY38" s="18"/>
      <c r="JWZ38" s="16"/>
      <c r="JXA38" s="17"/>
      <c r="JXB38" s="18"/>
      <c r="JXC38" s="16"/>
      <c r="JXD38" s="17"/>
      <c r="JXE38" s="18"/>
      <c r="JXF38" s="16"/>
      <c r="JXG38" s="17"/>
      <c r="JXH38" s="18"/>
      <c r="JXI38" s="16"/>
      <c r="JXJ38" s="17"/>
      <c r="JXK38" s="18"/>
      <c r="JXL38" s="16"/>
      <c r="JXM38" s="17"/>
      <c r="JXN38" s="18"/>
      <c r="JXO38" s="16"/>
      <c r="JXP38" s="17"/>
      <c r="JXQ38" s="18"/>
      <c r="JXR38" s="16"/>
      <c r="JXS38" s="17"/>
      <c r="JXT38" s="18"/>
      <c r="JXU38" s="16"/>
      <c r="JXV38" s="17"/>
      <c r="JXW38" s="18"/>
      <c r="JXX38" s="16"/>
      <c r="JXY38" s="17"/>
      <c r="JXZ38" s="18"/>
      <c r="JYA38" s="16"/>
      <c r="JYB38" s="17"/>
      <c r="JYC38" s="18"/>
      <c r="JYD38" s="16"/>
      <c r="JYE38" s="17"/>
      <c r="JYF38" s="18"/>
      <c r="JYG38" s="16"/>
      <c r="JYH38" s="17"/>
      <c r="JYI38" s="18"/>
      <c r="JYJ38" s="16"/>
      <c r="JYK38" s="17"/>
      <c r="JYL38" s="18"/>
      <c r="JYM38" s="16"/>
      <c r="JYN38" s="17"/>
      <c r="JYO38" s="18"/>
      <c r="JYP38" s="16"/>
      <c r="JYQ38" s="17"/>
      <c r="JYR38" s="18"/>
      <c r="JYS38" s="16"/>
      <c r="JYT38" s="17"/>
      <c r="JYU38" s="18"/>
      <c r="JYV38" s="16"/>
      <c r="JYW38" s="17"/>
      <c r="JYX38" s="18"/>
      <c r="JYY38" s="16"/>
      <c r="JYZ38" s="17"/>
      <c r="JZA38" s="18"/>
      <c r="JZB38" s="16"/>
      <c r="JZC38" s="17"/>
      <c r="JZD38" s="18"/>
      <c r="JZE38" s="16"/>
      <c r="JZF38" s="17"/>
      <c r="JZG38" s="18"/>
      <c r="JZH38" s="16"/>
      <c r="JZI38" s="17"/>
      <c r="JZJ38" s="18"/>
      <c r="JZK38" s="16"/>
      <c r="JZL38" s="17"/>
      <c r="JZM38" s="18"/>
      <c r="JZN38" s="16"/>
      <c r="JZO38" s="17"/>
      <c r="JZP38" s="18"/>
      <c r="JZQ38" s="16"/>
      <c r="JZR38" s="17"/>
      <c r="JZS38" s="18"/>
      <c r="JZT38" s="16"/>
      <c r="JZU38" s="17"/>
      <c r="JZV38" s="18"/>
      <c r="JZW38" s="16"/>
      <c r="JZX38" s="17"/>
      <c r="JZY38" s="18"/>
      <c r="JZZ38" s="16"/>
      <c r="KAA38" s="17"/>
      <c r="KAB38" s="18"/>
      <c r="KAC38" s="16"/>
      <c r="KAD38" s="17"/>
      <c r="KAE38" s="18"/>
      <c r="KAF38" s="16"/>
      <c r="KAG38" s="17"/>
      <c r="KAH38" s="18"/>
      <c r="KAI38" s="16"/>
      <c r="KAJ38" s="17"/>
      <c r="KAK38" s="18"/>
      <c r="KAL38" s="16"/>
      <c r="KAM38" s="17"/>
      <c r="KAN38" s="18"/>
      <c r="KAO38" s="16"/>
      <c r="KAP38" s="17"/>
      <c r="KAQ38" s="18"/>
      <c r="KAR38" s="16"/>
      <c r="KAS38" s="17"/>
      <c r="KAT38" s="18"/>
      <c r="KAU38" s="16"/>
      <c r="KAV38" s="17"/>
      <c r="KAW38" s="18"/>
      <c r="KAX38" s="16"/>
      <c r="KAY38" s="17"/>
      <c r="KAZ38" s="18"/>
      <c r="KBA38" s="16"/>
      <c r="KBB38" s="17"/>
      <c r="KBC38" s="18"/>
      <c r="KBD38" s="16"/>
      <c r="KBE38" s="17"/>
      <c r="KBF38" s="18"/>
      <c r="KBG38" s="16"/>
      <c r="KBH38" s="17"/>
      <c r="KBI38" s="18"/>
      <c r="KBJ38" s="16"/>
      <c r="KBK38" s="17"/>
      <c r="KBL38" s="18"/>
      <c r="KBM38" s="16"/>
      <c r="KBN38" s="17"/>
      <c r="KBO38" s="18"/>
      <c r="KBP38" s="16"/>
      <c r="KBQ38" s="17"/>
      <c r="KBR38" s="18"/>
      <c r="KBS38" s="16"/>
      <c r="KBT38" s="17"/>
      <c r="KBU38" s="18"/>
      <c r="KBV38" s="16"/>
      <c r="KBW38" s="17"/>
      <c r="KBX38" s="18"/>
      <c r="KBY38" s="16"/>
      <c r="KBZ38" s="17"/>
      <c r="KCA38" s="18"/>
      <c r="KCB38" s="16"/>
      <c r="KCC38" s="17"/>
      <c r="KCD38" s="18"/>
      <c r="KCE38" s="16"/>
      <c r="KCF38" s="17"/>
      <c r="KCG38" s="18"/>
      <c r="KCH38" s="16"/>
      <c r="KCI38" s="17"/>
      <c r="KCJ38" s="18"/>
      <c r="KCK38" s="16"/>
      <c r="KCL38" s="17"/>
      <c r="KCM38" s="18"/>
      <c r="KCN38" s="16"/>
      <c r="KCO38" s="17"/>
      <c r="KCP38" s="18"/>
      <c r="KCQ38" s="16"/>
      <c r="KCR38" s="17"/>
      <c r="KCS38" s="18"/>
      <c r="KCT38" s="16"/>
      <c r="KCU38" s="17"/>
      <c r="KCV38" s="18"/>
      <c r="KCW38" s="16"/>
      <c r="KCX38" s="17"/>
      <c r="KCY38" s="18"/>
      <c r="KCZ38" s="16"/>
      <c r="KDA38" s="17"/>
      <c r="KDB38" s="18"/>
      <c r="KDC38" s="16"/>
      <c r="KDD38" s="17"/>
      <c r="KDE38" s="18"/>
      <c r="KDF38" s="16"/>
      <c r="KDG38" s="17"/>
      <c r="KDH38" s="18"/>
      <c r="KDI38" s="16"/>
      <c r="KDJ38" s="17"/>
      <c r="KDK38" s="18"/>
      <c r="KDL38" s="16"/>
      <c r="KDM38" s="17"/>
      <c r="KDN38" s="18"/>
      <c r="KDO38" s="16"/>
      <c r="KDP38" s="17"/>
      <c r="KDQ38" s="18"/>
      <c r="KDR38" s="16"/>
      <c r="KDS38" s="17"/>
      <c r="KDT38" s="18"/>
      <c r="KDU38" s="16"/>
      <c r="KDV38" s="17"/>
      <c r="KDW38" s="18"/>
      <c r="KDX38" s="16"/>
      <c r="KDY38" s="17"/>
      <c r="KDZ38" s="18"/>
      <c r="KEA38" s="16"/>
      <c r="KEB38" s="17"/>
      <c r="KEC38" s="18"/>
      <c r="KED38" s="16"/>
      <c r="KEE38" s="17"/>
      <c r="KEF38" s="18"/>
      <c r="KEG38" s="16"/>
      <c r="KEH38" s="17"/>
      <c r="KEI38" s="18"/>
      <c r="KEJ38" s="16"/>
      <c r="KEK38" s="17"/>
      <c r="KEL38" s="18"/>
      <c r="KEM38" s="16"/>
      <c r="KEN38" s="17"/>
      <c r="KEO38" s="18"/>
      <c r="KEP38" s="16"/>
      <c r="KEQ38" s="17"/>
      <c r="KER38" s="18"/>
      <c r="KES38" s="16"/>
      <c r="KET38" s="17"/>
      <c r="KEU38" s="18"/>
      <c r="KEV38" s="16"/>
      <c r="KEW38" s="17"/>
      <c r="KEX38" s="18"/>
      <c r="KEY38" s="16"/>
      <c r="KEZ38" s="17"/>
      <c r="KFA38" s="18"/>
      <c r="KFB38" s="16"/>
      <c r="KFC38" s="17"/>
      <c r="KFD38" s="18"/>
      <c r="KFE38" s="16"/>
      <c r="KFF38" s="17"/>
      <c r="KFG38" s="18"/>
      <c r="KFH38" s="16"/>
      <c r="KFI38" s="17"/>
      <c r="KFJ38" s="18"/>
      <c r="KFK38" s="16"/>
      <c r="KFL38" s="17"/>
      <c r="KFM38" s="18"/>
      <c r="KFN38" s="16"/>
      <c r="KFO38" s="17"/>
      <c r="KFP38" s="18"/>
      <c r="KFQ38" s="16"/>
      <c r="KFR38" s="17"/>
      <c r="KFS38" s="18"/>
      <c r="KFT38" s="16"/>
      <c r="KFU38" s="17"/>
      <c r="KFV38" s="18"/>
      <c r="KFW38" s="16"/>
      <c r="KFX38" s="17"/>
      <c r="KFY38" s="18"/>
      <c r="KFZ38" s="16"/>
      <c r="KGA38" s="17"/>
      <c r="KGB38" s="18"/>
      <c r="KGC38" s="16"/>
      <c r="KGD38" s="17"/>
      <c r="KGE38" s="18"/>
      <c r="KGF38" s="16"/>
      <c r="KGG38" s="17"/>
      <c r="KGH38" s="18"/>
      <c r="KGI38" s="16"/>
      <c r="KGJ38" s="17"/>
      <c r="KGK38" s="18"/>
      <c r="KGL38" s="16"/>
      <c r="KGM38" s="17"/>
      <c r="KGN38" s="18"/>
      <c r="KGO38" s="16"/>
      <c r="KGP38" s="17"/>
      <c r="KGQ38" s="18"/>
      <c r="KGR38" s="16"/>
      <c r="KGS38" s="17"/>
      <c r="KGT38" s="18"/>
      <c r="KGU38" s="16"/>
      <c r="KGV38" s="17"/>
      <c r="KGW38" s="18"/>
      <c r="KGX38" s="16"/>
      <c r="KGY38" s="17"/>
      <c r="KGZ38" s="18"/>
      <c r="KHA38" s="16"/>
      <c r="KHB38" s="17"/>
      <c r="KHC38" s="18"/>
      <c r="KHD38" s="16"/>
      <c r="KHE38" s="17"/>
      <c r="KHF38" s="18"/>
      <c r="KHG38" s="16"/>
      <c r="KHH38" s="17"/>
      <c r="KHI38" s="18"/>
      <c r="KHJ38" s="16"/>
      <c r="KHK38" s="17"/>
      <c r="KHL38" s="18"/>
      <c r="KHM38" s="16"/>
      <c r="KHN38" s="17"/>
      <c r="KHO38" s="18"/>
      <c r="KHP38" s="16"/>
      <c r="KHQ38" s="17"/>
      <c r="KHR38" s="18"/>
      <c r="KHS38" s="16"/>
      <c r="KHT38" s="17"/>
      <c r="KHU38" s="18"/>
      <c r="KHV38" s="16"/>
      <c r="KHW38" s="17"/>
      <c r="KHX38" s="18"/>
      <c r="KHY38" s="16"/>
      <c r="KHZ38" s="17"/>
      <c r="KIA38" s="18"/>
      <c r="KIB38" s="16"/>
      <c r="KIC38" s="17"/>
      <c r="KID38" s="18"/>
      <c r="KIE38" s="16"/>
      <c r="KIF38" s="17"/>
      <c r="KIG38" s="18"/>
      <c r="KIH38" s="16"/>
      <c r="KII38" s="17"/>
      <c r="KIJ38" s="18"/>
      <c r="KIK38" s="16"/>
      <c r="KIL38" s="17"/>
      <c r="KIM38" s="18"/>
      <c r="KIN38" s="16"/>
      <c r="KIO38" s="17"/>
      <c r="KIP38" s="18"/>
      <c r="KIQ38" s="16"/>
      <c r="KIR38" s="17"/>
      <c r="KIS38" s="18"/>
      <c r="KIT38" s="16"/>
      <c r="KIU38" s="17"/>
      <c r="KIV38" s="18"/>
      <c r="KIW38" s="16"/>
      <c r="KIX38" s="17"/>
      <c r="KIY38" s="18"/>
      <c r="KIZ38" s="16"/>
      <c r="KJA38" s="17"/>
      <c r="KJB38" s="18"/>
      <c r="KJC38" s="16"/>
      <c r="KJD38" s="17"/>
      <c r="KJE38" s="18"/>
      <c r="KJF38" s="16"/>
      <c r="KJG38" s="17"/>
      <c r="KJH38" s="18"/>
      <c r="KJI38" s="16"/>
      <c r="KJJ38" s="17"/>
      <c r="KJK38" s="18"/>
      <c r="KJL38" s="16"/>
      <c r="KJM38" s="17"/>
      <c r="KJN38" s="18"/>
      <c r="KJO38" s="16"/>
      <c r="KJP38" s="17"/>
      <c r="KJQ38" s="18"/>
      <c r="KJR38" s="16"/>
      <c r="KJS38" s="17"/>
      <c r="KJT38" s="18"/>
      <c r="KJU38" s="16"/>
      <c r="KJV38" s="17"/>
      <c r="KJW38" s="18"/>
      <c r="KJX38" s="16"/>
      <c r="KJY38" s="17"/>
      <c r="KJZ38" s="18"/>
      <c r="KKA38" s="16"/>
      <c r="KKB38" s="17"/>
      <c r="KKC38" s="18"/>
      <c r="KKD38" s="16"/>
      <c r="KKE38" s="17"/>
      <c r="KKF38" s="18"/>
      <c r="KKG38" s="16"/>
      <c r="KKH38" s="17"/>
      <c r="KKI38" s="18"/>
      <c r="KKJ38" s="16"/>
      <c r="KKK38" s="17"/>
      <c r="KKL38" s="18"/>
      <c r="KKM38" s="16"/>
      <c r="KKN38" s="17"/>
      <c r="KKO38" s="18"/>
      <c r="KKP38" s="16"/>
      <c r="KKQ38" s="17"/>
      <c r="KKR38" s="18"/>
      <c r="KKS38" s="16"/>
      <c r="KKT38" s="17"/>
      <c r="KKU38" s="18"/>
      <c r="KKV38" s="16"/>
      <c r="KKW38" s="17"/>
      <c r="KKX38" s="18"/>
      <c r="KKY38" s="16"/>
      <c r="KKZ38" s="17"/>
      <c r="KLA38" s="18"/>
      <c r="KLB38" s="16"/>
      <c r="KLC38" s="17"/>
      <c r="KLD38" s="18"/>
      <c r="KLE38" s="16"/>
      <c r="KLF38" s="17"/>
      <c r="KLG38" s="18"/>
      <c r="KLH38" s="16"/>
      <c r="KLI38" s="17"/>
      <c r="KLJ38" s="18"/>
      <c r="KLK38" s="16"/>
      <c r="KLL38" s="17"/>
      <c r="KLM38" s="18"/>
      <c r="KLN38" s="16"/>
      <c r="KLO38" s="17"/>
      <c r="KLP38" s="18"/>
      <c r="KLQ38" s="16"/>
      <c r="KLR38" s="17"/>
      <c r="KLS38" s="18"/>
      <c r="KLT38" s="16"/>
      <c r="KLU38" s="17"/>
      <c r="KLV38" s="18"/>
      <c r="KLW38" s="16"/>
      <c r="KLX38" s="17"/>
      <c r="KLY38" s="18"/>
      <c r="KLZ38" s="16"/>
      <c r="KMA38" s="17"/>
      <c r="KMB38" s="18"/>
      <c r="KMC38" s="16"/>
      <c r="KMD38" s="17"/>
      <c r="KME38" s="18"/>
      <c r="KMF38" s="16"/>
      <c r="KMG38" s="17"/>
      <c r="KMH38" s="18"/>
      <c r="KMI38" s="16"/>
      <c r="KMJ38" s="17"/>
      <c r="KMK38" s="18"/>
      <c r="KML38" s="16"/>
      <c r="KMM38" s="17"/>
      <c r="KMN38" s="18"/>
      <c r="KMO38" s="16"/>
      <c r="KMP38" s="17"/>
      <c r="KMQ38" s="18"/>
      <c r="KMR38" s="16"/>
      <c r="KMS38" s="17"/>
      <c r="KMT38" s="18"/>
      <c r="KMU38" s="16"/>
      <c r="KMV38" s="17"/>
      <c r="KMW38" s="18"/>
      <c r="KMX38" s="16"/>
      <c r="KMY38" s="17"/>
      <c r="KMZ38" s="18"/>
      <c r="KNA38" s="16"/>
      <c r="KNB38" s="17"/>
      <c r="KNC38" s="18"/>
      <c r="KND38" s="16"/>
      <c r="KNE38" s="17"/>
      <c r="KNF38" s="18"/>
      <c r="KNG38" s="16"/>
      <c r="KNH38" s="17"/>
      <c r="KNI38" s="18"/>
      <c r="KNJ38" s="16"/>
      <c r="KNK38" s="17"/>
      <c r="KNL38" s="18"/>
      <c r="KNM38" s="16"/>
      <c r="KNN38" s="17"/>
      <c r="KNO38" s="18"/>
      <c r="KNP38" s="16"/>
      <c r="KNQ38" s="17"/>
      <c r="KNR38" s="18"/>
      <c r="KNS38" s="16"/>
      <c r="KNT38" s="17"/>
      <c r="KNU38" s="18"/>
      <c r="KNV38" s="16"/>
      <c r="KNW38" s="17"/>
      <c r="KNX38" s="18"/>
      <c r="KNY38" s="16"/>
      <c r="KNZ38" s="17"/>
      <c r="KOA38" s="18"/>
      <c r="KOB38" s="16"/>
      <c r="KOC38" s="17"/>
      <c r="KOD38" s="18"/>
      <c r="KOE38" s="16"/>
      <c r="KOF38" s="17"/>
      <c r="KOG38" s="18"/>
      <c r="KOH38" s="16"/>
      <c r="KOI38" s="17"/>
      <c r="KOJ38" s="18"/>
      <c r="KOK38" s="16"/>
      <c r="KOL38" s="17"/>
      <c r="KOM38" s="18"/>
      <c r="KON38" s="16"/>
      <c r="KOO38" s="17"/>
      <c r="KOP38" s="18"/>
      <c r="KOQ38" s="16"/>
      <c r="KOR38" s="17"/>
      <c r="KOS38" s="18"/>
      <c r="KOT38" s="16"/>
      <c r="KOU38" s="17"/>
      <c r="KOV38" s="18"/>
      <c r="KOW38" s="16"/>
      <c r="KOX38" s="17"/>
      <c r="KOY38" s="18"/>
      <c r="KOZ38" s="16"/>
      <c r="KPA38" s="17"/>
      <c r="KPB38" s="18"/>
      <c r="KPC38" s="16"/>
      <c r="KPD38" s="17"/>
      <c r="KPE38" s="18"/>
      <c r="KPF38" s="16"/>
      <c r="KPG38" s="17"/>
      <c r="KPH38" s="18"/>
      <c r="KPI38" s="16"/>
      <c r="KPJ38" s="17"/>
      <c r="KPK38" s="18"/>
      <c r="KPL38" s="16"/>
      <c r="KPM38" s="17"/>
      <c r="KPN38" s="18"/>
      <c r="KPO38" s="16"/>
      <c r="KPP38" s="17"/>
      <c r="KPQ38" s="18"/>
      <c r="KPR38" s="16"/>
      <c r="KPS38" s="17"/>
      <c r="KPT38" s="18"/>
      <c r="KPU38" s="16"/>
      <c r="KPV38" s="17"/>
      <c r="KPW38" s="18"/>
      <c r="KPX38" s="16"/>
      <c r="KPY38" s="17"/>
      <c r="KPZ38" s="18"/>
      <c r="KQA38" s="16"/>
      <c r="KQB38" s="17"/>
      <c r="KQC38" s="18"/>
      <c r="KQD38" s="16"/>
      <c r="KQE38" s="17"/>
      <c r="KQF38" s="18"/>
      <c r="KQG38" s="16"/>
      <c r="KQH38" s="17"/>
      <c r="KQI38" s="18"/>
      <c r="KQJ38" s="16"/>
      <c r="KQK38" s="17"/>
      <c r="KQL38" s="18"/>
      <c r="KQM38" s="16"/>
      <c r="KQN38" s="17"/>
      <c r="KQO38" s="18"/>
      <c r="KQP38" s="16"/>
      <c r="KQQ38" s="17"/>
      <c r="KQR38" s="18"/>
      <c r="KQS38" s="16"/>
      <c r="KQT38" s="17"/>
      <c r="KQU38" s="18"/>
      <c r="KQV38" s="16"/>
      <c r="KQW38" s="17"/>
      <c r="KQX38" s="18"/>
      <c r="KQY38" s="16"/>
      <c r="KQZ38" s="17"/>
      <c r="KRA38" s="18"/>
      <c r="KRB38" s="16"/>
      <c r="KRC38" s="17"/>
      <c r="KRD38" s="18"/>
      <c r="KRE38" s="16"/>
      <c r="KRF38" s="17"/>
      <c r="KRG38" s="18"/>
      <c r="KRH38" s="16"/>
      <c r="KRI38" s="17"/>
      <c r="KRJ38" s="18"/>
      <c r="KRK38" s="16"/>
      <c r="KRL38" s="17"/>
      <c r="KRM38" s="18"/>
      <c r="KRN38" s="16"/>
      <c r="KRO38" s="17"/>
      <c r="KRP38" s="18"/>
      <c r="KRQ38" s="16"/>
      <c r="KRR38" s="17"/>
      <c r="KRS38" s="18"/>
      <c r="KRT38" s="16"/>
      <c r="KRU38" s="17"/>
      <c r="KRV38" s="18"/>
      <c r="KRW38" s="16"/>
      <c r="KRX38" s="17"/>
      <c r="KRY38" s="18"/>
      <c r="KRZ38" s="16"/>
      <c r="KSA38" s="17"/>
      <c r="KSB38" s="18"/>
      <c r="KSC38" s="16"/>
      <c r="KSD38" s="17"/>
      <c r="KSE38" s="18"/>
      <c r="KSF38" s="16"/>
      <c r="KSG38" s="17"/>
      <c r="KSH38" s="18"/>
      <c r="KSI38" s="16"/>
      <c r="KSJ38" s="17"/>
      <c r="KSK38" s="18"/>
      <c r="KSL38" s="16"/>
      <c r="KSM38" s="17"/>
      <c r="KSN38" s="18"/>
      <c r="KSO38" s="16"/>
      <c r="KSP38" s="17"/>
      <c r="KSQ38" s="18"/>
      <c r="KSR38" s="16"/>
      <c r="KSS38" s="17"/>
      <c r="KST38" s="18"/>
      <c r="KSU38" s="16"/>
      <c r="KSV38" s="17"/>
      <c r="KSW38" s="18"/>
      <c r="KSX38" s="16"/>
      <c r="KSY38" s="17"/>
      <c r="KSZ38" s="18"/>
      <c r="KTA38" s="16"/>
      <c r="KTB38" s="17"/>
      <c r="KTC38" s="18"/>
      <c r="KTD38" s="16"/>
      <c r="KTE38" s="17"/>
      <c r="KTF38" s="18"/>
      <c r="KTG38" s="16"/>
      <c r="KTH38" s="17"/>
      <c r="KTI38" s="18"/>
      <c r="KTJ38" s="16"/>
      <c r="KTK38" s="17"/>
      <c r="KTL38" s="18"/>
      <c r="KTM38" s="16"/>
      <c r="KTN38" s="17"/>
      <c r="KTO38" s="18"/>
      <c r="KTP38" s="16"/>
      <c r="KTQ38" s="17"/>
      <c r="KTR38" s="18"/>
      <c r="KTS38" s="16"/>
      <c r="KTT38" s="17"/>
      <c r="KTU38" s="18"/>
      <c r="KTV38" s="16"/>
      <c r="KTW38" s="17"/>
      <c r="KTX38" s="18"/>
      <c r="KTY38" s="16"/>
      <c r="KTZ38" s="17"/>
      <c r="KUA38" s="18"/>
      <c r="KUB38" s="16"/>
      <c r="KUC38" s="17"/>
      <c r="KUD38" s="18"/>
      <c r="KUE38" s="16"/>
      <c r="KUF38" s="17"/>
      <c r="KUG38" s="18"/>
      <c r="KUH38" s="16"/>
      <c r="KUI38" s="17"/>
      <c r="KUJ38" s="18"/>
      <c r="KUK38" s="16"/>
      <c r="KUL38" s="17"/>
      <c r="KUM38" s="18"/>
      <c r="KUN38" s="16"/>
      <c r="KUO38" s="17"/>
      <c r="KUP38" s="18"/>
      <c r="KUQ38" s="16"/>
      <c r="KUR38" s="17"/>
      <c r="KUS38" s="18"/>
      <c r="KUT38" s="16"/>
      <c r="KUU38" s="17"/>
      <c r="KUV38" s="18"/>
      <c r="KUW38" s="16"/>
      <c r="KUX38" s="17"/>
      <c r="KUY38" s="18"/>
      <c r="KUZ38" s="16"/>
      <c r="KVA38" s="17"/>
      <c r="KVB38" s="18"/>
      <c r="KVC38" s="16"/>
      <c r="KVD38" s="17"/>
      <c r="KVE38" s="18"/>
      <c r="KVF38" s="16"/>
      <c r="KVG38" s="17"/>
      <c r="KVH38" s="18"/>
      <c r="KVI38" s="16"/>
      <c r="KVJ38" s="17"/>
      <c r="KVK38" s="18"/>
      <c r="KVL38" s="16"/>
      <c r="KVM38" s="17"/>
      <c r="KVN38" s="18"/>
      <c r="KVO38" s="16"/>
      <c r="KVP38" s="17"/>
      <c r="KVQ38" s="18"/>
      <c r="KVR38" s="16"/>
      <c r="KVS38" s="17"/>
      <c r="KVT38" s="18"/>
      <c r="KVU38" s="16"/>
      <c r="KVV38" s="17"/>
      <c r="KVW38" s="18"/>
      <c r="KVX38" s="16"/>
      <c r="KVY38" s="17"/>
      <c r="KVZ38" s="18"/>
      <c r="KWA38" s="16"/>
      <c r="KWB38" s="17"/>
      <c r="KWC38" s="18"/>
      <c r="KWD38" s="16"/>
      <c r="KWE38" s="17"/>
      <c r="KWF38" s="18"/>
      <c r="KWG38" s="16"/>
      <c r="KWH38" s="17"/>
      <c r="KWI38" s="18"/>
      <c r="KWJ38" s="16"/>
      <c r="KWK38" s="17"/>
      <c r="KWL38" s="18"/>
      <c r="KWM38" s="16"/>
      <c r="KWN38" s="17"/>
      <c r="KWO38" s="18"/>
      <c r="KWP38" s="16"/>
      <c r="KWQ38" s="17"/>
      <c r="KWR38" s="18"/>
      <c r="KWS38" s="16"/>
      <c r="KWT38" s="17"/>
      <c r="KWU38" s="18"/>
      <c r="KWV38" s="16"/>
      <c r="KWW38" s="17"/>
      <c r="KWX38" s="18"/>
      <c r="KWY38" s="16"/>
      <c r="KWZ38" s="17"/>
      <c r="KXA38" s="18"/>
      <c r="KXB38" s="16"/>
      <c r="KXC38" s="17"/>
      <c r="KXD38" s="18"/>
      <c r="KXE38" s="16"/>
      <c r="KXF38" s="17"/>
      <c r="KXG38" s="18"/>
      <c r="KXH38" s="16"/>
      <c r="KXI38" s="17"/>
      <c r="KXJ38" s="18"/>
      <c r="KXK38" s="16"/>
      <c r="KXL38" s="17"/>
      <c r="KXM38" s="18"/>
      <c r="KXN38" s="16"/>
      <c r="KXO38" s="17"/>
      <c r="KXP38" s="18"/>
      <c r="KXQ38" s="16"/>
      <c r="KXR38" s="17"/>
      <c r="KXS38" s="18"/>
      <c r="KXT38" s="16"/>
      <c r="KXU38" s="17"/>
      <c r="KXV38" s="18"/>
      <c r="KXW38" s="16"/>
      <c r="KXX38" s="17"/>
      <c r="KXY38" s="18"/>
      <c r="KXZ38" s="16"/>
      <c r="KYA38" s="17"/>
      <c r="KYB38" s="18"/>
      <c r="KYC38" s="16"/>
      <c r="KYD38" s="17"/>
      <c r="KYE38" s="18"/>
      <c r="KYF38" s="16"/>
      <c r="KYG38" s="17"/>
      <c r="KYH38" s="18"/>
      <c r="KYI38" s="16"/>
      <c r="KYJ38" s="17"/>
      <c r="KYK38" s="18"/>
      <c r="KYL38" s="16"/>
      <c r="KYM38" s="17"/>
      <c r="KYN38" s="18"/>
      <c r="KYO38" s="16"/>
      <c r="KYP38" s="17"/>
      <c r="KYQ38" s="18"/>
      <c r="KYR38" s="16"/>
      <c r="KYS38" s="17"/>
      <c r="KYT38" s="18"/>
      <c r="KYU38" s="16"/>
      <c r="KYV38" s="17"/>
      <c r="KYW38" s="18"/>
      <c r="KYX38" s="16"/>
      <c r="KYY38" s="17"/>
      <c r="KYZ38" s="18"/>
      <c r="KZA38" s="16"/>
      <c r="KZB38" s="17"/>
      <c r="KZC38" s="18"/>
      <c r="KZD38" s="16"/>
      <c r="KZE38" s="17"/>
      <c r="KZF38" s="18"/>
      <c r="KZG38" s="16"/>
      <c r="KZH38" s="17"/>
      <c r="KZI38" s="18"/>
      <c r="KZJ38" s="16"/>
      <c r="KZK38" s="17"/>
      <c r="KZL38" s="18"/>
      <c r="KZM38" s="16"/>
      <c r="KZN38" s="17"/>
      <c r="KZO38" s="18"/>
      <c r="KZP38" s="16"/>
      <c r="KZQ38" s="17"/>
      <c r="KZR38" s="18"/>
      <c r="KZS38" s="16"/>
      <c r="KZT38" s="17"/>
      <c r="KZU38" s="18"/>
      <c r="KZV38" s="16"/>
      <c r="KZW38" s="17"/>
      <c r="KZX38" s="18"/>
      <c r="KZY38" s="16"/>
      <c r="KZZ38" s="17"/>
      <c r="LAA38" s="18"/>
      <c r="LAB38" s="16"/>
      <c r="LAC38" s="17"/>
      <c r="LAD38" s="18"/>
      <c r="LAE38" s="16"/>
      <c r="LAF38" s="17"/>
      <c r="LAG38" s="18"/>
      <c r="LAH38" s="16"/>
      <c r="LAI38" s="17"/>
      <c r="LAJ38" s="18"/>
      <c r="LAK38" s="16"/>
      <c r="LAL38" s="17"/>
      <c r="LAM38" s="18"/>
      <c r="LAN38" s="16"/>
      <c r="LAO38" s="17"/>
      <c r="LAP38" s="18"/>
      <c r="LAQ38" s="16"/>
      <c r="LAR38" s="17"/>
      <c r="LAS38" s="18"/>
      <c r="LAT38" s="16"/>
      <c r="LAU38" s="17"/>
      <c r="LAV38" s="18"/>
      <c r="LAW38" s="16"/>
      <c r="LAX38" s="17"/>
      <c r="LAY38" s="18"/>
      <c r="LAZ38" s="16"/>
      <c r="LBA38" s="17"/>
      <c r="LBB38" s="18"/>
      <c r="LBC38" s="16"/>
      <c r="LBD38" s="17"/>
      <c r="LBE38" s="18"/>
      <c r="LBF38" s="16"/>
      <c r="LBG38" s="17"/>
      <c r="LBH38" s="18"/>
      <c r="LBI38" s="16"/>
      <c r="LBJ38" s="17"/>
      <c r="LBK38" s="18"/>
      <c r="LBL38" s="16"/>
      <c r="LBM38" s="17"/>
      <c r="LBN38" s="18"/>
      <c r="LBO38" s="16"/>
      <c r="LBP38" s="17"/>
      <c r="LBQ38" s="18"/>
      <c r="LBR38" s="16"/>
      <c r="LBS38" s="17"/>
      <c r="LBT38" s="18"/>
      <c r="LBU38" s="16"/>
      <c r="LBV38" s="17"/>
      <c r="LBW38" s="18"/>
      <c r="LBX38" s="16"/>
      <c r="LBY38" s="17"/>
      <c r="LBZ38" s="18"/>
      <c r="LCA38" s="16"/>
      <c r="LCB38" s="17"/>
      <c r="LCC38" s="18"/>
      <c r="LCD38" s="16"/>
      <c r="LCE38" s="17"/>
      <c r="LCF38" s="18"/>
      <c r="LCG38" s="16"/>
      <c r="LCH38" s="17"/>
      <c r="LCI38" s="18"/>
      <c r="LCJ38" s="16"/>
      <c r="LCK38" s="17"/>
      <c r="LCL38" s="18"/>
      <c r="LCM38" s="16"/>
      <c r="LCN38" s="17"/>
      <c r="LCO38" s="18"/>
      <c r="LCP38" s="16"/>
      <c r="LCQ38" s="17"/>
      <c r="LCR38" s="18"/>
      <c r="LCS38" s="16"/>
      <c r="LCT38" s="17"/>
      <c r="LCU38" s="18"/>
      <c r="LCV38" s="16"/>
      <c r="LCW38" s="17"/>
      <c r="LCX38" s="18"/>
      <c r="LCY38" s="16"/>
      <c r="LCZ38" s="17"/>
      <c r="LDA38" s="18"/>
      <c r="LDB38" s="16"/>
      <c r="LDC38" s="17"/>
      <c r="LDD38" s="18"/>
      <c r="LDE38" s="16"/>
      <c r="LDF38" s="17"/>
      <c r="LDG38" s="18"/>
      <c r="LDH38" s="16"/>
      <c r="LDI38" s="17"/>
      <c r="LDJ38" s="18"/>
      <c r="LDK38" s="16"/>
      <c r="LDL38" s="17"/>
      <c r="LDM38" s="18"/>
      <c r="LDN38" s="16"/>
      <c r="LDO38" s="17"/>
      <c r="LDP38" s="18"/>
      <c r="LDQ38" s="16"/>
      <c r="LDR38" s="17"/>
      <c r="LDS38" s="18"/>
      <c r="LDT38" s="16"/>
      <c r="LDU38" s="17"/>
      <c r="LDV38" s="18"/>
      <c r="LDW38" s="16"/>
      <c r="LDX38" s="17"/>
      <c r="LDY38" s="18"/>
      <c r="LDZ38" s="16"/>
      <c r="LEA38" s="17"/>
      <c r="LEB38" s="18"/>
      <c r="LEC38" s="16"/>
      <c r="LED38" s="17"/>
      <c r="LEE38" s="18"/>
      <c r="LEF38" s="16"/>
      <c r="LEG38" s="17"/>
      <c r="LEH38" s="18"/>
      <c r="LEI38" s="16"/>
      <c r="LEJ38" s="17"/>
      <c r="LEK38" s="18"/>
      <c r="LEL38" s="16"/>
      <c r="LEM38" s="17"/>
      <c r="LEN38" s="18"/>
      <c r="LEO38" s="16"/>
      <c r="LEP38" s="17"/>
      <c r="LEQ38" s="18"/>
      <c r="LER38" s="16"/>
      <c r="LES38" s="17"/>
      <c r="LET38" s="18"/>
      <c r="LEU38" s="16"/>
      <c r="LEV38" s="17"/>
      <c r="LEW38" s="18"/>
      <c r="LEX38" s="16"/>
      <c r="LEY38" s="17"/>
      <c r="LEZ38" s="18"/>
      <c r="LFA38" s="16"/>
      <c r="LFB38" s="17"/>
      <c r="LFC38" s="18"/>
      <c r="LFD38" s="16"/>
      <c r="LFE38" s="17"/>
      <c r="LFF38" s="18"/>
      <c r="LFG38" s="16"/>
      <c r="LFH38" s="17"/>
      <c r="LFI38" s="18"/>
      <c r="LFJ38" s="16"/>
      <c r="LFK38" s="17"/>
      <c r="LFL38" s="18"/>
      <c r="LFM38" s="16"/>
      <c r="LFN38" s="17"/>
      <c r="LFO38" s="18"/>
      <c r="LFP38" s="16"/>
      <c r="LFQ38" s="17"/>
      <c r="LFR38" s="18"/>
      <c r="LFS38" s="16"/>
      <c r="LFT38" s="17"/>
      <c r="LFU38" s="18"/>
      <c r="LFV38" s="16"/>
      <c r="LFW38" s="17"/>
      <c r="LFX38" s="18"/>
      <c r="LFY38" s="16"/>
      <c r="LFZ38" s="17"/>
      <c r="LGA38" s="18"/>
      <c r="LGB38" s="16"/>
      <c r="LGC38" s="17"/>
      <c r="LGD38" s="18"/>
      <c r="LGE38" s="16"/>
      <c r="LGF38" s="17"/>
      <c r="LGG38" s="18"/>
      <c r="LGH38" s="16"/>
      <c r="LGI38" s="17"/>
      <c r="LGJ38" s="18"/>
      <c r="LGK38" s="16"/>
      <c r="LGL38" s="17"/>
      <c r="LGM38" s="18"/>
      <c r="LGN38" s="16"/>
      <c r="LGO38" s="17"/>
      <c r="LGP38" s="18"/>
      <c r="LGQ38" s="16"/>
      <c r="LGR38" s="17"/>
      <c r="LGS38" s="18"/>
      <c r="LGT38" s="16"/>
      <c r="LGU38" s="17"/>
      <c r="LGV38" s="18"/>
      <c r="LGW38" s="16"/>
      <c r="LGX38" s="17"/>
      <c r="LGY38" s="18"/>
      <c r="LGZ38" s="16"/>
      <c r="LHA38" s="17"/>
      <c r="LHB38" s="18"/>
      <c r="LHC38" s="16"/>
      <c r="LHD38" s="17"/>
      <c r="LHE38" s="18"/>
      <c r="LHF38" s="16"/>
      <c r="LHG38" s="17"/>
      <c r="LHH38" s="18"/>
      <c r="LHI38" s="16"/>
      <c r="LHJ38" s="17"/>
      <c r="LHK38" s="18"/>
      <c r="LHL38" s="16"/>
      <c r="LHM38" s="17"/>
      <c r="LHN38" s="18"/>
      <c r="LHO38" s="16"/>
      <c r="LHP38" s="17"/>
      <c r="LHQ38" s="18"/>
      <c r="LHR38" s="16"/>
      <c r="LHS38" s="17"/>
      <c r="LHT38" s="18"/>
      <c r="LHU38" s="16"/>
      <c r="LHV38" s="17"/>
      <c r="LHW38" s="18"/>
      <c r="LHX38" s="16"/>
      <c r="LHY38" s="17"/>
      <c r="LHZ38" s="18"/>
      <c r="LIA38" s="16"/>
      <c r="LIB38" s="17"/>
      <c r="LIC38" s="18"/>
      <c r="LID38" s="16"/>
      <c r="LIE38" s="17"/>
      <c r="LIF38" s="18"/>
      <c r="LIG38" s="16"/>
      <c r="LIH38" s="17"/>
      <c r="LII38" s="18"/>
      <c r="LIJ38" s="16"/>
      <c r="LIK38" s="17"/>
      <c r="LIL38" s="18"/>
      <c r="LIM38" s="16"/>
      <c r="LIN38" s="17"/>
      <c r="LIO38" s="18"/>
      <c r="LIP38" s="16"/>
      <c r="LIQ38" s="17"/>
      <c r="LIR38" s="18"/>
      <c r="LIS38" s="16"/>
      <c r="LIT38" s="17"/>
      <c r="LIU38" s="18"/>
      <c r="LIV38" s="16"/>
      <c r="LIW38" s="17"/>
      <c r="LIX38" s="18"/>
      <c r="LIY38" s="16"/>
      <c r="LIZ38" s="17"/>
      <c r="LJA38" s="18"/>
      <c r="LJB38" s="16"/>
      <c r="LJC38" s="17"/>
      <c r="LJD38" s="18"/>
      <c r="LJE38" s="16"/>
      <c r="LJF38" s="17"/>
      <c r="LJG38" s="18"/>
      <c r="LJH38" s="16"/>
      <c r="LJI38" s="17"/>
      <c r="LJJ38" s="18"/>
      <c r="LJK38" s="16"/>
      <c r="LJL38" s="17"/>
      <c r="LJM38" s="18"/>
      <c r="LJN38" s="16"/>
      <c r="LJO38" s="17"/>
      <c r="LJP38" s="18"/>
      <c r="LJQ38" s="16"/>
      <c r="LJR38" s="17"/>
      <c r="LJS38" s="18"/>
      <c r="LJT38" s="16"/>
      <c r="LJU38" s="17"/>
      <c r="LJV38" s="18"/>
      <c r="LJW38" s="16"/>
      <c r="LJX38" s="17"/>
      <c r="LJY38" s="18"/>
      <c r="LJZ38" s="16"/>
      <c r="LKA38" s="17"/>
      <c r="LKB38" s="18"/>
      <c r="LKC38" s="16"/>
      <c r="LKD38" s="17"/>
      <c r="LKE38" s="18"/>
      <c r="LKF38" s="16"/>
      <c r="LKG38" s="17"/>
      <c r="LKH38" s="18"/>
      <c r="LKI38" s="16"/>
      <c r="LKJ38" s="17"/>
      <c r="LKK38" s="18"/>
      <c r="LKL38" s="16"/>
      <c r="LKM38" s="17"/>
      <c r="LKN38" s="18"/>
      <c r="LKO38" s="16"/>
      <c r="LKP38" s="17"/>
      <c r="LKQ38" s="18"/>
      <c r="LKR38" s="16"/>
      <c r="LKS38" s="17"/>
      <c r="LKT38" s="18"/>
      <c r="LKU38" s="16"/>
      <c r="LKV38" s="17"/>
      <c r="LKW38" s="18"/>
      <c r="LKX38" s="16"/>
      <c r="LKY38" s="17"/>
      <c r="LKZ38" s="18"/>
      <c r="LLA38" s="16"/>
      <c r="LLB38" s="17"/>
      <c r="LLC38" s="18"/>
      <c r="LLD38" s="16"/>
      <c r="LLE38" s="17"/>
      <c r="LLF38" s="18"/>
      <c r="LLG38" s="16"/>
      <c r="LLH38" s="17"/>
      <c r="LLI38" s="18"/>
      <c r="LLJ38" s="16"/>
      <c r="LLK38" s="17"/>
      <c r="LLL38" s="18"/>
      <c r="LLM38" s="16"/>
      <c r="LLN38" s="17"/>
      <c r="LLO38" s="18"/>
      <c r="LLP38" s="16"/>
      <c r="LLQ38" s="17"/>
      <c r="LLR38" s="18"/>
      <c r="LLS38" s="16"/>
      <c r="LLT38" s="17"/>
      <c r="LLU38" s="18"/>
      <c r="LLV38" s="16"/>
      <c r="LLW38" s="17"/>
      <c r="LLX38" s="18"/>
      <c r="LLY38" s="16"/>
      <c r="LLZ38" s="17"/>
      <c r="LMA38" s="18"/>
      <c r="LMB38" s="16"/>
      <c r="LMC38" s="17"/>
      <c r="LMD38" s="18"/>
      <c r="LME38" s="16"/>
      <c r="LMF38" s="17"/>
      <c r="LMG38" s="18"/>
      <c r="LMH38" s="16"/>
      <c r="LMI38" s="17"/>
      <c r="LMJ38" s="18"/>
      <c r="LMK38" s="16"/>
      <c r="LML38" s="17"/>
      <c r="LMM38" s="18"/>
      <c r="LMN38" s="16"/>
      <c r="LMO38" s="17"/>
      <c r="LMP38" s="18"/>
      <c r="LMQ38" s="16"/>
      <c r="LMR38" s="17"/>
      <c r="LMS38" s="18"/>
      <c r="LMT38" s="16"/>
      <c r="LMU38" s="17"/>
      <c r="LMV38" s="18"/>
      <c r="LMW38" s="16"/>
      <c r="LMX38" s="17"/>
      <c r="LMY38" s="18"/>
      <c r="LMZ38" s="16"/>
      <c r="LNA38" s="17"/>
      <c r="LNB38" s="18"/>
      <c r="LNC38" s="16"/>
      <c r="LND38" s="17"/>
      <c r="LNE38" s="18"/>
      <c r="LNF38" s="16"/>
      <c r="LNG38" s="17"/>
      <c r="LNH38" s="18"/>
      <c r="LNI38" s="16"/>
      <c r="LNJ38" s="17"/>
      <c r="LNK38" s="18"/>
      <c r="LNL38" s="16"/>
      <c r="LNM38" s="17"/>
      <c r="LNN38" s="18"/>
      <c r="LNO38" s="16"/>
      <c r="LNP38" s="17"/>
      <c r="LNQ38" s="18"/>
      <c r="LNR38" s="16"/>
      <c r="LNS38" s="17"/>
      <c r="LNT38" s="18"/>
      <c r="LNU38" s="16"/>
      <c r="LNV38" s="17"/>
      <c r="LNW38" s="18"/>
      <c r="LNX38" s="16"/>
      <c r="LNY38" s="17"/>
      <c r="LNZ38" s="18"/>
      <c r="LOA38" s="16"/>
      <c r="LOB38" s="17"/>
      <c r="LOC38" s="18"/>
      <c r="LOD38" s="16"/>
      <c r="LOE38" s="17"/>
      <c r="LOF38" s="18"/>
      <c r="LOG38" s="16"/>
      <c r="LOH38" s="17"/>
      <c r="LOI38" s="18"/>
      <c r="LOJ38" s="16"/>
      <c r="LOK38" s="17"/>
      <c r="LOL38" s="18"/>
      <c r="LOM38" s="16"/>
      <c r="LON38" s="17"/>
      <c r="LOO38" s="18"/>
      <c r="LOP38" s="16"/>
      <c r="LOQ38" s="17"/>
      <c r="LOR38" s="18"/>
      <c r="LOS38" s="16"/>
      <c r="LOT38" s="17"/>
      <c r="LOU38" s="18"/>
      <c r="LOV38" s="16"/>
      <c r="LOW38" s="17"/>
      <c r="LOX38" s="18"/>
      <c r="LOY38" s="16"/>
      <c r="LOZ38" s="17"/>
      <c r="LPA38" s="18"/>
      <c r="LPB38" s="16"/>
      <c r="LPC38" s="17"/>
      <c r="LPD38" s="18"/>
      <c r="LPE38" s="16"/>
      <c r="LPF38" s="17"/>
      <c r="LPG38" s="18"/>
      <c r="LPH38" s="16"/>
      <c r="LPI38" s="17"/>
      <c r="LPJ38" s="18"/>
      <c r="LPK38" s="16"/>
      <c r="LPL38" s="17"/>
      <c r="LPM38" s="18"/>
      <c r="LPN38" s="16"/>
      <c r="LPO38" s="17"/>
      <c r="LPP38" s="18"/>
      <c r="LPQ38" s="16"/>
      <c r="LPR38" s="17"/>
      <c r="LPS38" s="18"/>
      <c r="LPT38" s="16"/>
      <c r="LPU38" s="17"/>
      <c r="LPV38" s="18"/>
      <c r="LPW38" s="16"/>
      <c r="LPX38" s="17"/>
      <c r="LPY38" s="18"/>
      <c r="LPZ38" s="16"/>
      <c r="LQA38" s="17"/>
      <c r="LQB38" s="18"/>
      <c r="LQC38" s="16"/>
      <c r="LQD38" s="17"/>
      <c r="LQE38" s="18"/>
      <c r="LQF38" s="16"/>
      <c r="LQG38" s="17"/>
      <c r="LQH38" s="18"/>
      <c r="LQI38" s="16"/>
      <c r="LQJ38" s="17"/>
      <c r="LQK38" s="18"/>
      <c r="LQL38" s="16"/>
      <c r="LQM38" s="17"/>
      <c r="LQN38" s="18"/>
      <c r="LQO38" s="16"/>
      <c r="LQP38" s="17"/>
      <c r="LQQ38" s="18"/>
      <c r="LQR38" s="16"/>
      <c r="LQS38" s="17"/>
      <c r="LQT38" s="18"/>
      <c r="LQU38" s="16"/>
      <c r="LQV38" s="17"/>
      <c r="LQW38" s="18"/>
      <c r="LQX38" s="16"/>
      <c r="LQY38" s="17"/>
      <c r="LQZ38" s="18"/>
      <c r="LRA38" s="16"/>
      <c r="LRB38" s="17"/>
      <c r="LRC38" s="18"/>
      <c r="LRD38" s="16"/>
      <c r="LRE38" s="17"/>
      <c r="LRF38" s="18"/>
      <c r="LRG38" s="16"/>
      <c r="LRH38" s="17"/>
      <c r="LRI38" s="18"/>
      <c r="LRJ38" s="16"/>
      <c r="LRK38" s="17"/>
      <c r="LRL38" s="18"/>
      <c r="LRM38" s="16"/>
      <c r="LRN38" s="17"/>
      <c r="LRO38" s="18"/>
      <c r="LRP38" s="16"/>
      <c r="LRQ38" s="17"/>
      <c r="LRR38" s="18"/>
      <c r="LRS38" s="16"/>
      <c r="LRT38" s="17"/>
      <c r="LRU38" s="18"/>
      <c r="LRV38" s="16"/>
      <c r="LRW38" s="17"/>
      <c r="LRX38" s="18"/>
      <c r="LRY38" s="16"/>
      <c r="LRZ38" s="17"/>
      <c r="LSA38" s="18"/>
      <c r="LSB38" s="16"/>
      <c r="LSC38" s="17"/>
      <c r="LSD38" s="18"/>
      <c r="LSE38" s="16"/>
      <c r="LSF38" s="17"/>
      <c r="LSG38" s="18"/>
      <c r="LSH38" s="16"/>
      <c r="LSI38" s="17"/>
      <c r="LSJ38" s="18"/>
      <c r="LSK38" s="16"/>
      <c r="LSL38" s="17"/>
      <c r="LSM38" s="18"/>
      <c r="LSN38" s="16"/>
      <c r="LSO38" s="17"/>
      <c r="LSP38" s="18"/>
      <c r="LSQ38" s="16"/>
      <c r="LSR38" s="17"/>
      <c r="LSS38" s="18"/>
      <c r="LST38" s="16"/>
      <c r="LSU38" s="17"/>
      <c r="LSV38" s="18"/>
      <c r="LSW38" s="16"/>
      <c r="LSX38" s="17"/>
      <c r="LSY38" s="18"/>
      <c r="LSZ38" s="16"/>
      <c r="LTA38" s="17"/>
      <c r="LTB38" s="18"/>
      <c r="LTC38" s="16"/>
      <c r="LTD38" s="17"/>
      <c r="LTE38" s="18"/>
      <c r="LTF38" s="16"/>
      <c r="LTG38" s="17"/>
      <c r="LTH38" s="18"/>
      <c r="LTI38" s="16"/>
      <c r="LTJ38" s="17"/>
      <c r="LTK38" s="18"/>
      <c r="LTL38" s="16"/>
      <c r="LTM38" s="17"/>
      <c r="LTN38" s="18"/>
      <c r="LTO38" s="16"/>
      <c r="LTP38" s="17"/>
      <c r="LTQ38" s="18"/>
      <c r="LTR38" s="16"/>
      <c r="LTS38" s="17"/>
      <c r="LTT38" s="18"/>
      <c r="LTU38" s="16"/>
      <c r="LTV38" s="17"/>
      <c r="LTW38" s="18"/>
      <c r="LTX38" s="16"/>
      <c r="LTY38" s="17"/>
      <c r="LTZ38" s="18"/>
      <c r="LUA38" s="16"/>
      <c r="LUB38" s="17"/>
      <c r="LUC38" s="18"/>
      <c r="LUD38" s="16"/>
      <c r="LUE38" s="17"/>
      <c r="LUF38" s="18"/>
      <c r="LUG38" s="16"/>
      <c r="LUH38" s="17"/>
      <c r="LUI38" s="18"/>
      <c r="LUJ38" s="16"/>
      <c r="LUK38" s="17"/>
      <c r="LUL38" s="18"/>
      <c r="LUM38" s="16"/>
      <c r="LUN38" s="17"/>
      <c r="LUO38" s="18"/>
      <c r="LUP38" s="16"/>
      <c r="LUQ38" s="17"/>
      <c r="LUR38" s="18"/>
      <c r="LUS38" s="16"/>
      <c r="LUT38" s="17"/>
      <c r="LUU38" s="18"/>
      <c r="LUV38" s="16"/>
      <c r="LUW38" s="17"/>
      <c r="LUX38" s="18"/>
      <c r="LUY38" s="16"/>
      <c r="LUZ38" s="17"/>
      <c r="LVA38" s="18"/>
      <c r="LVB38" s="16"/>
      <c r="LVC38" s="17"/>
      <c r="LVD38" s="18"/>
      <c r="LVE38" s="16"/>
      <c r="LVF38" s="17"/>
      <c r="LVG38" s="18"/>
      <c r="LVH38" s="16"/>
      <c r="LVI38" s="17"/>
      <c r="LVJ38" s="18"/>
      <c r="LVK38" s="16"/>
      <c r="LVL38" s="17"/>
      <c r="LVM38" s="18"/>
      <c r="LVN38" s="16"/>
      <c r="LVO38" s="17"/>
      <c r="LVP38" s="18"/>
      <c r="LVQ38" s="16"/>
      <c r="LVR38" s="17"/>
      <c r="LVS38" s="18"/>
      <c r="LVT38" s="16"/>
      <c r="LVU38" s="17"/>
      <c r="LVV38" s="18"/>
      <c r="LVW38" s="16"/>
      <c r="LVX38" s="17"/>
      <c r="LVY38" s="18"/>
      <c r="LVZ38" s="16"/>
      <c r="LWA38" s="17"/>
      <c r="LWB38" s="18"/>
      <c r="LWC38" s="16"/>
      <c r="LWD38" s="17"/>
      <c r="LWE38" s="18"/>
      <c r="LWF38" s="16"/>
      <c r="LWG38" s="17"/>
      <c r="LWH38" s="18"/>
      <c r="LWI38" s="16"/>
      <c r="LWJ38" s="17"/>
      <c r="LWK38" s="18"/>
      <c r="LWL38" s="16"/>
      <c r="LWM38" s="17"/>
      <c r="LWN38" s="18"/>
      <c r="LWO38" s="16"/>
      <c r="LWP38" s="17"/>
      <c r="LWQ38" s="18"/>
      <c r="LWR38" s="16"/>
      <c r="LWS38" s="17"/>
      <c r="LWT38" s="18"/>
      <c r="LWU38" s="16"/>
      <c r="LWV38" s="17"/>
      <c r="LWW38" s="18"/>
      <c r="LWX38" s="16"/>
      <c r="LWY38" s="17"/>
      <c r="LWZ38" s="18"/>
      <c r="LXA38" s="16"/>
      <c r="LXB38" s="17"/>
      <c r="LXC38" s="18"/>
      <c r="LXD38" s="16"/>
      <c r="LXE38" s="17"/>
      <c r="LXF38" s="18"/>
      <c r="LXG38" s="16"/>
      <c r="LXH38" s="17"/>
      <c r="LXI38" s="18"/>
      <c r="LXJ38" s="16"/>
      <c r="LXK38" s="17"/>
      <c r="LXL38" s="18"/>
      <c r="LXM38" s="16"/>
      <c r="LXN38" s="17"/>
      <c r="LXO38" s="18"/>
      <c r="LXP38" s="16"/>
      <c r="LXQ38" s="17"/>
      <c r="LXR38" s="18"/>
      <c r="LXS38" s="16"/>
      <c r="LXT38" s="17"/>
      <c r="LXU38" s="18"/>
      <c r="LXV38" s="16"/>
      <c r="LXW38" s="17"/>
      <c r="LXX38" s="18"/>
      <c r="LXY38" s="16"/>
      <c r="LXZ38" s="17"/>
      <c r="LYA38" s="18"/>
      <c r="LYB38" s="16"/>
      <c r="LYC38" s="17"/>
      <c r="LYD38" s="18"/>
      <c r="LYE38" s="16"/>
      <c r="LYF38" s="17"/>
      <c r="LYG38" s="18"/>
      <c r="LYH38" s="16"/>
      <c r="LYI38" s="17"/>
      <c r="LYJ38" s="18"/>
      <c r="LYK38" s="16"/>
      <c r="LYL38" s="17"/>
      <c r="LYM38" s="18"/>
      <c r="LYN38" s="16"/>
      <c r="LYO38" s="17"/>
      <c r="LYP38" s="18"/>
      <c r="LYQ38" s="16"/>
      <c r="LYR38" s="17"/>
      <c r="LYS38" s="18"/>
      <c r="LYT38" s="16"/>
      <c r="LYU38" s="17"/>
      <c r="LYV38" s="18"/>
      <c r="LYW38" s="16"/>
      <c r="LYX38" s="17"/>
      <c r="LYY38" s="18"/>
      <c r="LYZ38" s="16"/>
      <c r="LZA38" s="17"/>
      <c r="LZB38" s="18"/>
      <c r="LZC38" s="16"/>
      <c r="LZD38" s="17"/>
      <c r="LZE38" s="18"/>
      <c r="LZF38" s="16"/>
      <c r="LZG38" s="17"/>
      <c r="LZH38" s="18"/>
      <c r="LZI38" s="16"/>
      <c r="LZJ38" s="17"/>
      <c r="LZK38" s="18"/>
      <c r="LZL38" s="16"/>
      <c r="LZM38" s="17"/>
      <c r="LZN38" s="18"/>
      <c r="LZO38" s="16"/>
      <c r="LZP38" s="17"/>
      <c r="LZQ38" s="18"/>
      <c r="LZR38" s="16"/>
      <c r="LZS38" s="17"/>
      <c r="LZT38" s="18"/>
      <c r="LZU38" s="16"/>
      <c r="LZV38" s="17"/>
      <c r="LZW38" s="18"/>
      <c r="LZX38" s="16"/>
      <c r="LZY38" s="17"/>
      <c r="LZZ38" s="18"/>
      <c r="MAA38" s="16"/>
      <c r="MAB38" s="17"/>
      <c r="MAC38" s="18"/>
      <c r="MAD38" s="16"/>
      <c r="MAE38" s="17"/>
      <c r="MAF38" s="18"/>
      <c r="MAG38" s="16"/>
      <c r="MAH38" s="17"/>
      <c r="MAI38" s="18"/>
      <c r="MAJ38" s="16"/>
      <c r="MAK38" s="17"/>
      <c r="MAL38" s="18"/>
      <c r="MAM38" s="16"/>
      <c r="MAN38" s="17"/>
      <c r="MAO38" s="18"/>
      <c r="MAP38" s="16"/>
      <c r="MAQ38" s="17"/>
      <c r="MAR38" s="18"/>
      <c r="MAS38" s="16"/>
      <c r="MAT38" s="17"/>
      <c r="MAU38" s="18"/>
      <c r="MAV38" s="16"/>
      <c r="MAW38" s="17"/>
      <c r="MAX38" s="18"/>
      <c r="MAY38" s="16"/>
      <c r="MAZ38" s="17"/>
      <c r="MBA38" s="18"/>
      <c r="MBB38" s="16"/>
      <c r="MBC38" s="17"/>
      <c r="MBD38" s="18"/>
      <c r="MBE38" s="16"/>
      <c r="MBF38" s="17"/>
      <c r="MBG38" s="18"/>
      <c r="MBH38" s="16"/>
      <c r="MBI38" s="17"/>
      <c r="MBJ38" s="18"/>
      <c r="MBK38" s="16"/>
      <c r="MBL38" s="17"/>
      <c r="MBM38" s="18"/>
      <c r="MBN38" s="16"/>
      <c r="MBO38" s="17"/>
      <c r="MBP38" s="18"/>
      <c r="MBQ38" s="16"/>
      <c r="MBR38" s="17"/>
      <c r="MBS38" s="18"/>
      <c r="MBT38" s="16"/>
      <c r="MBU38" s="17"/>
      <c r="MBV38" s="18"/>
      <c r="MBW38" s="16"/>
      <c r="MBX38" s="17"/>
      <c r="MBY38" s="18"/>
      <c r="MBZ38" s="16"/>
      <c r="MCA38" s="17"/>
      <c r="MCB38" s="18"/>
      <c r="MCC38" s="16"/>
      <c r="MCD38" s="17"/>
      <c r="MCE38" s="18"/>
      <c r="MCF38" s="16"/>
      <c r="MCG38" s="17"/>
      <c r="MCH38" s="18"/>
      <c r="MCI38" s="16"/>
      <c r="MCJ38" s="17"/>
      <c r="MCK38" s="18"/>
      <c r="MCL38" s="16"/>
      <c r="MCM38" s="17"/>
      <c r="MCN38" s="18"/>
      <c r="MCO38" s="16"/>
      <c r="MCP38" s="17"/>
      <c r="MCQ38" s="18"/>
      <c r="MCR38" s="16"/>
      <c r="MCS38" s="17"/>
      <c r="MCT38" s="18"/>
      <c r="MCU38" s="16"/>
      <c r="MCV38" s="17"/>
      <c r="MCW38" s="18"/>
      <c r="MCX38" s="16"/>
      <c r="MCY38" s="17"/>
      <c r="MCZ38" s="18"/>
      <c r="MDA38" s="16"/>
      <c r="MDB38" s="17"/>
      <c r="MDC38" s="18"/>
      <c r="MDD38" s="16"/>
      <c r="MDE38" s="17"/>
      <c r="MDF38" s="18"/>
      <c r="MDG38" s="16"/>
      <c r="MDH38" s="17"/>
      <c r="MDI38" s="18"/>
      <c r="MDJ38" s="16"/>
      <c r="MDK38" s="17"/>
      <c r="MDL38" s="18"/>
      <c r="MDM38" s="16"/>
      <c r="MDN38" s="17"/>
      <c r="MDO38" s="18"/>
      <c r="MDP38" s="16"/>
      <c r="MDQ38" s="17"/>
      <c r="MDR38" s="18"/>
      <c r="MDS38" s="16"/>
      <c r="MDT38" s="17"/>
      <c r="MDU38" s="18"/>
      <c r="MDV38" s="16"/>
      <c r="MDW38" s="17"/>
      <c r="MDX38" s="18"/>
      <c r="MDY38" s="16"/>
      <c r="MDZ38" s="17"/>
      <c r="MEA38" s="18"/>
      <c r="MEB38" s="16"/>
      <c r="MEC38" s="17"/>
      <c r="MED38" s="18"/>
      <c r="MEE38" s="16"/>
      <c r="MEF38" s="17"/>
      <c r="MEG38" s="18"/>
      <c r="MEH38" s="16"/>
      <c r="MEI38" s="17"/>
      <c r="MEJ38" s="18"/>
      <c r="MEK38" s="16"/>
      <c r="MEL38" s="17"/>
      <c r="MEM38" s="18"/>
      <c r="MEN38" s="16"/>
      <c r="MEO38" s="17"/>
      <c r="MEP38" s="18"/>
      <c r="MEQ38" s="16"/>
      <c r="MER38" s="17"/>
      <c r="MES38" s="18"/>
      <c r="MET38" s="16"/>
      <c r="MEU38" s="17"/>
      <c r="MEV38" s="18"/>
      <c r="MEW38" s="16"/>
      <c r="MEX38" s="17"/>
      <c r="MEY38" s="18"/>
      <c r="MEZ38" s="16"/>
      <c r="MFA38" s="17"/>
      <c r="MFB38" s="18"/>
      <c r="MFC38" s="16"/>
      <c r="MFD38" s="17"/>
      <c r="MFE38" s="18"/>
      <c r="MFF38" s="16"/>
      <c r="MFG38" s="17"/>
      <c r="MFH38" s="18"/>
      <c r="MFI38" s="16"/>
      <c r="MFJ38" s="17"/>
      <c r="MFK38" s="18"/>
      <c r="MFL38" s="16"/>
      <c r="MFM38" s="17"/>
      <c r="MFN38" s="18"/>
      <c r="MFO38" s="16"/>
      <c r="MFP38" s="17"/>
      <c r="MFQ38" s="18"/>
      <c r="MFR38" s="16"/>
      <c r="MFS38" s="17"/>
      <c r="MFT38" s="18"/>
      <c r="MFU38" s="16"/>
      <c r="MFV38" s="17"/>
      <c r="MFW38" s="18"/>
      <c r="MFX38" s="16"/>
      <c r="MFY38" s="17"/>
      <c r="MFZ38" s="18"/>
      <c r="MGA38" s="16"/>
      <c r="MGB38" s="17"/>
      <c r="MGC38" s="18"/>
      <c r="MGD38" s="16"/>
      <c r="MGE38" s="17"/>
      <c r="MGF38" s="18"/>
      <c r="MGG38" s="16"/>
      <c r="MGH38" s="17"/>
      <c r="MGI38" s="18"/>
      <c r="MGJ38" s="16"/>
      <c r="MGK38" s="17"/>
      <c r="MGL38" s="18"/>
      <c r="MGM38" s="16"/>
      <c r="MGN38" s="17"/>
      <c r="MGO38" s="18"/>
      <c r="MGP38" s="16"/>
      <c r="MGQ38" s="17"/>
      <c r="MGR38" s="18"/>
      <c r="MGS38" s="16"/>
      <c r="MGT38" s="17"/>
      <c r="MGU38" s="18"/>
      <c r="MGV38" s="16"/>
      <c r="MGW38" s="17"/>
      <c r="MGX38" s="18"/>
      <c r="MGY38" s="16"/>
      <c r="MGZ38" s="17"/>
      <c r="MHA38" s="18"/>
      <c r="MHB38" s="16"/>
      <c r="MHC38" s="17"/>
      <c r="MHD38" s="18"/>
      <c r="MHE38" s="16"/>
      <c r="MHF38" s="17"/>
      <c r="MHG38" s="18"/>
      <c r="MHH38" s="16"/>
      <c r="MHI38" s="17"/>
      <c r="MHJ38" s="18"/>
      <c r="MHK38" s="16"/>
      <c r="MHL38" s="17"/>
      <c r="MHM38" s="18"/>
      <c r="MHN38" s="16"/>
      <c r="MHO38" s="17"/>
      <c r="MHP38" s="18"/>
      <c r="MHQ38" s="16"/>
      <c r="MHR38" s="17"/>
      <c r="MHS38" s="18"/>
      <c r="MHT38" s="16"/>
      <c r="MHU38" s="17"/>
      <c r="MHV38" s="18"/>
      <c r="MHW38" s="16"/>
      <c r="MHX38" s="17"/>
      <c r="MHY38" s="18"/>
      <c r="MHZ38" s="16"/>
      <c r="MIA38" s="17"/>
      <c r="MIB38" s="18"/>
      <c r="MIC38" s="16"/>
      <c r="MID38" s="17"/>
      <c r="MIE38" s="18"/>
      <c r="MIF38" s="16"/>
      <c r="MIG38" s="17"/>
      <c r="MIH38" s="18"/>
      <c r="MII38" s="16"/>
      <c r="MIJ38" s="17"/>
      <c r="MIK38" s="18"/>
      <c r="MIL38" s="16"/>
      <c r="MIM38" s="17"/>
      <c r="MIN38" s="18"/>
      <c r="MIO38" s="16"/>
      <c r="MIP38" s="17"/>
      <c r="MIQ38" s="18"/>
      <c r="MIR38" s="16"/>
      <c r="MIS38" s="17"/>
      <c r="MIT38" s="18"/>
      <c r="MIU38" s="16"/>
      <c r="MIV38" s="17"/>
      <c r="MIW38" s="18"/>
      <c r="MIX38" s="16"/>
      <c r="MIY38" s="17"/>
      <c r="MIZ38" s="18"/>
      <c r="MJA38" s="16"/>
      <c r="MJB38" s="17"/>
      <c r="MJC38" s="18"/>
      <c r="MJD38" s="16"/>
      <c r="MJE38" s="17"/>
      <c r="MJF38" s="18"/>
      <c r="MJG38" s="16"/>
      <c r="MJH38" s="17"/>
      <c r="MJI38" s="18"/>
      <c r="MJJ38" s="16"/>
      <c r="MJK38" s="17"/>
      <c r="MJL38" s="18"/>
      <c r="MJM38" s="16"/>
      <c r="MJN38" s="17"/>
      <c r="MJO38" s="18"/>
      <c r="MJP38" s="16"/>
      <c r="MJQ38" s="17"/>
      <c r="MJR38" s="18"/>
      <c r="MJS38" s="16"/>
      <c r="MJT38" s="17"/>
      <c r="MJU38" s="18"/>
      <c r="MJV38" s="16"/>
      <c r="MJW38" s="17"/>
      <c r="MJX38" s="18"/>
      <c r="MJY38" s="16"/>
      <c r="MJZ38" s="17"/>
      <c r="MKA38" s="18"/>
      <c r="MKB38" s="16"/>
      <c r="MKC38" s="17"/>
      <c r="MKD38" s="18"/>
      <c r="MKE38" s="16"/>
      <c r="MKF38" s="17"/>
      <c r="MKG38" s="18"/>
      <c r="MKH38" s="16"/>
      <c r="MKI38" s="17"/>
      <c r="MKJ38" s="18"/>
      <c r="MKK38" s="16"/>
      <c r="MKL38" s="17"/>
      <c r="MKM38" s="18"/>
      <c r="MKN38" s="16"/>
      <c r="MKO38" s="17"/>
      <c r="MKP38" s="18"/>
      <c r="MKQ38" s="16"/>
      <c r="MKR38" s="17"/>
      <c r="MKS38" s="18"/>
      <c r="MKT38" s="16"/>
      <c r="MKU38" s="17"/>
      <c r="MKV38" s="18"/>
      <c r="MKW38" s="16"/>
      <c r="MKX38" s="17"/>
      <c r="MKY38" s="18"/>
      <c r="MKZ38" s="16"/>
      <c r="MLA38" s="17"/>
      <c r="MLB38" s="18"/>
      <c r="MLC38" s="16"/>
      <c r="MLD38" s="17"/>
      <c r="MLE38" s="18"/>
      <c r="MLF38" s="16"/>
      <c r="MLG38" s="17"/>
      <c r="MLH38" s="18"/>
      <c r="MLI38" s="16"/>
      <c r="MLJ38" s="17"/>
      <c r="MLK38" s="18"/>
      <c r="MLL38" s="16"/>
      <c r="MLM38" s="17"/>
      <c r="MLN38" s="18"/>
      <c r="MLO38" s="16"/>
      <c r="MLP38" s="17"/>
      <c r="MLQ38" s="18"/>
      <c r="MLR38" s="16"/>
      <c r="MLS38" s="17"/>
      <c r="MLT38" s="18"/>
      <c r="MLU38" s="16"/>
      <c r="MLV38" s="17"/>
      <c r="MLW38" s="18"/>
      <c r="MLX38" s="16"/>
      <c r="MLY38" s="17"/>
      <c r="MLZ38" s="18"/>
      <c r="MMA38" s="16"/>
      <c r="MMB38" s="17"/>
      <c r="MMC38" s="18"/>
      <c r="MMD38" s="16"/>
      <c r="MME38" s="17"/>
      <c r="MMF38" s="18"/>
      <c r="MMG38" s="16"/>
      <c r="MMH38" s="17"/>
      <c r="MMI38" s="18"/>
      <c r="MMJ38" s="16"/>
      <c r="MMK38" s="17"/>
      <c r="MML38" s="18"/>
      <c r="MMM38" s="16"/>
      <c r="MMN38" s="17"/>
      <c r="MMO38" s="18"/>
      <c r="MMP38" s="16"/>
      <c r="MMQ38" s="17"/>
      <c r="MMR38" s="18"/>
      <c r="MMS38" s="16"/>
      <c r="MMT38" s="17"/>
      <c r="MMU38" s="18"/>
      <c r="MMV38" s="16"/>
      <c r="MMW38" s="17"/>
      <c r="MMX38" s="18"/>
      <c r="MMY38" s="16"/>
      <c r="MMZ38" s="17"/>
      <c r="MNA38" s="18"/>
      <c r="MNB38" s="16"/>
      <c r="MNC38" s="17"/>
      <c r="MND38" s="18"/>
      <c r="MNE38" s="16"/>
      <c r="MNF38" s="17"/>
      <c r="MNG38" s="18"/>
      <c r="MNH38" s="16"/>
      <c r="MNI38" s="17"/>
      <c r="MNJ38" s="18"/>
      <c r="MNK38" s="16"/>
      <c r="MNL38" s="17"/>
      <c r="MNM38" s="18"/>
      <c r="MNN38" s="16"/>
      <c r="MNO38" s="17"/>
      <c r="MNP38" s="18"/>
      <c r="MNQ38" s="16"/>
      <c r="MNR38" s="17"/>
      <c r="MNS38" s="18"/>
      <c r="MNT38" s="16"/>
      <c r="MNU38" s="17"/>
      <c r="MNV38" s="18"/>
      <c r="MNW38" s="16"/>
      <c r="MNX38" s="17"/>
      <c r="MNY38" s="18"/>
      <c r="MNZ38" s="16"/>
      <c r="MOA38" s="17"/>
      <c r="MOB38" s="18"/>
      <c r="MOC38" s="16"/>
      <c r="MOD38" s="17"/>
      <c r="MOE38" s="18"/>
      <c r="MOF38" s="16"/>
      <c r="MOG38" s="17"/>
      <c r="MOH38" s="18"/>
      <c r="MOI38" s="16"/>
      <c r="MOJ38" s="17"/>
      <c r="MOK38" s="18"/>
      <c r="MOL38" s="16"/>
      <c r="MOM38" s="17"/>
      <c r="MON38" s="18"/>
      <c r="MOO38" s="16"/>
      <c r="MOP38" s="17"/>
      <c r="MOQ38" s="18"/>
      <c r="MOR38" s="16"/>
      <c r="MOS38" s="17"/>
      <c r="MOT38" s="18"/>
      <c r="MOU38" s="16"/>
      <c r="MOV38" s="17"/>
      <c r="MOW38" s="18"/>
      <c r="MOX38" s="16"/>
      <c r="MOY38" s="17"/>
      <c r="MOZ38" s="18"/>
      <c r="MPA38" s="16"/>
      <c r="MPB38" s="17"/>
      <c r="MPC38" s="18"/>
      <c r="MPD38" s="16"/>
      <c r="MPE38" s="17"/>
      <c r="MPF38" s="18"/>
      <c r="MPG38" s="16"/>
      <c r="MPH38" s="17"/>
      <c r="MPI38" s="18"/>
      <c r="MPJ38" s="16"/>
      <c r="MPK38" s="17"/>
      <c r="MPL38" s="18"/>
      <c r="MPM38" s="16"/>
      <c r="MPN38" s="17"/>
      <c r="MPO38" s="18"/>
      <c r="MPP38" s="16"/>
      <c r="MPQ38" s="17"/>
      <c r="MPR38" s="18"/>
      <c r="MPS38" s="16"/>
      <c r="MPT38" s="17"/>
      <c r="MPU38" s="18"/>
      <c r="MPV38" s="16"/>
      <c r="MPW38" s="17"/>
      <c r="MPX38" s="18"/>
      <c r="MPY38" s="16"/>
      <c r="MPZ38" s="17"/>
      <c r="MQA38" s="18"/>
      <c r="MQB38" s="16"/>
      <c r="MQC38" s="17"/>
      <c r="MQD38" s="18"/>
      <c r="MQE38" s="16"/>
      <c r="MQF38" s="17"/>
      <c r="MQG38" s="18"/>
      <c r="MQH38" s="16"/>
      <c r="MQI38" s="17"/>
      <c r="MQJ38" s="18"/>
      <c r="MQK38" s="16"/>
      <c r="MQL38" s="17"/>
      <c r="MQM38" s="18"/>
      <c r="MQN38" s="16"/>
      <c r="MQO38" s="17"/>
      <c r="MQP38" s="18"/>
      <c r="MQQ38" s="16"/>
      <c r="MQR38" s="17"/>
      <c r="MQS38" s="18"/>
      <c r="MQT38" s="16"/>
      <c r="MQU38" s="17"/>
      <c r="MQV38" s="18"/>
      <c r="MQW38" s="16"/>
      <c r="MQX38" s="17"/>
      <c r="MQY38" s="18"/>
      <c r="MQZ38" s="16"/>
      <c r="MRA38" s="17"/>
      <c r="MRB38" s="18"/>
      <c r="MRC38" s="16"/>
      <c r="MRD38" s="17"/>
      <c r="MRE38" s="18"/>
      <c r="MRF38" s="16"/>
      <c r="MRG38" s="17"/>
      <c r="MRH38" s="18"/>
      <c r="MRI38" s="16"/>
      <c r="MRJ38" s="17"/>
      <c r="MRK38" s="18"/>
      <c r="MRL38" s="16"/>
      <c r="MRM38" s="17"/>
      <c r="MRN38" s="18"/>
      <c r="MRO38" s="16"/>
      <c r="MRP38" s="17"/>
      <c r="MRQ38" s="18"/>
      <c r="MRR38" s="16"/>
      <c r="MRS38" s="17"/>
      <c r="MRT38" s="18"/>
      <c r="MRU38" s="16"/>
      <c r="MRV38" s="17"/>
      <c r="MRW38" s="18"/>
      <c r="MRX38" s="16"/>
      <c r="MRY38" s="17"/>
      <c r="MRZ38" s="18"/>
      <c r="MSA38" s="16"/>
      <c r="MSB38" s="17"/>
      <c r="MSC38" s="18"/>
      <c r="MSD38" s="16"/>
      <c r="MSE38" s="17"/>
      <c r="MSF38" s="18"/>
      <c r="MSG38" s="16"/>
      <c r="MSH38" s="17"/>
      <c r="MSI38" s="18"/>
      <c r="MSJ38" s="16"/>
      <c r="MSK38" s="17"/>
      <c r="MSL38" s="18"/>
      <c r="MSM38" s="16"/>
      <c r="MSN38" s="17"/>
      <c r="MSO38" s="18"/>
      <c r="MSP38" s="16"/>
      <c r="MSQ38" s="17"/>
      <c r="MSR38" s="18"/>
      <c r="MSS38" s="16"/>
      <c r="MST38" s="17"/>
      <c r="MSU38" s="18"/>
      <c r="MSV38" s="16"/>
      <c r="MSW38" s="17"/>
      <c r="MSX38" s="18"/>
      <c r="MSY38" s="16"/>
      <c r="MSZ38" s="17"/>
      <c r="MTA38" s="18"/>
      <c r="MTB38" s="16"/>
      <c r="MTC38" s="17"/>
      <c r="MTD38" s="18"/>
      <c r="MTE38" s="16"/>
      <c r="MTF38" s="17"/>
      <c r="MTG38" s="18"/>
      <c r="MTH38" s="16"/>
      <c r="MTI38" s="17"/>
      <c r="MTJ38" s="18"/>
      <c r="MTK38" s="16"/>
      <c r="MTL38" s="17"/>
      <c r="MTM38" s="18"/>
      <c r="MTN38" s="16"/>
      <c r="MTO38" s="17"/>
      <c r="MTP38" s="18"/>
      <c r="MTQ38" s="16"/>
      <c r="MTR38" s="17"/>
      <c r="MTS38" s="18"/>
      <c r="MTT38" s="16"/>
      <c r="MTU38" s="17"/>
      <c r="MTV38" s="18"/>
      <c r="MTW38" s="16"/>
      <c r="MTX38" s="17"/>
      <c r="MTY38" s="18"/>
      <c r="MTZ38" s="16"/>
      <c r="MUA38" s="17"/>
      <c r="MUB38" s="18"/>
      <c r="MUC38" s="16"/>
      <c r="MUD38" s="17"/>
      <c r="MUE38" s="18"/>
      <c r="MUF38" s="16"/>
      <c r="MUG38" s="17"/>
      <c r="MUH38" s="18"/>
      <c r="MUI38" s="16"/>
      <c r="MUJ38" s="17"/>
      <c r="MUK38" s="18"/>
      <c r="MUL38" s="16"/>
      <c r="MUM38" s="17"/>
      <c r="MUN38" s="18"/>
      <c r="MUO38" s="16"/>
      <c r="MUP38" s="17"/>
      <c r="MUQ38" s="18"/>
      <c r="MUR38" s="16"/>
      <c r="MUS38" s="17"/>
      <c r="MUT38" s="18"/>
      <c r="MUU38" s="16"/>
      <c r="MUV38" s="17"/>
      <c r="MUW38" s="18"/>
      <c r="MUX38" s="16"/>
      <c r="MUY38" s="17"/>
      <c r="MUZ38" s="18"/>
      <c r="MVA38" s="16"/>
      <c r="MVB38" s="17"/>
      <c r="MVC38" s="18"/>
      <c r="MVD38" s="16"/>
      <c r="MVE38" s="17"/>
      <c r="MVF38" s="18"/>
      <c r="MVG38" s="16"/>
      <c r="MVH38" s="17"/>
      <c r="MVI38" s="18"/>
      <c r="MVJ38" s="16"/>
      <c r="MVK38" s="17"/>
      <c r="MVL38" s="18"/>
      <c r="MVM38" s="16"/>
      <c r="MVN38" s="17"/>
      <c r="MVO38" s="18"/>
      <c r="MVP38" s="16"/>
      <c r="MVQ38" s="17"/>
      <c r="MVR38" s="18"/>
      <c r="MVS38" s="16"/>
      <c r="MVT38" s="17"/>
      <c r="MVU38" s="18"/>
      <c r="MVV38" s="16"/>
      <c r="MVW38" s="17"/>
      <c r="MVX38" s="18"/>
      <c r="MVY38" s="16"/>
      <c r="MVZ38" s="17"/>
      <c r="MWA38" s="18"/>
      <c r="MWB38" s="16"/>
      <c r="MWC38" s="17"/>
      <c r="MWD38" s="18"/>
      <c r="MWE38" s="16"/>
      <c r="MWF38" s="17"/>
      <c r="MWG38" s="18"/>
      <c r="MWH38" s="16"/>
      <c r="MWI38" s="17"/>
      <c r="MWJ38" s="18"/>
      <c r="MWK38" s="16"/>
      <c r="MWL38" s="17"/>
      <c r="MWM38" s="18"/>
      <c r="MWN38" s="16"/>
      <c r="MWO38" s="17"/>
      <c r="MWP38" s="18"/>
      <c r="MWQ38" s="16"/>
      <c r="MWR38" s="17"/>
      <c r="MWS38" s="18"/>
      <c r="MWT38" s="16"/>
      <c r="MWU38" s="17"/>
      <c r="MWV38" s="18"/>
      <c r="MWW38" s="16"/>
      <c r="MWX38" s="17"/>
      <c r="MWY38" s="18"/>
      <c r="MWZ38" s="16"/>
      <c r="MXA38" s="17"/>
      <c r="MXB38" s="18"/>
      <c r="MXC38" s="16"/>
      <c r="MXD38" s="17"/>
      <c r="MXE38" s="18"/>
      <c r="MXF38" s="16"/>
      <c r="MXG38" s="17"/>
      <c r="MXH38" s="18"/>
      <c r="MXI38" s="16"/>
      <c r="MXJ38" s="17"/>
      <c r="MXK38" s="18"/>
      <c r="MXL38" s="16"/>
      <c r="MXM38" s="17"/>
      <c r="MXN38" s="18"/>
      <c r="MXO38" s="16"/>
      <c r="MXP38" s="17"/>
      <c r="MXQ38" s="18"/>
      <c r="MXR38" s="16"/>
      <c r="MXS38" s="17"/>
      <c r="MXT38" s="18"/>
      <c r="MXU38" s="16"/>
      <c r="MXV38" s="17"/>
      <c r="MXW38" s="18"/>
      <c r="MXX38" s="16"/>
      <c r="MXY38" s="17"/>
      <c r="MXZ38" s="18"/>
      <c r="MYA38" s="16"/>
      <c r="MYB38" s="17"/>
      <c r="MYC38" s="18"/>
      <c r="MYD38" s="16"/>
      <c r="MYE38" s="17"/>
      <c r="MYF38" s="18"/>
      <c r="MYG38" s="16"/>
      <c r="MYH38" s="17"/>
      <c r="MYI38" s="18"/>
      <c r="MYJ38" s="16"/>
      <c r="MYK38" s="17"/>
      <c r="MYL38" s="18"/>
      <c r="MYM38" s="16"/>
      <c r="MYN38" s="17"/>
      <c r="MYO38" s="18"/>
      <c r="MYP38" s="16"/>
      <c r="MYQ38" s="17"/>
      <c r="MYR38" s="18"/>
      <c r="MYS38" s="16"/>
      <c r="MYT38" s="17"/>
      <c r="MYU38" s="18"/>
      <c r="MYV38" s="16"/>
      <c r="MYW38" s="17"/>
      <c r="MYX38" s="18"/>
      <c r="MYY38" s="16"/>
      <c r="MYZ38" s="17"/>
      <c r="MZA38" s="18"/>
      <c r="MZB38" s="16"/>
      <c r="MZC38" s="17"/>
      <c r="MZD38" s="18"/>
      <c r="MZE38" s="16"/>
      <c r="MZF38" s="17"/>
      <c r="MZG38" s="18"/>
      <c r="MZH38" s="16"/>
      <c r="MZI38" s="17"/>
      <c r="MZJ38" s="18"/>
      <c r="MZK38" s="16"/>
      <c r="MZL38" s="17"/>
      <c r="MZM38" s="18"/>
      <c r="MZN38" s="16"/>
      <c r="MZO38" s="17"/>
      <c r="MZP38" s="18"/>
      <c r="MZQ38" s="16"/>
      <c r="MZR38" s="17"/>
      <c r="MZS38" s="18"/>
      <c r="MZT38" s="16"/>
      <c r="MZU38" s="17"/>
      <c r="MZV38" s="18"/>
      <c r="MZW38" s="16"/>
      <c r="MZX38" s="17"/>
      <c r="MZY38" s="18"/>
      <c r="MZZ38" s="16"/>
      <c r="NAA38" s="17"/>
      <c r="NAB38" s="18"/>
      <c r="NAC38" s="16"/>
      <c r="NAD38" s="17"/>
      <c r="NAE38" s="18"/>
      <c r="NAF38" s="16"/>
      <c r="NAG38" s="17"/>
      <c r="NAH38" s="18"/>
      <c r="NAI38" s="16"/>
      <c r="NAJ38" s="17"/>
      <c r="NAK38" s="18"/>
      <c r="NAL38" s="16"/>
      <c r="NAM38" s="17"/>
      <c r="NAN38" s="18"/>
      <c r="NAO38" s="16"/>
      <c r="NAP38" s="17"/>
      <c r="NAQ38" s="18"/>
      <c r="NAR38" s="16"/>
      <c r="NAS38" s="17"/>
      <c r="NAT38" s="18"/>
      <c r="NAU38" s="16"/>
      <c r="NAV38" s="17"/>
      <c r="NAW38" s="18"/>
      <c r="NAX38" s="16"/>
      <c r="NAY38" s="17"/>
      <c r="NAZ38" s="18"/>
      <c r="NBA38" s="16"/>
      <c r="NBB38" s="17"/>
      <c r="NBC38" s="18"/>
      <c r="NBD38" s="16"/>
      <c r="NBE38" s="17"/>
      <c r="NBF38" s="18"/>
      <c r="NBG38" s="16"/>
      <c r="NBH38" s="17"/>
      <c r="NBI38" s="18"/>
      <c r="NBJ38" s="16"/>
      <c r="NBK38" s="17"/>
      <c r="NBL38" s="18"/>
      <c r="NBM38" s="16"/>
      <c r="NBN38" s="17"/>
      <c r="NBO38" s="18"/>
      <c r="NBP38" s="16"/>
      <c r="NBQ38" s="17"/>
      <c r="NBR38" s="18"/>
      <c r="NBS38" s="16"/>
      <c r="NBT38" s="17"/>
      <c r="NBU38" s="18"/>
      <c r="NBV38" s="16"/>
      <c r="NBW38" s="17"/>
      <c r="NBX38" s="18"/>
      <c r="NBY38" s="16"/>
      <c r="NBZ38" s="17"/>
      <c r="NCA38" s="18"/>
      <c r="NCB38" s="16"/>
      <c r="NCC38" s="17"/>
      <c r="NCD38" s="18"/>
      <c r="NCE38" s="16"/>
      <c r="NCF38" s="17"/>
      <c r="NCG38" s="18"/>
      <c r="NCH38" s="16"/>
      <c r="NCI38" s="17"/>
      <c r="NCJ38" s="18"/>
      <c r="NCK38" s="16"/>
      <c r="NCL38" s="17"/>
      <c r="NCM38" s="18"/>
      <c r="NCN38" s="16"/>
      <c r="NCO38" s="17"/>
      <c r="NCP38" s="18"/>
      <c r="NCQ38" s="16"/>
      <c r="NCR38" s="17"/>
      <c r="NCS38" s="18"/>
      <c r="NCT38" s="16"/>
      <c r="NCU38" s="17"/>
      <c r="NCV38" s="18"/>
      <c r="NCW38" s="16"/>
      <c r="NCX38" s="17"/>
      <c r="NCY38" s="18"/>
      <c r="NCZ38" s="16"/>
      <c r="NDA38" s="17"/>
      <c r="NDB38" s="18"/>
      <c r="NDC38" s="16"/>
      <c r="NDD38" s="17"/>
      <c r="NDE38" s="18"/>
      <c r="NDF38" s="16"/>
      <c r="NDG38" s="17"/>
      <c r="NDH38" s="18"/>
      <c r="NDI38" s="16"/>
      <c r="NDJ38" s="17"/>
      <c r="NDK38" s="18"/>
      <c r="NDL38" s="16"/>
      <c r="NDM38" s="17"/>
      <c r="NDN38" s="18"/>
      <c r="NDO38" s="16"/>
      <c r="NDP38" s="17"/>
      <c r="NDQ38" s="18"/>
      <c r="NDR38" s="16"/>
      <c r="NDS38" s="17"/>
      <c r="NDT38" s="18"/>
      <c r="NDU38" s="16"/>
      <c r="NDV38" s="17"/>
      <c r="NDW38" s="18"/>
      <c r="NDX38" s="16"/>
      <c r="NDY38" s="17"/>
      <c r="NDZ38" s="18"/>
      <c r="NEA38" s="16"/>
      <c r="NEB38" s="17"/>
      <c r="NEC38" s="18"/>
      <c r="NED38" s="16"/>
      <c r="NEE38" s="17"/>
      <c r="NEF38" s="18"/>
      <c r="NEG38" s="16"/>
      <c r="NEH38" s="17"/>
      <c r="NEI38" s="18"/>
      <c r="NEJ38" s="16"/>
      <c r="NEK38" s="17"/>
      <c r="NEL38" s="18"/>
      <c r="NEM38" s="16"/>
      <c r="NEN38" s="17"/>
      <c r="NEO38" s="18"/>
      <c r="NEP38" s="16"/>
      <c r="NEQ38" s="17"/>
      <c r="NER38" s="18"/>
      <c r="NES38" s="16"/>
      <c r="NET38" s="17"/>
      <c r="NEU38" s="18"/>
      <c r="NEV38" s="16"/>
      <c r="NEW38" s="17"/>
      <c r="NEX38" s="18"/>
      <c r="NEY38" s="16"/>
      <c r="NEZ38" s="17"/>
      <c r="NFA38" s="18"/>
      <c r="NFB38" s="16"/>
      <c r="NFC38" s="17"/>
      <c r="NFD38" s="18"/>
      <c r="NFE38" s="16"/>
      <c r="NFF38" s="17"/>
      <c r="NFG38" s="18"/>
      <c r="NFH38" s="16"/>
      <c r="NFI38" s="17"/>
      <c r="NFJ38" s="18"/>
      <c r="NFK38" s="16"/>
      <c r="NFL38" s="17"/>
      <c r="NFM38" s="18"/>
      <c r="NFN38" s="16"/>
      <c r="NFO38" s="17"/>
      <c r="NFP38" s="18"/>
      <c r="NFQ38" s="16"/>
      <c r="NFR38" s="17"/>
      <c r="NFS38" s="18"/>
      <c r="NFT38" s="16"/>
      <c r="NFU38" s="17"/>
      <c r="NFV38" s="18"/>
      <c r="NFW38" s="16"/>
      <c r="NFX38" s="17"/>
      <c r="NFY38" s="18"/>
      <c r="NFZ38" s="16"/>
      <c r="NGA38" s="17"/>
      <c r="NGB38" s="18"/>
      <c r="NGC38" s="16"/>
      <c r="NGD38" s="17"/>
      <c r="NGE38" s="18"/>
      <c r="NGF38" s="16"/>
      <c r="NGG38" s="17"/>
      <c r="NGH38" s="18"/>
      <c r="NGI38" s="16"/>
      <c r="NGJ38" s="17"/>
      <c r="NGK38" s="18"/>
      <c r="NGL38" s="16"/>
      <c r="NGM38" s="17"/>
      <c r="NGN38" s="18"/>
      <c r="NGO38" s="16"/>
      <c r="NGP38" s="17"/>
      <c r="NGQ38" s="18"/>
      <c r="NGR38" s="16"/>
      <c r="NGS38" s="17"/>
      <c r="NGT38" s="18"/>
      <c r="NGU38" s="16"/>
      <c r="NGV38" s="17"/>
      <c r="NGW38" s="18"/>
      <c r="NGX38" s="16"/>
      <c r="NGY38" s="17"/>
      <c r="NGZ38" s="18"/>
      <c r="NHA38" s="16"/>
      <c r="NHB38" s="17"/>
      <c r="NHC38" s="18"/>
      <c r="NHD38" s="16"/>
      <c r="NHE38" s="17"/>
      <c r="NHF38" s="18"/>
      <c r="NHG38" s="16"/>
      <c r="NHH38" s="17"/>
      <c r="NHI38" s="18"/>
      <c r="NHJ38" s="16"/>
      <c r="NHK38" s="17"/>
      <c r="NHL38" s="18"/>
      <c r="NHM38" s="16"/>
      <c r="NHN38" s="17"/>
      <c r="NHO38" s="18"/>
      <c r="NHP38" s="16"/>
      <c r="NHQ38" s="17"/>
      <c r="NHR38" s="18"/>
      <c r="NHS38" s="16"/>
      <c r="NHT38" s="17"/>
      <c r="NHU38" s="18"/>
      <c r="NHV38" s="16"/>
      <c r="NHW38" s="17"/>
      <c r="NHX38" s="18"/>
      <c r="NHY38" s="16"/>
      <c r="NHZ38" s="17"/>
      <c r="NIA38" s="18"/>
      <c r="NIB38" s="16"/>
      <c r="NIC38" s="17"/>
      <c r="NID38" s="18"/>
      <c r="NIE38" s="16"/>
      <c r="NIF38" s="17"/>
      <c r="NIG38" s="18"/>
      <c r="NIH38" s="16"/>
      <c r="NII38" s="17"/>
      <c r="NIJ38" s="18"/>
      <c r="NIK38" s="16"/>
      <c r="NIL38" s="17"/>
      <c r="NIM38" s="18"/>
      <c r="NIN38" s="16"/>
      <c r="NIO38" s="17"/>
      <c r="NIP38" s="18"/>
      <c r="NIQ38" s="16"/>
      <c r="NIR38" s="17"/>
      <c r="NIS38" s="18"/>
      <c r="NIT38" s="16"/>
      <c r="NIU38" s="17"/>
      <c r="NIV38" s="18"/>
      <c r="NIW38" s="16"/>
      <c r="NIX38" s="17"/>
      <c r="NIY38" s="18"/>
      <c r="NIZ38" s="16"/>
      <c r="NJA38" s="17"/>
      <c r="NJB38" s="18"/>
      <c r="NJC38" s="16"/>
      <c r="NJD38" s="17"/>
      <c r="NJE38" s="18"/>
      <c r="NJF38" s="16"/>
      <c r="NJG38" s="17"/>
      <c r="NJH38" s="18"/>
      <c r="NJI38" s="16"/>
      <c r="NJJ38" s="17"/>
      <c r="NJK38" s="18"/>
      <c r="NJL38" s="16"/>
      <c r="NJM38" s="17"/>
      <c r="NJN38" s="18"/>
      <c r="NJO38" s="16"/>
      <c r="NJP38" s="17"/>
      <c r="NJQ38" s="18"/>
      <c r="NJR38" s="16"/>
      <c r="NJS38" s="17"/>
      <c r="NJT38" s="18"/>
      <c r="NJU38" s="16"/>
      <c r="NJV38" s="17"/>
      <c r="NJW38" s="18"/>
      <c r="NJX38" s="16"/>
      <c r="NJY38" s="17"/>
      <c r="NJZ38" s="18"/>
      <c r="NKA38" s="16"/>
      <c r="NKB38" s="17"/>
      <c r="NKC38" s="18"/>
      <c r="NKD38" s="16"/>
      <c r="NKE38" s="17"/>
      <c r="NKF38" s="18"/>
      <c r="NKG38" s="16"/>
      <c r="NKH38" s="17"/>
      <c r="NKI38" s="18"/>
      <c r="NKJ38" s="16"/>
      <c r="NKK38" s="17"/>
      <c r="NKL38" s="18"/>
      <c r="NKM38" s="16"/>
      <c r="NKN38" s="17"/>
      <c r="NKO38" s="18"/>
      <c r="NKP38" s="16"/>
      <c r="NKQ38" s="17"/>
      <c r="NKR38" s="18"/>
      <c r="NKS38" s="16"/>
      <c r="NKT38" s="17"/>
      <c r="NKU38" s="18"/>
      <c r="NKV38" s="16"/>
      <c r="NKW38" s="17"/>
      <c r="NKX38" s="18"/>
      <c r="NKY38" s="16"/>
      <c r="NKZ38" s="17"/>
      <c r="NLA38" s="18"/>
      <c r="NLB38" s="16"/>
      <c r="NLC38" s="17"/>
      <c r="NLD38" s="18"/>
      <c r="NLE38" s="16"/>
      <c r="NLF38" s="17"/>
      <c r="NLG38" s="18"/>
      <c r="NLH38" s="16"/>
      <c r="NLI38" s="17"/>
      <c r="NLJ38" s="18"/>
      <c r="NLK38" s="16"/>
      <c r="NLL38" s="17"/>
      <c r="NLM38" s="18"/>
      <c r="NLN38" s="16"/>
      <c r="NLO38" s="17"/>
      <c r="NLP38" s="18"/>
      <c r="NLQ38" s="16"/>
      <c r="NLR38" s="17"/>
      <c r="NLS38" s="18"/>
      <c r="NLT38" s="16"/>
      <c r="NLU38" s="17"/>
      <c r="NLV38" s="18"/>
      <c r="NLW38" s="16"/>
      <c r="NLX38" s="17"/>
      <c r="NLY38" s="18"/>
      <c r="NLZ38" s="16"/>
      <c r="NMA38" s="17"/>
      <c r="NMB38" s="18"/>
      <c r="NMC38" s="16"/>
      <c r="NMD38" s="17"/>
      <c r="NME38" s="18"/>
      <c r="NMF38" s="16"/>
      <c r="NMG38" s="17"/>
      <c r="NMH38" s="18"/>
      <c r="NMI38" s="16"/>
      <c r="NMJ38" s="17"/>
      <c r="NMK38" s="18"/>
      <c r="NML38" s="16"/>
      <c r="NMM38" s="17"/>
      <c r="NMN38" s="18"/>
      <c r="NMO38" s="16"/>
      <c r="NMP38" s="17"/>
      <c r="NMQ38" s="18"/>
      <c r="NMR38" s="16"/>
      <c r="NMS38" s="17"/>
      <c r="NMT38" s="18"/>
      <c r="NMU38" s="16"/>
      <c r="NMV38" s="17"/>
      <c r="NMW38" s="18"/>
      <c r="NMX38" s="16"/>
      <c r="NMY38" s="17"/>
      <c r="NMZ38" s="18"/>
      <c r="NNA38" s="16"/>
      <c r="NNB38" s="17"/>
      <c r="NNC38" s="18"/>
      <c r="NND38" s="16"/>
      <c r="NNE38" s="17"/>
      <c r="NNF38" s="18"/>
      <c r="NNG38" s="16"/>
      <c r="NNH38" s="17"/>
      <c r="NNI38" s="18"/>
      <c r="NNJ38" s="16"/>
      <c r="NNK38" s="17"/>
      <c r="NNL38" s="18"/>
      <c r="NNM38" s="16"/>
      <c r="NNN38" s="17"/>
      <c r="NNO38" s="18"/>
      <c r="NNP38" s="16"/>
      <c r="NNQ38" s="17"/>
      <c r="NNR38" s="18"/>
      <c r="NNS38" s="16"/>
      <c r="NNT38" s="17"/>
      <c r="NNU38" s="18"/>
      <c r="NNV38" s="16"/>
      <c r="NNW38" s="17"/>
      <c r="NNX38" s="18"/>
      <c r="NNY38" s="16"/>
      <c r="NNZ38" s="17"/>
      <c r="NOA38" s="18"/>
      <c r="NOB38" s="16"/>
      <c r="NOC38" s="17"/>
      <c r="NOD38" s="18"/>
      <c r="NOE38" s="16"/>
      <c r="NOF38" s="17"/>
      <c r="NOG38" s="18"/>
      <c r="NOH38" s="16"/>
      <c r="NOI38" s="17"/>
      <c r="NOJ38" s="18"/>
      <c r="NOK38" s="16"/>
      <c r="NOL38" s="17"/>
      <c r="NOM38" s="18"/>
      <c r="NON38" s="16"/>
      <c r="NOO38" s="17"/>
      <c r="NOP38" s="18"/>
      <c r="NOQ38" s="16"/>
      <c r="NOR38" s="17"/>
      <c r="NOS38" s="18"/>
      <c r="NOT38" s="16"/>
      <c r="NOU38" s="17"/>
      <c r="NOV38" s="18"/>
      <c r="NOW38" s="16"/>
      <c r="NOX38" s="17"/>
      <c r="NOY38" s="18"/>
      <c r="NOZ38" s="16"/>
      <c r="NPA38" s="17"/>
      <c r="NPB38" s="18"/>
      <c r="NPC38" s="16"/>
      <c r="NPD38" s="17"/>
      <c r="NPE38" s="18"/>
      <c r="NPF38" s="16"/>
      <c r="NPG38" s="17"/>
      <c r="NPH38" s="18"/>
      <c r="NPI38" s="16"/>
      <c r="NPJ38" s="17"/>
      <c r="NPK38" s="18"/>
      <c r="NPL38" s="16"/>
      <c r="NPM38" s="17"/>
      <c r="NPN38" s="18"/>
      <c r="NPO38" s="16"/>
      <c r="NPP38" s="17"/>
      <c r="NPQ38" s="18"/>
      <c r="NPR38" s="16"/>
      <c r="NPS38" s="17"/>
      <c r="NPT38" s="18"/>
      <c r="NPU38" s="16"/>
      <c r="NPV38" s="17"/>
      <c r="NPW38" s="18"/>
      <c r="NPX38" s="16"/>
      <c r="NPY38" s="17"/>
      <c r="NPZ38" s="18"/>
      <c r="NQA38" s="16"/>
      <c r="NQB38" s="17"/>
      <c r="NQC38" s="18"/>
      <c r="NQD38" s="16"/>
      <c r="NQE38" s="17"/>
      <c r="NQF38" s="18"/>
      <c r="NQG38" s="16"/>
      <c r="NQH38" s="17"/>
      <c r="NQI38" s="18"/>
      <c r="NQJ38" s="16"/>
      <c r="NQK38" s="17"/>
      <c r="NQL38" s="18"/>
      <c r="NQM38" s="16"/>
      <c r="NQN38" s="17"/>
      <c r="NQO38" s="18"/>
      <c r="NQP38" s="16"/>
      <c r="NQQ38" s="17"/>
      <c r="NQR38" s="18"/>
      <c r="NQS38" s="16"/>
      <c r="NQT38" s="17"/>
      <c r="NQU38" s="18"/>
      <c r="NQV38" s="16"/>
      <c r="NQW38" s="17"/>
      <c r="NQX38" s="18"/>
      <c r="NQY38" s="16"/>
      <c r="NQZ38" s="17"/>
      <c r="NRA38" s="18"/>
      <c r="NRB38" s="16"/>
      <c r="NRC38" s="17"/>
      <c r="NRD38" s="18"/>
      <c r="NRE38" s="16"/>
      <c r="NRF38" s="17"/>
      <c r="NRG38" s="18"/>
      <c r="NRH38" s="16"/>
      <c r="NRI38" s="17"/>
      <c r="NRJ38" s="18"/>
      <c r="NRK38" s="16"/>
      <c r="NRL38" s="17"/>
      <c r="NRM38" s="18"/>
      <c r="NRN38" s="16"/>
      <c r="NRO38" s="17"/>
      <c r="NRP38" s="18"/>
      <c r="NRQ38" s="16"/>
      <c r="NRR38" s="17"/>
      <c r="NRS38" s="18"/>
      <c r="NRT38" s="16"/>
      <c r="NRU38" s="17"/>
      <c r="NRV38" s="18"/>
      <c r="NRW38" s="16"/>
      <c r="NRX38" s="17"/>
      <c r="NRY38" s="18"/>
      <c r="NRZ38" s="16"/>
      <c r="NSA38" s="17"/>
      <c r="NSB38" s="18"/>
      <c r="NSC38" s="16"/>
      <c r="NSD38" s="17"/>
      <c r="NSE38" s="18"/>
      <c r="NSF38" s="16"/>
      <c r="NSG38" s="17"/>
      <c r="NSH38" s="18"/>
      <c r="NSI38" s="16"/>
      <c r="NSJ38" s="17"/>
      <c r="NSK38" s="18"/>
      <c r="NSL38" s="16"/>
      <c r="NSM38" s="17"/>
      <c r="NSN38" s="18"/>
      <c r="NSO38" s="16"/>
      <c r="NSP38" s="17"/>
      <c r="NSQ38" s="18"/>
      <c r="NSR38" s="16"/>
      <c r="NSS38" s="17"/>
      <c r="NST38" s="18"/>
      <c r="NSU38" s="16"/>
      <c r="NSV38" s="17"/>
      <c r="NSW38" s="18"/>
      <c r="NSX38" s="16"/>
      <c r="NSY38" s="17"/>
      <c r="NSZ38" s="18"/>
      <c r="NTA38" s="16"/>
      <c r="NTB38" s="17"/>
      <c r="NTC38" s="18"/>
      <c r="NTD38" s="16"/>
      <c r="NTE38" s="17"/>
      <c r="NTF38" s="18"/>
      <c r="NTG38" s="16"/>
      <c r="NTH38" s="17"/>
      <c r="NTI38" s="18"/>
      <c r="NTJ38" s="16"/>
      <c r="NTK38" s="17"/>
      <c r="NTL38" s="18"/>
      <c r="NTM38" s="16"/>
      <c r="NTN38" s="17"/>
      <c r="NTO38" s="18"/>
      <c r="NTP38" s="16"/>
      <c r="NTQ38" s="17"/>
      <c r="NTR38" s="18"/>
      <c r="NTS38" s="16"/>
      <c r="NTT38" s="17"/>
      <c r="NTU38" s="18"/>
      <c r="NTV38" s="16"/>
      <c r="NTW38" s="17"/>
      <c r="NTX38" s="18"/>
      <c r="NTY38" s="16"/>
      <c r="NTZ38" s="17"/>
      <c r="NUA38" s="18"/>
      <c r="NUB38" s="16"/>
      <c r="NUC38" s="17"/>
      <c r="NUD38" s="18"/>
      <c r="NUE38" s="16"/>
      <c r="NUF38" s="17"/>
      <c r="NUG38" s="18"/>
      <c r="NUH38" s="16"/>
      <c r="NUI38" s="17"/>
      <c r="NUJ38" s="18"/>
      <c r="NUK38" s="16"/>
      <c r="NUL38" s="17"/>
      <c r="NUM38" s="18"/>
      <c r="NUN38" s="16"/>
      <c r="NUO38" s="17"/>
      <c r="NUP38" s="18"/>
      <c r="NUQ38" s="16"/>
      <c r="NUR38" s="17"/>
      <c r="NUS38" s="18"/>
      <c r="NUT38" s="16"/>
      <c r="NUU38" s="17"/>
      <c r="NUV38" s="18"/>
      <c r="NUW38" s="16"/>
      <c r="NUX38" s="17"/>
      <c r="NUY38" s="18"/>
      <c r="NUZ38" s="16"/>
      <c r="NVA38" s="17"/>
      <c r="NVB38" s="18"/>
      <c r="NVC38" s="16"/>
      <c r="NVD38" s="17"/>
      <c r="NVE38" s="18"/>
      <c r="NVF38" s="16"/>
      <c r="NVG38" s="17"/>
      <c r="NVH38" s="18"/>
      <c r="NVI38" s="16"/>
      <c r="NVJ38" s="17"/>
      <c r="NVK38" s="18"/>
      <c r="NVL38" s="16"/>
      <c r="NVM38" s="17"/>
      <c r="NVN38" s="18"/>
      <c r="NVO38" s="16"/>
      <c r="NVP38" s="17"/>
      <c r="NVQ38" s="18"/>
      <c r="NVR38" s="16"/>
      <c r="NVS38" s="17"/>
      <c r="NVT38" s="18"/>
      <c r="NVU38" s="16"/>
      <c r="NVV38" s="17"/>
      <c r="NVW38" s="18"/>
      <c r="NVX38" s="16"/>
      <c r="NVY38" s="17"/>
      <c r="NVZ38" s="18"/>
      <c r="NWA38" s="16"/>
      <c r="NWB38" s="17"/>
      <c r="NWC38" s="18"/>
      <c r="NWD38" s="16"/>
      <c r="NWE38" s="17"/>
      <c r="NWF38" s="18"/>
      <c r="NWG38" s="16"/>
      <c r="NWH38" s="17"/>
      <c r="NWI38" s="18"/>
      <c r="NWJ38" s="16"/>
      <c r="NWK38" s="17"/>
      <c r="NWL38" s="18"/>
      <c r="NWM38" s="16"/>
      <c r="NWN38" s="17"/>
      <c r="NWO38" s="18"/>
      <c r="NWP38" s="16"/>
      <c r="NWQ38" s="17"/>
      <c r="NWR38" s="18"/>
      <c r="NWS38" s="16"/>
      <c r="NWT38" s="17"/>
      <c r="NWU38" s="18"/>
      <c r="NWV38" s="16"/>
      <c r="NWW38" s="17"/>
      <c r="NWX38" s="18"/>
      <c r="NWY38" s="16"/>
      <c r="NWZ38" s="17"/>
      <c r="NXA38" s="18"/>
      <c r="NXB38" s="16"/>
      <c r="NXC38" s="17"/>
      <c r="NXD38" s="18"/>
      <c r="NXE38" s="16"/>
      <c r="NXF38" s="17"/>
      <c r="NXG38" s="18"/>
      <c r="NXH38" s="16"/>
      <c r="NXI38" s="17"/>
      <c r="NXJ38" s="18"/>
      <c r="NXK38" s="16"/>
      <c r="NXL38" s="17"/>
      <c r="NXM38" s="18"/>
      <c r="NXN38" s="16"/>
      <c r="NXO38" s="17"/>
      <c r="NXP38" s="18"/>
      <c r="NXQ38" s="16"/>
      <c r="NXR38" s="17"/>
      <c r="NXS38" s="18"/>
      <c r="NXT38" s="16"/>
      <c r="NXU38" s="17"/>
      <c r="NXV38" s="18"/>
      <c r="NXW38" s="16"/>
      <c r="NXX38" s="17"/>
      <c r="NXY38" s="18"/>
      <c r="NXZ38" s="16"/>
      <c r="NYA38" s="17"/>
      <c r="NYB38" s="18"/>
      <c r="NYC38" s="16"/>
      <c r="NYD38" s="17"/>
      <c r="NYE38" s="18"/>
      <c r="NYF38" s="16"/>
      <c r="NYG38" s="17"/>
      <c r="NYH38" s="18"/>
      <c r="NYI38" s="16"/>
      <c r="NYJ38" s="17"/>
      <c r="NYK38" s="18"/>
      <c r="NYL38" s="16"/>
      <c r="NYM38" s="17"/>
      <c r="NYN38" s="18"/>
      <c r="NYO38" s="16"/>
      <c r="NYP38" s="17"/>
      <c r="NYQ38" s="18"/>
      <c r="NYR38" s="16"/>
      <c r="NYS38" s="17"/>
      <c r="NYT38" s="18"/>
      <c r="NYU38" s="16"/>
      <c r="NYV38" s="17"/>
      <c r="NYW38" s="18"/>
      <c r="NYX38" s="16"/>
      <c r="NYY38" s="17"/>
      <c r="NYZ38" s="18"/>
      <c r="NZA38" s="16"/>
      <c r="NZB38" s="17"/>
      <c r="NZC38" s="18"/>
      <c r="NZD38" s="16"/>
      <c r="NZE38" s="17"/>
      <c r="NZF38" s="18"/>
      <c r="NZG38" s="16"/>
      <c r="NZH38" s="17"/>
      <c r="NZI38" s="18"/>
      <c r="NZJ38" s="16"/>
      <c r="NZK38" s="17"/>
      <c r="NZL38" s="18"/>
      <c r="NZM38" s="16"/>
      <c r="NZN38" s="17"/>
      <c r="NZO38" s="18"/>
      <c r="NZP38" s="16"/>
      <c r="NZQ38" s="17"/>
      <c r="NZR38" s="18"/>
      <c r="NZS38" s="16"/>
      <c r="NZT38" s="17"/>
      <c r="NZU38" s="18"/>
      <c r="NZV38" s="16"/>
      <c r="NZW38" s="17"/>
      <c r="NZX38" s="18"/>
      <c r="NZY38" s="16"/>
      <c r="NZZ38" s="17"/>
      <c r="OAA38" s="18"/>
      <c r="OAB38" s="16"/>
      <c r="OAC38" s="17"/>
      <c r="OAD38" s="18"/>
      <c r="OAE38" s="16"/>
      <c r="OAF38" s="17"/>
      <c r="OAG38" s="18"/>
      <c r="OAH38" s="16"/>
      <c r="OAI38" s="17"/>
      <c r="OAJ38" s="18"/>
      <c r="OAK38" s="16"/>
      <c r="OAL38" s="17"/>
      <c r="OAM38" s="18"/>
      <c r="OAN38" s="16"/>
      <c r="OAO38" s="17"/>
      <c r="OAP38" s="18"/>
      <c r="OAQ38" s="16"/>
      <c r="OAR38" s="17"/>
      <c r="OAS38" s="18"/>
      <c r="OAT38" s="16"/>
      <c r="OAU38" s="17"/>
      <c r="OAV38" s="18"/>
      <c r="OAW38" s="16"/>
      <c r="OAX38" s="17"/>
      <c r="OAY38" s="18"/>
      <c r="OAZ38" s="16"/>
      <c r="OBA38" s="17"/>
      <c r="OBB38" s="18"/>
      <c r="OBC38" s="16"/>
      <c r="OBD38" s="17"/>
      <c r="OBE38" s="18"/>
      <c r="OBF38" s="16"/>
      <c r="OBG38" s="17"/>
      <c r="OBH38" s="18"/>
      <c r="OBI38" s="16"/>
      <c r="OBJ38" s="17"/>
      <c r="OBK38" s="18"/>
      <c r="OBL38" s="16"/>
      <c r="OBM38" s="17"/>
      <c r="OBN38" s="18"/>
      <c r="OBO38" s="16"/>
      <c r="OBP38" s="17"/>
      <c r="OBQ38" s="18"/>
      <c r="OBR38" s="16"/>
      <c r="OBS38" s="17"/>
      <c r="OBT38" s="18"/>
      <c r="OBU38" s="16"/>
      <c r="OBV38" s="17"/>
      <c r="OBW38" s="18"/>
      <c r="OBX38" s="16"/>
      <c r="OBY38" s="17"/>
      <c r="OBZ38" s="18"/>
      <c r="OCA38" s="16"/>
      <c r="OCB38" s="17"/>
      <c r="OCC38" s="18"/>
      <c r="OCD38" s="16"/>
      <c r="OCE38" s="17"/>
      <c r="OCF38" s="18"/>
      <c r="OCG38" s="16"/>
      <c r="OCH38" s="17"/>
      <c r="OCI38" s="18"/>
      <c r="OCJ38" s="16"/>
      <c r="OCK38" s="17"/>
      <c r="OCL38" s="18"/>
      <c r="OCM38" s="16"/>
      <c r="OCN38" s="17"/>
      <c r="OCO38" s="18"/>
      <c r="OCP38" s="16"/>
      <c r="OCQ38" s="17"/>
      <c r="OCR38" s="18"/>
      <c r="OCS38" s="16"/>
      <c r="OCT38" s="17"/>
      <c r="OCU38" s="18"/>
      <c r="OCV38" s="16"/>
      <c r="OCW38" s="17"/>
      <c r="OCX38" s="18"/>
      <c r="OCY38" s="16"/>
      <c r="OCZ38" s="17"/>
      <c r="ODA38" s="18"/>
      <c r="ODB38" s="16"/>
      <c r="ODC38" s="17"/>
      <c r="ODD38" s="18"/>
      <c r="ODE38" s="16"/>
      <c r="ODF38" s="17"/>
      <c r="ODG38" s="18"/>
      <c r="ODH38" s="16"/>
      <c r="ODI38" s="17"/>
      <c r="ODJ38" s="18"/>
      <c r="ODK38" s="16"/>
      <c r="ODL38" s="17"/>
      <c r="ODM38" s="18"/>
      <c r="ODN38" s="16"/>
      <c r="ODO38" s="17"/>
      <c r="ODP38" s="18"/>
      <c r="ODQ38" s="16"/>
      <c r="ODR38" s="17"/>
      <c r="ODS38" s="18"/>
      <c r="ODT38" s="16"/>
      <c r="ODU38" s="17"/>
      <c r="ODV38" s="18"/>
      <c r="ODW38" s="16"/>
      <c r="ODX38" s="17"/>
      <c r="ODY38" s="18"/>
      <c r="ODZ38" s="16"/>
      <c r="OEA38" s="17"/>
      <c r="OEB38" s="18"/>
      <c r="OEC38" s="16"/>
      <c r="OED38" s="17"/>
      <c r="OEE38" s="18"/>
      <c r="OEF38" s="16"/>
      <c r="OEG38" s="17"/>
      <c r="OEH38" s="18"/>
      <c r="OEI38" s="16"/>
      <c r="OEJ38" s="17"/>
      <c r="OEK38" s="18"/>
      <c r="OEL38" s="16"/>
      <c r="OEM38" s="17"/>
      <c r="OEN38" s="18"/>
      <c r="OEO38" s="16"/>
      <c r="OEP38" s="17"/>
      <c r="OEQ38" s="18"/>
      <c r="OER38" s="16"/>
      <c r="OES38" s="17"/>
      <c r="OET38" s="18"/>
      <c r="OEU38" s="16"/>
      <c r="OEV38" s="17"/>
      <c r="OEW38" s="18"/>
      <c r="OEX38" s="16"/>
      <c r="OEY38" s="17"/>
      <c r="OEZ38" s="18"/>
      <c r="OFA38" s="16"/>
      <c r="OFB38" s="17"/>
      <c r="OFC38" s="18"/>
      <c r="OFD38" s="16"/>
      <c r="OFE38" s="17"/>
      <c r="OFF38" s="18"/>
      <c r="OFG38" s="16"/>
      <c r="OFH38" s="17"/>
      <c r="OFI38" s="18"/>
      <c r="OFJ38" s="16"/>
      <c r="OFK38" s="17"/>
      <c r="OFL38" s="18"/>
      <c r="OFM38" s="16"/>
      <c r="OFN38" s="17"/>
      <c r="OFO38" s="18"/>
      <c r="OFP38" s="16"/>
      <c r="OFQ38" s="17"/>
      <c r="OFR38" s="18"/>
      <c r="OFS38" s="16"/>
      <c r="OFT38" s="17"/>
      <c r="OFU38" s="18"/>
      <c r="OFV38" s="16"/>
      <c r="OFW38" s="17"/>
      <c r="OFX38" s="18"/>
      <c r="OFY38" s="16"/>
      <c r="OFZ38" s="17"/>
      <c r="OGA38" s="18"/>
      <c r="OGB38" s="16"/>
      <c r="OGC38" s="17"/>
      <c r="OGD38" s="18"/>
      <c r="OGE38" s="16"/>
      <c r="OGF38" s="17"/>
      <c r="OGG38" s="18"/>
      <c r="OGH38" s="16"/>
      <c r="OGI38" s="17"/>
      <c r="OGJ38" s="18"/>
      <c r="OGK38" s="16"/>
      <c r="OGL38" s="17"/>
      <c r="OGM38" s="18"/>
      <c r="OGN38" s="16"/>
      <c r="OGO38" s="17"/>
      <c r="OGP38" s="18"/>
      <c r="OGQ38" s="16"/>
      <c r="OGR38" s="17"/>
      <c r="OGS38" s="18"/>
      <c r="OGT38" s="16"/>
      <c r="OGU38" s="17"/>
      <c r="OGV38" s="18"/>
      <c r="OGW38" s="16"/>
      <c r="OGX38" s="17"/>
      <c r="OGY38" s="18"/>
      <c r="OGZ38" s="16"/>
      <c r="OHA38" s="17"/>
      <c r="OHB38" s="18"/>
      <c r="OHC38" s="16"/>
      <c r="OHD38" s="17"/>
      <c r="OHE38" s="18"/>
      <c r="OHF38" s="16"/>
      <c r="OHG38" s="17"/>
      <c r="OHH38" s="18"/>
      <c r="OHI38" s="16"/>
      <c r="OHJ38" s="17"/>
      <c r="OHK38" s="18"/>
      <c r="OHL38" s="16"/>
      <c r="OHM38" s="17"/>
      <c r="OHN38" s="18"/>
      <c r="OHO38" s="16"/>
      <c r="OHP38" s="17"/>
      <c r="OHQ38" s="18"/>
      <c r="OHR38" s="16"/>
      <c r="OHS38" s="17"/>
      <c r="OHT38" s="18"/>
      <c r="OHU38" s="16"/>
      <c r="OHV38" s="17"/>
      <c r="OHW38" s="18"/>
      <c r="OHX38" s="16"/>
      <c r="OHY38" s="17"/>
      <c r="OHZ38" s="18"/>
      <c r="OIA38" s="16"/>
      <c r="OIB38" s="17"/>
      <c r="OIC38" s="18"/>
      <c r="OID38" s="16"/>
      <c r="OIE38" s="17"/>
      <c r="OIF38" s="18"/>
      <c r="OIG38" s="16"/>
      <c r="OIH38" s="17"/>
      <c r="OII38" s="18"/>
      <c r="OIJ38" s="16"/>
      <c r="OIK38" s="17"/>
      <c r="OIL38" s="18"/>
      <c r="OIM38" s="16"/>
      <c r="OIN38" s="17"/>
      <c r="OIO38" s="18"/>
      <c r="OIP38" s="16"/>
      <c r="OIQ38" s="17"/>
      <c r="OIR38" s="18"/>
      <c r="OIS38" s="16"/>
      <c r="OIT38" s="17"/>
      <c r="OIU38" s="18"/>
      <c r="OIV38" s="16"/>
      <c r="OIW38" s="17"/>
      <c r="OIX38" s="18"/>
      <c r="OIY38" s="16"/>
      <c r="OIZ38" s="17"/>
      <c r="OJA38" s="18"/>
      <c r="OJB38" s="16"/>
      <c r="OJC38" s="17"/>
      <c r="OJD38" s="18"/>
      <c r="OJE38" s="16"/>
      <c r="OJF38" s="17"/>
      <c r="OJG38" s="18"/>
      <c r="OJH38" s="16"/>
      <c r="OJI38" s="17"/>
      <c r="OJJ38" s="18"/>
      <c r="OJK38" s="16"/>
      <c r="OJL38" s="17"/>
      <c r="OJM38" s="18"/>
      <c r="OJN38" s="16"/>
      <c r="OJO38" s="17"/>
      <c r="OJP38" s="18"/>
      <c r="OJQ38" s="16"/>
      <c r="OJR38" s="17"/>
      <c r="OJS38" s="18"/>
      <c r="OJT38" s="16"/>
      <c r="OJU38" s="17"/>
      <c r="OJV38" s="18"/>
      <c r="OJW38" s="16"/>
      <c r="OJX38" s="17"/>
      <c r="OJY38" s="18"/>
      <c r="OJZ38" s="16"/>
      <c r="OKA38" s="17"/>
      <c r="OKB38" s="18"/>
      <c r="OKC38" s="16"/>
      <c r="OKD38" s="17"/>
      <c r="OKE38" s="18"/>
      <c r="OKF38" s="16"/>
      <c r="OKG38" s="17"/>
      <c r="OKH38" s="18"/>
      <c r="OKI38" s="16"/>
      <c r="OKJ38" s="17"/>
      <c r="OKK38" s="18"/>
      <c r="OKL38" s="16"/>
      <c r="OKM38" s="17"/>
      <c r="OKN38" s="18"/>
      <c r="OKO38" s="16"/>
      <c r="OKP38" s="17"/>
      <c r="OKQ38" s="18"/>
      <c r="OKR38" s="16"/>
      <c r="OKS38" s="17"/>
      <c r="OKT38" s="18"/>
      <c r="OKU38" s="16"/>
      <c r="OKV38" s="17"/>
      <c r="OKW38" s="18"/>
      <c r="OKX38" s="16"/>
      <c r="OKY38" s="17"/>
      <c r="OKZ38" s="18"/>
      <c r="OLA38" s="16"/>
      <c r="OLB38" s="17"/>
      <c r="OLC38" s="18"/>
      <c r="OLD38" s="16"/>
      <c r="OLE38" s="17"/>
      <c r="OLF38" s="18"/>
      <c r="OLG38" s="16"/>
      <c r="OLH38" s="17"/>
      <c r="OLI38" s="18"/>
      <c r="OLJ38" s="16"/>
      <c r="OLK38" s="17"/>
      <c r="OLL38" s="18"/>
      <c r="OLM38" s="16"/>
      <c r="OLN38" s="17"/>
      <c r="OLO38" s="18"/>
      <c r="OLP38" s="16"/>
      <c r="OLQ38" s="17"/>
      <c r="OLR38" s="18"/>
      <c r="OLS38" s="16"/>
      <c r="OLT38" s="17"/>
      <c r="OLU38" s="18"/>
      <c r="OLV38" s="16"/>
      <c r="OLW38" s="17"/>
      <c r="OLX38" s="18"/>
      <c r="OLY38" s="16"/>
      <c r="OLZ38" s="17"/>
      <c r="OMA38" s="18"/>
      <c r="OMB38" s="16"/>
      <c r="OMC38" s="17"/>
      <c r="OMD38" s="18"/>
      <c r="OME38" s="16"/>
      <c r="OMF38" s="17"/>
      <c r="OMG38" s="18"/>
      <c r="OMH38" s="16"/>
      <c r="OMI38" s="17"/>
      <c r="OMJ38" s="18"/>
      <c r="OMK38" s="16"/>
      <c r="OML38" s="17"/>
      <c r="OMM38" s="18"/>
      <c r="OMN38" s="16"/>
      <c r="OMO38" s="17"/>
      <c r="OMP38" s="18"/>
      <c r="OMQ38" s="16"/>
      <c r="OMR38" s="17"/>
      <c r="OMS38" s="18"/>
      <c r="OMT38" s="16"/>
      <c r="OMU38" s="17"/>
      <c r="OMV38" s="18"/>
      <c r="OMW38" s="16"/>
      <c r="OMX38" s="17"/>
      <c r="OMY38" s="18"/>
      <c r="OMZ38" s="16"/>
      <c r="ONA38" s="17"/>
      <c r="ONB38" s="18"/>
      <c r="ONC38" s="16"/>
      <c r="OND38" s="17"/>
      <c r="ONE38" s="18"/>
      <c r="ONF38" s="16"/>
      <c r="ONG38" s="17"/>
      <c r="ONH38" s="18"/>
      <c r="ONI38" s="16"/>
      <c r="ONJ38" s="17"/>
      <c r="ONK38" s="18"/>
      <c r="ONL38" s="16"/>
      <c r="ONM38" s="17"/>
      <c r="ONN38" s="18"/>
      <c r="ONO38" s="16"/>
      <c r="ONP38" s="17"/>
      <c r="ONQ38" s="18"/>
      <c r="ONR38" s="16"/>
      <c r="ONS38" s="17"/>
      <c r="ONT38" s="18"/>
      <c r="ONU38" s="16"/>
      <c r="ONV38" s="17"/>
      <c r="ONW38" s="18"/>
      <c r="ONX38" s="16"/>
      <c r="ONY38" s="17"/>
      <c r="ONZ38" s="18"/>
      <c r="OOA38" s="16"/>
      <c r="OOB38" s="17"/>
      <c r="OOC38" s="18"/>
      <c r="OOD38" s="16"/>
      <c r="OOE38" s="17"/>
      <c r="OOF38" s="18"/>
      <c r="OOG38" s="16"/>
      <c r="OOH38" s="17"/>
      <c r="OOI38" s="18"/>
      <c r="OOJ38" s="16"/>
      <c r="OOK38" s="17"/>
      <c r="OOL38" s="18"/>
      <c r="OOM38" s="16"/>
      <c r="OON38" s="17"/>
      <c r="OOO38" s="18"/>
      <c r="OOP38" s="16"/>
      <c r="OOQ38" s="17"/>
      <c r="OOR38" s="18"/>
      <c r="OOS38" s="16"/>
      <c r="OOT38" s="17"/>
      <c r="OOU38" s="18"/>
      <c r="OOV38" s="16"/>
      <c r="OOW38" s="17"/>
      <c r="OOX38" s="18"/>
      <c r="OOY38" s="16"/>
      <c r="OOZ38" s="17"/>
      <c r="OPA38" s="18"/>
      <c r="OPB38" s="16"/>
      <c r="OPC38" s="17"/>
      <c r="OPD38" s="18"/>
      <c r="OPE38" s="16"/>
      <c r="OPF38" s="17"/>
      <c r="OPG38" s="18"/>
      <c r="OPH38" s="16"/>
      <c r="OPI38" s="17"/>
      <c r="OPJ38" s="18"/>
      <c r="OPK38" s="16"/>
      <c r="OPL38" s="17"/>
      <c r="OPM38" s="18"/>
      <c r="OPN38" s="16"/>
      <c r="OPO38" s="17"/>
      <c r="OPP38" s="18"/>
      <c r="OPQ38" s="16"/>
      <c r="OPR38" s="17"/>
      <c r="OPS38" s="18"/>
      <c r="OPT38" s="16"/>
      <c r="OPU38" s="17"/>
      <c r="OPV38" s="18"/>
      <c r="OPW38" s="16"/>
      <c r="OPX38" s="17"/>
      <c r="OPY38" s="18"/>
      <c r="OPZ38" s="16"/>
      <c r="OQA38" s="17"/>
      <c r="OQB38" s="18"/>
      <c r="OQC38" s="16"/>
      <c r="OQD38" s="17"/>
      <c r="OQE38" s="18"/>
      <c r="OQF38" s="16"/>
      <c r="OQG38" s="17"/>
      <c r="OQH38" s="18"/>
      <c r="OQI38" s="16"/>
      <c r="OQJ38" s="17"/>
      <c r="OQK38" s="18"/>
      <c r="OQL38" s="16"/>
      <c r="OQM38" s="17"/>
      <c r="OQN38" s="18"/>
      <c r="OQO38" s="16"/>
      <c r="OQP38" s="17"/>
      <c r="OQQ38" s="18"/>
      <c r="OQR38" s="16"/>
      <c r="OQS38" s="17"/>
      <c r="OQT38" s="18"/>
      <c r="OQU38" s="16"/>
      <c r="OQV38" s="17"/>
      <c r="OQW38" s="18"/>
      <c r="OQX38" s="16"/>
      <c r="OQY38" s="17"/>
      <c r="OQZ38" s="18"/>
      <c r="ORA38" s="16"/>
      <c r="ORB38" s="17"/>
      <c r="ORC38" s="18"/>
      <c r="ORD38" s="16"/>
      <c r="ORE38" s="17"/>
      <c r="ORF38" s="18"/>
      <c r="ORG38" s="16"/>
      <c r="ORH38" s="17"/>
      <c r="ORI38" s="18"/>
      <c r="ORJ38" s="16"/>
      <c r="ORK38" s="17"/>
      <c r="ORL38" s="18"/>
      <c r="ORM38" s="16"/>
      <c r="ORN38" s="17"/>
      <c r="ORO38" s="18"/>
      <c r="ORP38" s="16"/>
      <c r="ORQ38" s="17"/>
      <c r="ORR38" s="18"/>
      <c r="ORS38" s="16"/>
      <c r="ORT38" s="17"/>
      <c r="ORU38" s="18"/>
      <c r="ORV38" s="16"/>
      <c r="ORW38" s="17"/>
      <c r="ORX38" s="18"/>
      <c r="ORY38" s="16"/>
      <c r="ORZ38" s="17"/>
      <c r="OSA38" s="18"/>
      <c r="OSB38" s="16"/>
      <c r="OSC38" s="17"/>
      <c r="OSD38" s="18"/>
      <c r="OSE38" s="16"/>
      <c r="OSF38" s="17"/>
      <c r="OSG38" s="18"/>
      <c r="OSH38" s="16"/>
      <c r="OSI38" s="17"/>
      <c r="OSJ38" s="18"/>
      <c r="OSK38" s="16"/>
      <c r="OSL38" s="17"/>
      <c r="OSM38" s="18"/>
      <c r="OSN38" s="16"/>
      <c r="OSO38" s="17"/>
      <c r="OSP38" s="18"/>
      <c r="OSQ38" s="16"/>
      <c r="OSR38" s="17"/>
      <c r="OSS38" s="18"/>
      <c r="OST38" s="16"/>
      <c r="OSU38" s="17"/>
      <c r="OSV38" s="18"/>
      <c r="OSW38" s="16"/>
      <c r="OSX38" s="17"/>
      <c r="OSY38" s="18"/>
      <c r="OSZ38" s="16"/>
      <c r="OTA38" s="17"/>
      <c r="OTB38" s="18"/>
      <c r="OTC38" s="16"/>
      <c r="OTD38" s="17"/>
      <c r="OTE38" s="18"/>
      <c r="OTF38" s="16"/>
      <c r="OTG38" s="17"/>
      <c r="OTH38" s="18"/>
      <c r="OTI38" s="16"/>
      <c r="OTJ38" s="17"/>
      <c r="OTK38" s="18"/>
      <c r="OTL38" s="16"/>
      <c r="OTM38" s="17"/>
      <c r="OTN38" s="18"/>
      <c r="OTO38" s="16"/>
      <c r="OTP38" s="17"/>
      <c r="OTQ38" s="18"/>
      <c r="OTR38" s="16"/>
      <c r="OTS38" s="17"/>
      <c r="OTT38" s="18"/>
      <c r="OTU38" s="16"/>
      <c r="OTV38" s="17"/>
      <c r="OTW38" s="18"/>
      <c r="OTX38" s="16"/>
      <c r="OTY38" s="17"/>
      <c r="OTZ38" s="18"/>
      <c r="OUA38" s="16"/>
      <c r="OUB38" s="17"/>
      <c r="OUC38" s="18"/>
      <c r="OUD38" s="16"/>
      <c r="OUE38" s="17"/>
      <c r="OUF38" s="18"/>
      <c r="OUG38" s="16"/>
      <c r="OUH38" s="17"/>
      <c r="OUI38" s="18"/>
      <c r="OUJ38" s="16"/>
      <c r="OUK38" s="17"/>
      <c r="OUL38" s="18"/>
      <c r="OUM38" s="16"/>
      <c r="OUN38" s="17"/>
      <c r="OUO38" s="18"/>
      <c r="OUP38" s="16"/>
      <c r="OUQ38" s="17"/>
      <c r="OUR38" s="18"/>
      <c r="OUS38" s="16"/>
      <c r="OUT38" s="17"/>
      <c r="OUU38" s="18"/>
      <c r="OUV38" s="16"/>
      <c r="OUW38" s="17"/>
      <c r="OUX38" s="18"/>
      <c r="OUY38" s="16"/>
      <c r="OUZ38" s="17"/>
      <c r="OVA38" s="18"/>
      <c r="OVB38" s="16"/>
      <c r="OVC38" s="17"/>
      <c r="OVD38" s="18"/>
      <c r="OVE38" s="16"/>
      <c r="OVF38" s="17"/>
      <c r="OVG38" s="18"/>
      <c r="OVH38" s="16"/>
      <c r="OVI38" s="17"/>
      <c r="OVJ38" s="18"/>
      <c r="OVK38" s="16"/>
      <c r="OVL38" s="17"/>
      <c r="OVM38" s="18"/>
      <c r="OVN38" s="16"/>
      <c r="OVO38" s="17"/>
      <c r="OVP38" s="18"/>
      <c r="OVQ38" s="16"/>
      <c r="OVR38" s="17"/>
      <c r="OVS38" s="18"/>
      <c r="OVT38" s="16"/>
      <c r="OVU38" s="17"/>
      <c r="OVV38" s="18"/>
      <c r="OVW38" s="16"/>
      <c r="OVX38" s="17"/>
      <c r="OVY38" s="18"/>
      <c r="OVZ38" s="16"/>
      <c r="OWA38" s="17"/>
      <c r="OWB38" s="18"/>
      <c r="OWC38" s="16"/>
      <c r="OWD38" s="17"/>
      <c r="OWE38" s="18"/>
      <c r="OWF38" s="16"/>
      <c r="OWG38" s="17"/>
      <c r="OWH38" s="18"/>
      <c r="OWI38" s="16"/>
      <c r="OWJ38" s="17"/>
      <c r="OWK38" s="18"/>
      <c r="OWL38" s="16"/>
      <c r="OWM38" s="17"/>
      <c r="OWN38" s="18"/>
      <c r="OWO38" s="16"/>
      <c r="OWP38" s="17"/>
      <c r="OWQ38" s="18"/>
      <c r="OWR38" s="16"/>
      <c r="OWS38" s="17"/>
      <c r="OWT38" s="18"/>
      <c r="OWU38" s="16"/>
      <c r="OWV38" s="17"/>
      <c r="OWW38" s="18"/>
      <c r="OWX38" s="16"/>
      <c r="OWY38" s="17"/>
      <c r="OWZ38" s="18"/>
      <c r="OXA38" s="16"/>
      <c r="OXB38" s="17"/>
      <c r="OXC38" s="18"/>
      <c r="OXD38" s="16"/>
      <c r="OXE38" s="17"/>
      <c r="OXF38" s="18"/>
      <c r="OXG38" s="16"/>
      <c r="OXH38" s="17"/>
      <c r="OXI38" s="18"/>
      <c r="OXJ38" s="16"/>
      <c r="OXK38" s="17"/>
      <c r="OXL38" s="18"/>
      <c r="OXM38" s="16"/>
      <c r="OXN38" s="17"/>
      <c r="OXO38" s="18"/>
      <c r="OXP38" s="16"/>
      <c r="OXQ38" s="17"/>
      <c r="OXR38" s="18"/>
      <c r="OXS38" s="16"/>
      <c r="OXT38" s="17"/>
      <c r="OXU38" s="18"/>
      <c r="OXV38" s="16"/>
      <c r="OXW38" s="17"/>
      <c r="OXX38" s="18"/>
      <c r="OXY38" s="16"/>
      <c r="OXZ38" s="17"/>
      <c r="OYA38" s="18"/>
      <c r="OYB38" s="16"/>
      <c r="OYC38" s="17"/>
      <c r="OYD38" s="18"/>
      <c r="OYE38" s="16"/>
      <c r="OYF38" s="17"/>
      <c r="OYG38" s="18"/>
      <c r="OYH38" s="16"/>
      <c r="OYI38" s="17"/>
      <c r="OYJ38" s="18"/>
      <c r="OYK38" s="16"/>
      <c r="OYL38" s="17"/>
      <c r="OYM38" s="18"/>
      <c r="OYN38" s="16"/>
      <c r="OYO38" s="17"/>
      <c r="OYP38" s="18"/>
      <c r="OYQ38" s="16"/>
      <c r="OYR38" s="17"/>
      <c r="OYS38" s="18"/>
      <c r="OYT38" s="16"/>
      <c r="OYU38" s="17"/>
      <c r="OYV38" s="18"/>
      <c r="OYW38" s="16"/>
      <c r="OYX38" s="17"/>
      <c r="OYY38" s="18"/>
      <c r="OYZ38" s="16"/>
      <c r="OZA38" s="17"/>
      <c r="OZB38" s="18"/>
      <c r="OZC38" s="16"/>
      <c r="OZD38" s="17"/>
      <c r="OZE38" s="18"/>
      <c r="OZF38" s="16"/>
      <c r="OZG38" s="17"/>
      <c r="OZH38" s="18"/>
      <c r="OZI38" s="16"/>
      <c r="OZJ38" s="17"/>
      <c r="OZK38" s="18"/>
      <c r="OZL38" s="16"/>
      <c r="OZM38" s="17"/>
      <c r="OZN38" s="18"/>
      <c r="OZO38" s="16"/>
      <c r="OZP38" s="17"/>
      <c r="OZQ38" s="18"/>
      <c r="OZR38" s="16"/>
      <c r="OZS38" s="17"/>
      <c r="OZT38" s="18"/>
      <c r="OZU38" s="16"/>
      <c r="OZV38" s="17"/>
      <c r="OZW38" s="18"/>
      <c r="OZX38" s="16"/>
      <c r="OZY38" s="17"/>
      <c r="OZZ38" s="18"/>
      <c r="PAA38" s="16"/>
      <c r="PAB38" s="17"/>
      <c r="PAC38" s="18"/>
      <c r="PAD38" s="16"/>
      <c r="PAE38" s="17"/>
      <c r="PAF38" s="18"/>
      <c r="PAG38" s="16"/>
      <c r="PAH38" s="17"/>
      <c r="PAI38" s="18"/>
      <c r="PAJ38" s="16"/>
      <c r="PAK38" s="17"/>
      <c r="PAL38" s="18"/>
      <c r="PAM38" s="16"/>
      <c r="PAN38" s="17"/>
      <c r="PAO38" s="18"/>
      <c r="PAP38" s="16"/>
      <c r="PAQ38" s="17"/>
      <c r="PAR38" s="18"/>
      <c r="PAS38" s="16"/>
      <c r="PAT38" s="17"/>
      <c r="PAU38" s="18"/>
      <c r="PAV38" s="16"/>
      <c r="PAW38" s="17"/>
      <c r="PAX38" s="18"/>
      <c r="PAY38" s="16"/>
      <c r="PAZ38" s="17"/>
      <c r="PBA38" s="18"/>
      <c r="PBB38" s="16"/>
      <c r="PBC38" s="17"/>
      <c r="PBD38" s="18"/>
      <c r="PBE38" s="16"/>
      <c r="PBF38" s="17"/>
      <c r="PBG38" s="18"/>
      <c r="PBH38" s="16"/>
      <c r="PBI38" s="17"/>
      <c r="PBJ38" s="18"/>
      <c r="PBK38" s="16"/>
      <c r="PBL38" s="17"/>
      <c r="PBM38" s="18"/>
      <c r="PBN38" s="16"/>
      <c r="PBO38" s="17"/>
      <c r="PBP38" s="18"/>
      <c r="PBQ38" s="16"/>
      <c r="PBR38" s="17"/>
      <c r="PBS38" s="18"/>
      <c r="PBT38" s="16"/>
      <c r="PBU38" s="17"/>
      <c r="PBV38" s="18"/>
      <c r="PBW38" s="16"/>
      <c r="PBX38" s="17"/>
      <c r="PBY38" s="18"/>
      <c r="PBZ38" s="16"/>
      <c r="PCA38" s="17"/>
      <c r="PCB38" s="18"/>
      <c r="PCC38" s="16"/>
      <c r="PCD38" s="17"/>
      <c r="PCE38" s="18"/>
      <c r="PCF38" s="16"/>
      <c r="PCG38" s="17"/>
      <c r="PCH38" s="18"/>
      <c r="PCI38" s="16"/>
      <c r="PCJ38" s="17"/>
      <c r="PCK38" s="18"/>
      <c r="PCL38" s="16"/>
      <c r="PCM38" s="17"/>
      <c r="PCN38" s="18"/>
      <c r="PCO38" s="16"/>
      <c r="PCP38" s="17"/>
      <c r="PCQ38" s="18"/>
      <c r="PCR38" s="16"/>
      <c r="PCS38" s="17"/>
      <c r="PCT38" s="18"/>
      <c r="PCU38" s="16"/>
      <c r="PCV38" s="17"/>
      <c r="PCW38" s="18"/>
      <c r="PCX38" s="16"/>
      <c r="PCY38" s="17"/>
      <c r="PCZ38" s="18"/>
      <c r="PDA38" s="16"/>
      <c r="PDB38" s="17"/>
      <c r="PDC38" s="18"/>
      <c r="PDD38" s="16"/>
      <c r="PDE38" s="17"/>
      <c r="PDF38" s="18"/>
      <c r="PDG38" s="16"/>
      <c r="PDH38" s="17"/>
      <c r="PDI38" s="18"/>
      <c r="PDJ38" s="16"/>
      <c r="PDK38" s="17"/>
      <c r="PDL38" s="18"/>
      <c r="PDM38" s="16"/>
      <c r="PDN38" s="17"/>
      <c r="PDO38" s="18"/>
      <c r="PDP38" s="16"/>
      <c r="PDQ38" s="17"/>
      <c r="PDR38" s="18"/>
      <c r="PDS38" s="16"/>
      <c r="PDT38" s="17"/>
      <c r="PDU38" s="18"/>
      <c r="PDV38" s="16"/>
      <c r="PDW38" s="17"/>
      <c r="PDX38" s="18"/>
      <c r="PDY38" s="16"/>
      <c r="PDZ38" s="17"/>
      <c r="PEA38" s="18"/>
      <c r="PEB38" s="16"/>
      <c r="PEC38" s="17"/>
      <c r="PED38" s="18"/>
      <c r="PEE38" s="16"/>
      <c r="PEF38" s="17"/>
      <c r="PEG38" s="18"/>
      <c r="PEH38" s="16"/>
      <c r="PEI38" s="17"/>
      <c r="PEJ38" s="18"/>
      <c r="PEK38" s="16"/>
      <c r="PEL38" s="17"/>
      <c r="PEM38" s="18"/>
      <c r="PEN38" s="16"/>
      <c r="PEO38" s="17"/>
      <c r="PEP38" s="18"/>
      <c r="PEQ38" s="16"/>
      <c r="PER38" s="17"/>
      <c r="PES38" s="18"/>
      <c r="PET38" s="16"/>
      <c r="PEU38" s="17"/>
      <c r="PEV38" s="18"/>
      <c r="PEW38" s="16"/>
      <c r="PEX38" s="17"/>
      <c r="PEY38" s="18"/>
      <c r="PEZ38" s="16"/>
      <c r="PFA38" s="17"/>
      <c r="PFB38" s="18"/>
      <c r="PFC38" s="16"/>
      <c r="PFD38" s="17"/>
      <c r="PFE38" s="18"/>
      <c r="PFF38" s="16"/>
      <c r="PFG38" s="17"/>
      <c r="PFH38" s="18"/>
      <c r="PFI38" s="16"/>
      <c r="PFJ38" s="17"/>
      <c r="PFK38" s="18"/>
      <c r="PFL38" s="16"/>
      <c r="PFM38" s="17"/>
      <c r="PFN38" s="18"/>
      <c r="PFO38" s="16"/>
      <c r="PFP38" s="17"/>
      <c r="PFQ38" s="18"/>
      <c r="PFR38" s="16"/>
      <c r="PFS38" s="17"/>
      <c r="PFT38" s="18"/>
      <c r="PFU38" s="16"/>
      <c r="PFV38" s="17"/>
      <c r="PFW38" s="18"/>
      <c r="PFX38" s="16"/>
      <c r="PFY38" s="17"/>
      <c r="PFZ38" s="18"/>
      <c r="PGA38" s="16"/>
      <c r="PGB38" s="17"/>
      <c r="PGC38" s="18"/>
      <c r="PGD38" s="16"/>
      <c r="PGE38" s="17"/>
      <c r="PGF38" s="18"/>
      <c r="PGG38" s="16"/>
      <c r="PGH38" s="17"/>
      <c r="PGI38" s="18"/>
      <c r="PGJ38" s="16"/>
      <c r="PGK38" s="17"/>
      <c r="PGL38" s="18"/>
      <c r="PGM38" s="16"/>
      <c r="PGN38" s="17"/>
      <c r="PGO38" s="18"/>
      <c r="PGP38" s="16"/>
      <c r="PGQ38" s="17"/>
      <c r="PGR38" s="18"/>
      <c r="PGS38" s="16"/>
      <c r="PGT38" s="17"/>
      <c r="PGU38" s="18"/>
      <c r="PGV38" s="16"/>
      <c r="PGW38" s="17"/>
      <c r="PGX38" s="18"/>
      <c r="PGY38" s="16"/>
      <c r="PGZ38" s="17"/>
      <c r="PHA38" s="18"/>
      <c r="PHB38" s="16"/>
      <c r="PHC38" s="17"/>
      <c r="PHD38" s="18"/>
      <c r="PHE38" s="16"/>
      <c r="PHF38" s="17"/>
      <c r="PHG38" s="18"/>
      <c r="PHH38" s="16"/>
      <c r="PHI38" s="17"/>
      <c r="PHJ38" s="18"/>
      <c r="PHK38" s="16"/>
      <c r="PHL38" s="17"/>
      <c r="PHM38" s="18"/>
      <c r="PHN38" s="16"/>
      <c r="PHO38" s="17"/>
      <c r="PHP38" s="18"/>
      <c r="PHQ38" s="16"/>
      <c r="PHR38" s="17"/>
      <c r="PHS38" s="18"/>
      <c r="PHT38" s="16"/>
      <c r="PHU38" s="17"/>
      <c r="PHV38" s="18"/>
      <c r="PHW38" s="16"/>
      <c r="PHX38" s="17"/>
      <c r="PHY38" s="18"/>
      <c r="PHZ38" s="16"/>
      <c r="PIA38" s="17"/>
      <c r="PIB38" s="18"/>
      <c r="PIC38" s="16"/>
      <c r="PID38" s="17"/>
      <c r="PIE38" s="18"/>
      <c r="PIF38" s="16"/>
      <c r="PIG38" s="17"/>
      <c r="PIH38" s="18"/>
      <c r="PII38" s="16"/>
      <c r="PIJ38" s="17"/>
      <c r="PIK38" s="18"/>
      <c r="PIL38" s="16"/>
      <c r="PIM38" s="17"/>
      <c r="PIN38" s="18"/>
      <c r="PIO38" s="16"/>
      <c r="PIP38" s="17"/>
      <c r="PIQ38" s="18"/>
      <c r="PIR38" s="16"/>
      <c r="PIS38" s="17"/>
      <c r="PIT38" s="18"/>
      <c r="PIU38" s="16"/>
      <c r="PIV38" s="17"/>
      <c r="PIW38" s="18"/>
      <c r="PIX38" s="16"/>
      <c r="PIY38" s="17"/>
      <c r="PIZ38" s="18"/>
      <c r="PJA38" s="16"/>
      <c r="PJB38" s="17"/>
      <c r="PJC38" s="18"/>
      <c r="PJD38" s="16"/>
      <c r="PJE38" s="17"/>
      <c r="PJF38" s="18"/>
      <c r="PJG38" s="16"/>
      <c r="PJH38" s="17"/>
      <c r="PJI38" s="18"/>
      <c r="PJJ38" s="16"/>
      <c r="PJK38" s="17"/>
      <c r="PJL38" s="18"/>
      <c r="PJM38" s="16"/>
      <c r="PJN38" s="17"/>
      <c r="PJO38" s="18"/>
      <c r="PJP38" s="16"/>
      <c r="PJQ38" s="17"/>
      <c r="PJR38" s="18"/>
      <c r="PJS38" s="16"/>
      <c r="PJT38" s="17"/>
      <c r="PJU38" s="18"/>
      <c r="PJV38" s="16"/>
      <c r="PJW38" s="17"/>
      <c r="PJX38" s="18"/>
      <c r="PJY38" s="16"/>
      <c r="PJZ38" s="17"/>
      <c r="PKA38" s="18"/>
      <c r="PKB38" s="16"/>
      <c r="PKC38" s="17"/>
      <c r="PKD38" s="18"/>
      <c r="PKE38" s="16"/>
      <c r="PKF38" s="17"/>
      <c r="PKG38" s="18"/>
      <c r="PKH38" s="16"/>
      <c r="PKI38" s="17"/>
      <c r="PKJ38" s="18"/>
      <c r="PKK38" s="16"/>
      <c r="PKL38" s="17"/>
      <c r="PKM38" s="18"/>
      <c r="PKN38" s="16"/>
      <c r="PKO38" s="17"/>
      <c r="PKP38" s="18"/>
      <c r="PKQ38" s="16"/>
      <c r="PKR38" s="17"/>
      <c r="PKS38" s="18"/>
      <c r="PKT38" s="16"/>
      <c r="PKU38" s="17"/>
      <c r="PKV38" s="18"/>
      <c r="PKW38" s="16"/>
      <c r="PKX38" s="17"/>
      <c r="PKY38" s="18"/>
      <c r="PKZ38" s="16"/>
      <c r="PLA38" s="17"/>
      <c r="PLB38" s="18"/>
      <c r="PLC38" s="16"/>
      <c r="PLD38" s="17"/>
      <c r="PLE38" s="18"/>
      <c r="PLF38" s="16"/>
      <c r="PLG38" s="17"/>
      <c r="PLH38" s="18"/>
      <c r="PLI38" s="16"/>
      <c r="PLJ38" s="17"/>
      <c r="PLK38" s="18"/>
      <c r="PLL38" s="16"/>
      <c r="PLM38" s="17"/>
      <c r="PLN38" s="18"/>
      <c r="PLO38" s="16"/>
      <c r="PLP38" s="17"/>
      <c r="PLQ38" s="18"/>
      <c r="PLR38" s="16"/>
      <c r="PLS38" s="17"/>
      <c r="PLT38" s="18"/>
      <c r="PLU38" s="16"/>
      <c r="PLV38" s="17"/>
      <c r="PLW38" s="18"/>
      <c r="PLX38" s="16"/>
      <c r="PLY38" s="17"/>
      <c r="PLZ38" s="18"/>
      <c r="PMA38" s="16"/>
      <c r="PMB38" s="17"/>
      <c r="PMC38" s="18"/>
      <c r="PMD38" s="16"/>
      <c r="PME38" s="17"/>
      <c r="PMF38" s="18"/>
      <c r="PMG38" s="16"/>
      <c r="PMH38" s="17"/>
      <c r="PMI38" s="18"/>
      <c r="PMJ38" s="16"/>
      <c r="PMK38" s="17"/>
      <c r="PML38" s="18"/>
      <c r="PMM38" s="16"/>
      <c r="PMN38" s="17"/>
      <c r="PMO38" s="18"/>
      <c r="PMP38" s="16"/>
      <c r="PMQ38" s="17"/>
      <c r="PMR38" s="18"/>
      <c r="PMS38" s="16"/>
      <c r="PMT38" s="17"/>
      <c r="PMU38" s="18"/>
      <c r="PMV38" s="16"/>
      <c r="PMW38" s="17"/>
      <c r="PMX38" s="18"/>
      <c r="PMY38" s="16"/>
      <c r="PMZ38" s="17"/>
      <c r="PNA38" s="18"/>
      <c r="PNB38" s="16"/>
      <c r="PNC38" s="17"/>
      <c r="PND38" s="18"/>
      <c r="PNE38" s="16"/>
      <c r="PNF38" s="17"/>
      <c r="PNG38" s="18"/>
      <c r="PNH38" s="16"/>
      <c r="PNI38" s="17"/>
      <c r="PNJ38" s="18"/>
      <c r="PNK38" s="16"/>
      <c r="PNL38" s="17"/>
      <c r="PNM38" s="18"/>
      <c r="PNN38" s="16"/>
      <c r="PNO38" s="17"/>
      <c r="PNP38" s="18"/>
      <c r="PNQ38" s="16"/>
      <c r="PNR38" s="17"/>
      <c r="PNS38" s="18"/>
      <c r="PNT38" s="16"/>
      <c r="PNU38" s="17"/>
      <c r="PNV38" s="18"/>
      <c r="PNW38" s="16"/>
      <c r="PNX38" s="17"/>
      <c r="PNY38" s="18"/>
      <c r="PNZ38" s="16"/>
      <c r="POA38" s="17"/>
      <c r="POB38" s="18"/>
      <c r="POC38" s="16"/>
      <c r="POD38" s="17"/>
      <c r="POE38" s="18"/>
      <c r="POF38" s="16"/>
      <c r="POG38" s="17"/>
      <c r="POH38" s="18"/>
      <c r="POI38" s="16"/>
      <c r="POJ38" s="17"/>
      <c r="POK38" s="18"/>
      <c r="POL38" s="16"/>
      <c r="POM38" s="17"/>
      <c r="PON38" s="18"/>
      <c r="POO38" s="16"/>
      <c r="POP38" s="17"/>
      <c r="POQ38" s="18"/>
      <c r="POR38" s="16"/>
      <c r="POS38" s="17"/>
      <c r="POT38" s="18"/>
      <c r="POU38" s="16"/>
      <c r="POV38" s="17"/>
      <c r="POW38" s="18"/>
      <c r="POX38" s="16"/>
      <c r="POY38" s="17"/>
      <c r="POZ38" s="18"/>
      <c r="PPA38" s="16"/>
      <c r="PPB38" s="17"/>
      <c r="PPC38" s="18"/>
      <c r="PPD38" s="16"/>
      <c r="PPE38" s="17"/>
      <c r="PPF38" s="18"/>
      <c r="PPG38" s="16"/>
      <c r="PPH38" s="17"/>
      <c r="PPI38" s="18"/>
      <c r="PPJ38" s="16"/>
      <c r="PPK38" s="17"/>
      <c r="PPL38" s="18"/>
      <c r="PPM38" s="16"/>
      <c r="PPN38" s="17"/>
      <c r="PPO38" s="18"/>
      <c r="PPP38" s="16"/>
      <c r="PPQ38" s="17"/>
      <c r="PPR38" s="18"/>
      <c r="PPS38" s="16"/>
      <c r="PPT38" s="17"/>
      <c r="PPU38" s="18"/>
      <c r="PPV38" s="16"/>
      <c r="PPW38" s="17"/>
      <c r="PPX38" s="18"/>
      <c r="PPY38" s="16"/>
      <c r="PPZ38" s="17"/>
      <c r="PQA38" s="18"/>
      <c r="PQB38" s="16"/>
      <c r="PQC38" s="17"/>
      <c r="PQD38" s="18"/>
      <c r="PQE38" s="16"/>
      <c r="PQF38" s="17"/>
      <c r="PQG38" s="18"/>
      <c r="PQH38" s="16"/>
      <c r="PQI38" s="17"/>
      <c r="PQJ38" s="18"/>
      <c r="PQK38" s="16"/>
      <c r="PQL38" s="17"/>
      <c r="PQM38" s="18"/>
      <c r="PQN38" s="16"/>
      <c r="PQO38" s="17"/>
      <c r="PQP38" s="18"/>
      <c r="PQQ38" s="16"/>
      <c r="PQR38" s="17"/>
      <c r="PQS38" s="18"/>
      <c r="PQT38" s="16"/>
      <c r="PQU38" s="17"/>
      <c r="PQV38" s="18"/>
      <c r="PQW38" s="16"/>
      <c r="PQX38" s="17"/>
      <c r="PQY38" s="18"/>
      <c r="PQZ38" s="16"/>
      <c r="PRA38" s="17"/>
      <c r="PRB38" s="18"/>
      <c r="PRC38" s="16"/>
      <c r="PRD38" s="17"/>
      <c r="PRE38" s="18"/>
      <c r="PRF38" s="16"/>
      <c r="PRG38" s="17"/>
      <c r="PRH38" s="18"/>
      <c r="PRI38" s="16"/>
      <c r="PRJ38" s="17"/>
      <c r="PRK38" s="18"/>
      <c r="PRL38" s="16"/>
      <c r="PRM38" s="17"/>
      <c r="PRN38" s="18"/>
      <c r="PRO38" s="16"/>
      <c r="PRP38" s="17"/>
      <c r="PRQ38" s="18"/>
      <c r="PRR38" s="16"/>
      <c r="PRS38" s="17"/>
      <c r="PRT38" s="18"/>
      <c r="PRU38" s="16"/>
      <c r="PRV38" s="17"/>
      <c r="PRW38" s="18"/>
      <c r="PRX38" s="16"/>
      <c r="PRY38" s="17"/>
      <c r="PRZ38" s="18"/>
      <c r="PSA38" s="16"/>
      <c r="PSB38" s="17"/>
      <c r="PSC38" s="18"/>
      <c r="PSD38" s="16"/>
      <c r="PSE38" s="17"/>
      <c r="PSF38" s="18"/>
      <c r="PSG38" s="16"/>
      <c r="PSH38" s="17"/>
      <c r="PSI38" s="18"/>
      <c r="PSJ38" s="16"/>
      <c r="PSK38" s="17"/>
      <c r="PSL38" s="18"/>
      <c r="PSM38" s="16"/>
      <c r="PSN38" s="17"/>
      <c r="PSO38" s="18"/>
      <c r="PSP38" s="16"/>
      <c r="PSQ38" s="17"/>
      <c r="PSR38" s="18"/>
      <c r="PSS38" s="16"/>
      <c r="PST38" s="17"/>
      <c r="PSU38" s="18"/>
      <c r="PSV38" s="16"/>
      <c r="PSW38" s="17"/>
      <c r="PSX38" s="18"/>
      <c r="PSY38" s="16"/>
      <c r="PSZ38" s="17"/>
      <c r="PTA38" s="18"/>
      <c r="PTB38" s="16"/>
      <c r="PTC38" s="17"/>
      <c r="PTD38" s="18"/>
      <c r="PTE38" s="16"/>
      <c r="PTF38" s="17"/>
      <c r="PTG38" s="18"/>
      <c r="PTH38" s="16"/>
      <c r="PTI38" s="17"/>
      <c r="PTJ38" s="18"/>
      <c r="PTK38" s="16"/>
      <c r="PTL38" s="17"/>
      <c r="PTM38" s="18"/>
      <c r="PTN38" s="16"/>
      <c r="PTO38" s="17"/>
      <c r="PTP38" s="18"/>
      <c r="PTQ38" s="16"/>
      <c r="PTR38" s="17"/>
      <c r="PTS38" s="18"/>
      <c r="PTT38" s="16"/>
      <c r="PTU38" s="17"/>
      <c r="PTV38" s="18"/>
      <c r="PTW38" s="16"/>
      <c r="PTX38" s="17"/>
      <c r="PTY38" s="18"/>
      <c r="PTZ38" s="16"/>
      <c r="PUA38" s="17"/>
      <c r="PUB38" s="18"/>
      <c r="PUC38" s="16"/>
      <c r="PUD38" s="17"/>
      <c r="PUE38" s="18"/>
      <c r="PUF38" s="16"/>
      <c r="PUG38" s="17"/>
      <c r="PUH38" s="18"/>
      <c r="PUI38" s="16"/>
      <c r="PUJ38" s="17"/>
      <c r="PUK38" s="18"/>
      <c r="PUL38" s="16"/>
      <c r="PUM38" s="17"/>
      <c r="PUN38" s="18"/>
      <c r="PUO38" s="16"/>
      <c r="PUP38" s="17"/>
      <c r="PUQ38" s="18"/>
      <c r="PUR38" s="16"/>
      <c r="PUS38" s="17"/>
      <c r="PUT38" s="18"/>
      <c r="PUU38" s="16"/>
      <c r="PUV38" s="17"/>
      <c r="PUW38" s="18"/>
      <c r="PUX38" s="16"/>
      <c r="PUY38" s="17"/>
      <c r="PUZ38" s="18"/>
      <c r="PVA38" s="16"/>
      <c r="PVB38" s="17"/>
      <c r="PVC38" s="18"/>
      <c r="PVD38" s="16"/>
      <c r="PVE38" s="17"/>
      <c r="PVF38" s="18"/>
      <c r="PVG38" s="16"/>
      <c r="PVH38" s="17"/>
      <c r="PVI38" s="18"/>
      <c r="PVJ38" s="16"/>
      <c r="PVK38" s="17"/>
      <c r="PVL38" s="18"/>
      <c r="PVM38" s="16"/>
      <c r="PVN38" s="17"/>
      <c r="PVO38" s="18"/>
      <c r="PVP38" s="16"/>
      <c r="PVQ38" s="17"/>
      <c r="PVR38" s="18"/>
      <c r="PVS38" s="16"/>
      <c r="PVT38" s="17"/>
      <c r="PVU38" s="18"/>
      <c r="PVV38" s="16"/>
      <c r="PVW38" s="17"/>
      <c r="PVX38" s="18"/>
      <c r="PVY38" s="16"/>
      <c r="PVZ38" s="17"/>
      <c r="PWA38" s="18"/>
      <c r="PWB38" s="16"/>
      <c r="PWC38" s="17"/>
      <c r="PWD38" s="18"/>
      <c r="PWE38" s="16"/>
      <c r="PWF38" s="17"/>
      <c r="PWG38" s="18"/>
      <c r="PWH38" s="16"/>
      <c r="PWI38" s="17"/>
      <c r="PWJ38" s="18"/>
      <c r="PWK38" s="16"/>
      <c r="PWL38" s="17"/>
      <c r="PWM38" s="18"/>
      <c r="PWN38" s="16"/>
      <c r="PWO38" s="17"/>
      <c r="PWP38" s="18"/>
      <c r="PWQ38" s="16"/>
      <c r="PWR38" s="17"/>
      <c r="PWS38" s="18"/>
      <c r="PWT38" s="16"/>
      <c r="PWU38" s="17"/>
      <c r="PWV38" s="18"/>
      <c r="PWW38" s="16"/>
      <c r="PWX38" s="17"/>
      <c r="PWY38" s="18"/>
      <c r="PWZ38" s="16"/>
      <c r="PXA38" s="17"/>
      <c r="PXB38" s="18"/>
      <c r="PXC38" s="16"/>
      <c r="PXD38" s="17"/>
      <c r="PXE38" s="18"/>
      <c r="PXF38" s="16"/>
      <c r="PXG38" s="17"/>
      <c r="PXH38" s="18"/>
      <c r="PXI38" s="16"/>
      <c r="PXJ38" s="17"/>
      <c r="PXK38" s="18"/>
      <c r="PXL38" s="16"/>
      <c r="PXM38" s="17"/>
      <c r="PXN38" s="18"/>
      <c r="PXO38" s="16"/>
      <c r="PXP38" s="17"/>
      <c r="PXQ38" s="18"/>
      <c r="PXR38" s="16"/>
      <c r="PXS38" s="17"/>
      <c r="PXT38" s="18"/>
      <c r="PXU38" s="16"/>
      <c r="PXV38" s="17"/>
      <c r="PXW38" s="18"/>
      <c r="PXX38" s="16"/>
      <c r="PXY38" s="17"/>
      <c r="PXZ38" s="18"/>
      <c r="PYA38" s="16"/>
      <c r="PYB38" s="17"/>
      <c r="PYC38" s="18"/>
      <c r="PYD38" s="16"/>
      <c r="PYE38" s="17"/>
      <c r="PYF38" s="18"/>
      <c r="PYG38" s="16"/>
      <c r="PYH38" s="17"/>
      <c r="PYI38" s="18"/>
      <c r="PYJ38" s="16"/>
      <c r="PYK38" s="17"/>
      <c r="PYL38" s="18"/>
      <c r="PYM38" s="16"/>
      <c r="PYN38" s="17"/>
      <c r="PYO38" s="18"/>
      <c r="PYP38" s="16"/>
      <c r="PYQ38" s="17"/>
      <c r="PYR38" s="18"/>
      <c r="PYS38" s="16"/>
      <c r="PYT38" s="17"/>
      <c r="PYU38" s="18"/>
      <c r="PYV38" s="16"/>
      <c r="PYW38" s="17"/>
      <c r="PYX38" s="18"/>
      <c r="PYY38" s="16"/>
      <c r="PYZ38" s="17"/>
      <c r="PZA38" s="18"/>
      <c r="PZB38" s="16"/>
      <c r="PZC38" s="17"/>
      <c r="PZD38" s="18"/>
      <c r="PZE38" s="16"/>
      <c r="PZF38" s="17"/>
      <c r="PZG38" s="18"/>
      <c r="PZH38" s="16"/>
      <c r="PZI38" s="17"/>
      <c r="PZJ38" s="18"/>
      <c r="PZK38" s="16"/>
      <c r="PZL38" s="17"/>
      <c r="PZM38" s="18"/>
      <c r="PZN38" s="16"/>
      <c r="PZO38" s="17"/>
      <c r="PZP38" s="18"/>
      <c r="PZQ38" s="16"/>
      <c r="PZR38" s="17"/>
      <c r="PZS38" s="18"/>
      <c r="PZT38" s="16"/>
      <c r="PZU38" s="17"/>
      <c r="PZV38" s="18"/>
      <c r="PZW38" s="16"/>
      <c r="PZX38" s="17"/>
      <c r="PZY38" s="18"/>
      <c r="PZZ38" s="16"/>
      <c r="QAA38" s="17"/>
      <c r="QAB38" s="18"/>
      <c r="QAC38" s="16"/>
      <c r="QAD38" s="17"/>
      <c r="QAE38" s="18"/>
      <c r="QAF38" s="16"/>
      <c r="QAG38" s="17"/>
      <c r="QAH38" s="18"/>
      <c r="QAI38" s="16"/>
      <c r="QAJ38" s="17"/>
      <c r="QAK38" s="18"/>
      <c r="QAL38" s="16"/>
      <c r="QAM38" s="17"/>
      <c r="QAN38" s="18"/>
      <c r="QAO38" s="16"/>
      <c r="QAP38" s="17"/>
      <c r="QAQ38" s="18"/>
      <c r="QAR38" s="16"/>
      <c r="QAS38" s="17"/>
      <c r="QAT38" s="18"/>
      <c r="QAU38" s="16"/>
      <c r="QAV38" s="17"/>
      <c r="QAW38" s="18"/>
      <c r="QAX38" s="16"/>
      <c r="QAY38" s="17"/>
      <c r="QAZ38" s="18"/>
      <c r="QBA38" s="16"/>
      <c r="QBB38" s="17"/>
      <c r="QBC38" s="18"/>
      <c r="QBD38" s="16"/>
      <c r="QBE38" s="17"/>
      <c r="QBF38" s="18"/>
      <c r="QBG38" s="16"/>
      <c r="QBH38" s="17"/>
      <c r="QBI38" s="18"/>
      <c r="QBJ38" s="16"/>
      <c r="QBK38" s="17"/>
      <c r="QBL38" s="18"/>
      <c r="QBM38" s="16"/>
      <c r="QBN38" s="17"/>
      <c r="QBO38" s="18"/>
      <c r="QBP38" s="16"/>
      <c r="QBQ38" s="17"/>
      <c r="QBR38" s="18"/>
      <c r="QBS38" s="16"/>
      <c r="QBT38" s="17"/>
      <c r="QBU38" s="18"/>
      <c r="QBV38" s="16"/>
      <c r="QBW38" s="17"/>
      <c r="QBX38" s="18"/>
      <c r="QBY38" s="16"/>
      <c r="QBZ38" s="17"/>
      <c r="QCA38" s="18"/>
      <c r="QCB38" s="16"/>
      <c r="QCC38" s="17"/>
      <c r="QCD38" s="18"/>
      <c r="QCE38" s="16"/>
      <c r="QCF38" s="17"/>
      <c r="QCG38" s="18"/>
      <c r="QCH38" s="16"/>
      <c r="QCI38" s="17"/>
      <c r="QCJ38" s="18"/>
      <c r="QCK38" s="16"/>
      <c r="QCL38" s="17"/>
      <c r="QCM38" s="18"/>
      <c r="QCN38" s="16"/>
      <c r="QCO38" s="17"/>
      <c r="QCP38" s="18"/>
      <c r="QCQ38" s="16"/>
      <c r="QCR38" s="17"/>
      <c r="QCS38" s="18"/>
      <c r="QCT38" s="16"/>
      <c r="QCU38" s="17"/>
      <c r="QCV38" s="18"/>
      <c r="QCW38" s="16"/>
      <c r="QCX38" s="17"/>
      <c r="QCY38" s="18"/>
      <c r="QCZ38" s="16"/>
      <c r="QDA38" s="17"/>
      <c r="QDB38" s="18"/>
      <c r="QDC38" s="16"/>
      <c r="QDD38" s="17"/>
      <c r="QDE38" s="18"/>
      <c r="QDF38" s="16"/>
      <c r="QDG38" s="17"/>
      <c r="QDH38" s="18"/>
      <c r="QDI38" s="16"/>
      <c r="QDJ38" s="17"/>
      <c r="QDK38" s="18"/>
      <c r="QDL38" s="16"/>
      <c r="QDM38" s="17"/>
      <c r="QDN38" s="18"/>
      <c r="QDO38" s="16"/>
      <c r="QDP38" s="17"/>
      <c r="QDQ38" s="18"/>
      <c r="QDR38" s="16"/>
      <c r="QDS38" s="17"/>
      <c r="QDT38" s="18"/>
      <c r="QDU38" s="16"/>
      <c r="QDV38" s="17"/>
      <c r="QDW38" s="18"/>
      <c r="QDX38" s="16"/>
      <c r="QDY38" s="17"/>
      <c r="QDZ38" s="18"/>
      <c r="QEA38" s="16"/>
      <c r="QEB38" s="17"/>
      <c r="QEC38" s="18"/>
      <c r="QED38" s="16"/>
      <c r="QEE38" s="17"/>
      <c r="QEF38" s="18"/>
      <c r="QEG38" s="16"/>
      <c r="QEH38" s="17"/>
      <c r="QEI38" s="18"/>
      <c r="QEJ38" s="16"/>
      <c r="QEK38" s="17"/>
      <c r="QEL38" s="18"/>
      <c r="QEM38" s="16"/>
      <c r="QEN38" s="17"/>
      <c r="QEO38" s="18"/>
      <c r="QEP38" s="16"/>
      <c r="QEQ38" s="17"/>
      <c r="QER38" s="18"/>
      <c r="QES38" s="16"/>
      <c r="QET38" s="17"/>
      <c r="QEU38" s="18"/>
      <c r="QEV38" s="16"/>
      <c r="QEW38" s="17"/>
      <c r="QEX38" s="18"/>
      <c r="QEY38" s="16"/>
      <c r="QEZ38" s="17"/>
      <c r="QFA38" s="18"/>
      <c r="QFB38" s="16"/>
      <c r="QFC38" s="17"/>
      <c r="QFD38" s="18"/>
      <c r="QFE38" s="16"/>
      <c r="QFF38" s="17"/>
      <c r="QFG38" s="18"/>
      <c r="QFH38" s="16"/>
      <c r="QFI38" s="17"/>
      <c r="QFJ38" s="18"/>
      <c r="QFK38" s="16"/>
      <c r="QFL38" s="17"/>
      <c r="QFM38" s="18"/>
      <c r="QFN38" s="16"/>
      <c r="QFO38" s="17"/>
      <c r="QFP38" s="18"/>
      <c r="QFQ38" s="16"/>
      <c r="QFR38" s="17"/>
      <c r="QFS38" s="18"/>
      <c r="QFT38" s="16"/>
      <c r="QFU38" s="17"/>
      <c r="QFV38" s="18"/>
      <c r="QFW38" s="16"/>
      <c r="QFX38" s="17"/>
      <c r="QFY38" s="18"/>
      <c r="QFZ38" s="16"/>
      <c r="QGA38" s="17"/>
      <c r="QGB38" s="18"/>
      <c r="QGC38" s="16"/>
      <c r="QGD38" s="17"/>
      <c r="QGE38" s="18"/>
      <c r="QGF38" s="16"/>
      <c r="QGG38" s="17"/>
      <c r="QGH38" s="18"/>
      <c r="QGI38" s="16"/>
      <c r="QGJ38" s="17"/>
      <c r="QGK38" s="18"/>
      <c r="QGL38" s="16"/>
      <c r="QGM38" s="17"/>
      <c r="QGN38" s="18"/>
      <c r="QGO38" s="16"/>
      <c r="QGP38" s="17"/>
      <c r="QGQ38" s="18"/>
      <c r="QGR38" s="16"/>
      <c r="QGS38" s="17"/>
      <c r="QGT38" s="18"/>
      <c r="QGU38" s="16"/>
      <c r="QGV38" s="17"/>
      <c r="QGW38" s="18"/>
      <c r="QGX38" s="16"/>
      <c r="QGY38" s="17"/>
      <c r="QGZ38" s="18"/>
      <c r="QHA38" s="16"/>
      <c r="QHB38" s="17"/>
      <c r="QHC38" s="18"/>
      <c r="QHD38" s="16"/>
      <c r="QHE38" s="17"/>
      <c r="QHF38" s="18"/>
      <c r="QHG38" s="16"/>
      <c r="QHH38" s="17"/>
      <c r="QHI38" s="18"/>
      <c r="QHJ38" s="16"/>
      <c r="QHK38" s="17"/>
      <c r="QHL38" s="18"/>
      <c r="QHM38" s="16"/>
      <c r="QHN38" s="17"/>
      <c r="QHO38" s="18"/>
      <c r="QHP38" s="16"/>
      <c r="QHQ38" s="17"/>
      <c r="QHR38" s="18"/>
      <c r="QHS38" s="16"/>
      <c r="QHT38" s="17"/>
      <c r="QHU38" s="18"/>
      <c r="QHV38" s="16"/>
      <c r="QHW38" s="17"/>
      <c r="QHX38" s="18"/>
      <c r="QHY38" s="16"/>
      <c r="QHZ38" s="17"/>
      <c r="QIA38" s="18"/>
      <c r="QIB38" s="16"/>
      <c r="QIC38" s="17"/>
      <c r="QID38" s="18"/>
      <c r="QIE38" s="16"/>
      <c r="QIF38" s="17"/>
      <c r="QIG38" s="18"/>
      <c r="QIH38" s="16"/>
      <c r="QII38" s="17"/>
      <c r="QIJ38" s="18"/>
      <c r="QIK38" s="16"/>
      <c r="QIL38" s="17"/>
      <c r="QIM38" s="18"/>
      <c r="QIN38" s="16"/>
      <c r="QIO38" s="17"/>
      <c r="QIP38" s="18"/>
      <c r="QIQ38" s="16"/>
      <c r="QIR38" s="17"/>
      <c r="QIS38" s="18"/>
      <c r="QIT38" s="16"/>
      <c r="QIU38" s="17"/>
      <c r="QIV38" s="18"/>
      <c r="QIW38" s="16"/>
      <c r="QIX38" s="17"/>
      <c r="QIY38" s="18"/>
      <c r="QIZ38" s="16"/>
      <c r="QJA38" s="17"/>
      <c r="QJB38" s="18"/>
      <c r="QJC38" s="16"/>
      <c r="QJD38" s="17"/>
      <c r="QJE38" s="18"/>
      <c r="QJF38" s="16"/>
      <c r="QJG38" s="17"/>
      <c r="QJH38" s="18"/>
      <c r="QJI38" s="16"/>
      <c r="QJJ38" s="17"/>
      <c r="QJK38" s="18"/>
      <c r="QJL38" s="16"/>
      <c r="QJM38" s="17"/>
      <c r="QJN38" s="18"/>
      <c r="QJO38" s="16"/>
      <c r="QJP38" s="17"/>
      <c r="QJQ38" s="18"/>
      <c r="QJR38" s="16"/>
      <c r="QJS38" s="17"/>
      <c r="QJT38" s="18"/>
      <c r="QJU38" s="16"/>
      <c r="QJV38" s="17"/>
      <c r="QJW38" s="18"/>
      <c r="QJX38" s="16"/>
      <c r="QJY38" s="17"/>
      <c r="QJZ38" s="18"/>
      <c r="QKA38" s="16"/>
      <c r="QKB38" s="17"/>
      <c r="QKC38" s="18"/>
      <c r="QKD38" s="16"/>
      <c r="QKE38" s="17"/>
      <c r="QKF38" s="18"/>
      <c r="QKG38" s="16"/>
      <c r="QKH38" s="17"/>
      <c r="QKI38" s="18"/>
      <c r="QKJ38" s="16"/>
      <c r="QKK38" s="17"/>
      <c r="QKL38" s="18"/>
      <c r="QKM38" s="16"/>
      <c r="QKN38" s="17"/>
      <c r="QKO38" s="18"/>
      <c r="QKP38" s="16"/>
      <c r="QKQ38" s="17"/>
      <c r="QKR38" s="18"/>
      <c r="QKS38" s="16"/>
      <c r="QKT38" s="17"/>
      <c r="QKU38" s="18"/>
      <c r="QKV38" s="16"/>
      <c r="QKW38" s="17"/>
      <c r="QKX38" s="18"/>
      <c r="QKY38" s="16"/>
      <c r="QKZ38" s="17"/>
      <c r="QLA38" s="18"/>
      <c r="QLB38" s="16"/>
      <c r="QLC38" s="17"/>
      <c r="QLD38" s="18"/>
      <c r="QLE38" s="16"/>
      <c r="QLF38" s="17"/>
      <c r="QLG38" s="18"/>
      <c r="QLH38" s="16"/>
      <c r="QLI38" s="17"/>
      <c r="QLJ38" s="18"/>
      <c r="QLK38" s="16"/>
      <c r="QLL38" s="17"/>
      <c r="QLM38" s="18"/>
      <c r="QLN38" s="16"/>
      <c r="QLO38" s="17"/>
      <c r="QLP38" s="18"/>
      <c r="QLQ38" s="16"/>
      <c r="QLR38" s="17"/>
      <c r="QLS38" s="18"/>
      <c r="QLT38" s="16"/>
      <c r="QLU38" s="17"/>
      <c r="QLV38" s="18"/>
      <c r="QLW38" s="16"/>
      <c r="QLX38" s="17"/>
      <c r="QLY38" s="18"/>
      <c r="QLZ38" s="16"/>
      <c r="QMA38" s="17"/>
      <c r="QMB38" s="18"/>
      <c r="QMC38" s="16"/>
      <c r="QMD38" s="17"/>
      <c r="QME38" s="18"/>
      <c r="QMF38" s="16"/>
      <c r="QMG38" s="17"/>
      <c r="QMH38" s="18"/>
      <c r="QMI38" s="16"/>
      <c r="QMJ38" s="17"/>
      <c r="QMK38" s="18"/>
      <c r="QML38" s="16"/>
      <c r="QMM38" s="17"/>
      <c r="QMN38" s="18"/>
      <c r="QMO38" s="16"/>
      <c r="QMP38" s="17"/>
      <c r="QMQ38" s="18"/>
      <c r="QMR38" s="16"/>
      <c r="QMS38" s="17"/>
      <c r="QMT38" s="18"/>
      <c r="QMU38" s="16"/>
      <c r="QMV38" s="17"/>
      <c r="QMW38" s="18"/>
      <c r="QMX38" s="16"/>
      <c r="QMY38" s="17"/>
      <c r="QMZ38" s="18"/>
      <c r="QNA38" s="16"/>
      <c r="QNB38" s="17"/>
      <c r="QNC38" s="18"/>
      <c r="QND38" s="16"/>
      <c r="QNE38" s="17"/>
      <c r="QNF38" s="18"/>
      <c r="QNG38" s="16"/>
      <c r="QNH38" s="17"/>
      <c r="QNI38" s="18"/>
      <c r="QNJ38" s="16"/>
      <c r="QNK38" s="17"/>
      <c r="QNL38" s="18"/>
      <c r="QNM38" s="16"/>
      <c r="QNN38" s="17"/>
      <c r="QNO38" s="18"/>
      <c r="QNP38" s="16"/>
      <c r="QNQ38" s="17"/>
      <c r="QNR38" s="18"/>
      <c r="QNS38" s="16"/>
      <c r="QNT38" s="17"/>
      <c r="QNU38" s="18"/>
      <c r="QNV38" s="16"/>
      <c r="QNW38" s="17"/>
      <c r="QNX38" s="18"/>
      <c r="QNY38" s="16"/>
      <c r="QNZ38" s="17"/>
      <c r="QOA38" s="18"/>
      <c r="QOB38" s="16"/>
      <c r="QOC38" s="17"/>
      <c r="QOD38" s="18"/>
      <c r="QOE38" s="16"/>
      <c r="QOF38" s="17"/>
      <c r="QOG38" s="18"/>
      <c r="QOH38" s="16"/>
      <c r="QOI38" s="17"/>
      <c r="QOJ38" s="18"/>
      <c r="QOK38" s="16"/>
      <c r="QOL38" s="17"/>
      <c r="QOM38" s="18"/>
      <c r="QON38" s="16"/>
      <c r="QOO38" s="17"/>
      <c r="QOP38" s="18"/>
      <c r="QOQ38" s="16"/>
      <c r="QOR38" s="17"/>
      <c r="QOS38" s="18"/>
      <c r="QOT38" s="16"/>
      <c r="QOU38" s="17"/>
      <c r="QOV38" s="18"/>
      <c r="QOW38" s="16"/>
      <c r="QOX38" s="17"/>
      <c r="QOY38" s="18"/>
      <c r="QOZ38" s="16"/>
      <c r="QPA38" s="17"/>
      <c r="QPB38" s="18"/>
      <c r="QPC38" s="16"/>
      <c r="QPD38" s="17"/>
      <c r="QPE38" s="18"/>
      <c r="QPF38" s="16"/>
      <c r="QPG38" s="17"/>
      <c r="QPH38" s="18"/>
      <c r="QPI38" s="16"/>
      <c r="QPJ38" s="17"/>
      <c r="QPK38" s="18"/>
      <c r="QPL38" s="16"/>
      <c r="QPM38" s="17"/>
      <c r="QPN38" s="18"/>
      <c r="QPO38" s="16"/>
      <c r="QPP38" s="17"/>
      <c r="QPQ38" s="18"/>
      <c r="QPR38" s="16"/>
      <c r="QPS38" s="17"/>
      <c r="QPT38" s="18"/>
      <c r="QPU38" s="16"/>
      <c r="QPV38" s="17"/>
      <c r="QPW38" s="18"/>
      <c r="QPX38" s="16"/>
      <c r="QPY38" s="17"/>
      <c r="QPZ38" s="18"/>
      <c r="QQA38" s="16"/>
      <c r="QQB38" s="17"/>
      <c r="QQC38" s="18"/>
      <c r="QQD38" s="16"/>
      <c r="QQE38" s="17"/>
      <c r="QQF38" s="18"/>
      <c r="QQG38" s="16"/>
      <c r="QQH38" s="17"/>
      <c r="QQI38" s="18"/>
      <c r="QQJ38" s="16"/>
      <c r="QQK38" s="17"/>
      <c r="QQL38" s="18"/>
      <c r="QQM38" s="16"/>
      <c r="QQN38" s="17"/>
      <c r="QQO38" s="18"/>
      <c r="QQP38" s="16"/>
      <c r="QQQ38" s="17"/>
      <c r="QQR38" s="18"/>
      <c r="QQS38" s="16"/>
      <c r="QQT38" s="17"/>
      <c r="QQU38" s="18"/>
      <c r="QQV38" s="16"/>
      <c r="QQW38" s="17"/>
      <c r="QQX38" s="18"/>
      <c r="QQY38" s="16"/>
      <c r="QQZ38" s="17"/>
      <c r="QRA38" s="18"/>
      <c r="QRB38" s="16"/>
      <c r="QRC38" s="17"/>
      <c r="QRD38" s="18"/>
      <c r="QRE38" s="16"/>
      <c r="QRF38" s="17"/>
      <c r="QRG38" s="18"/>
      <c r="QRH38" s="16"/>
      <c r="QRI38" s="17"/>
      <c r="QRJ38" s="18"/>
      <c r="QRK38" s="16"/>
      <c r="QRL38" s="17"/>
      <c r="QRM38" s="18"/>
      <c r="QRN38" s="16"/>
      <c r="QRO38" s="17"/>
      <c r="QRP38" s="18"/>
      <c r="QRQ38" s="16"/>
      <c r="QRR38" s="17"/>
      <c r="QRS38" s="18"/>
      <c r="QRT38" s="16"/>
      <c r="QRU38" s="17"/>
      <c r="QRV38" s="18"/>
      <c r="QRW38" s="16"/>
      <c r="QRX38" s="17"/>
      <c r="QRY38" s="18"/>
      <c r="QRZ38" s="16"/>
      <c r="QSA38" s="17"/>
      <c r="QSB38" s="18"/>
      <c r="QSC38" s="16"/>
      <c r="QSD38" s="17"/>
      <c r="QSE38" s="18"/>
      <c r="QSF38" s="16"/>
      <c r="QSG38" s="17"/>
      <c r="QSH38" s="18"/>
      <c r="QSI38" s="16"/>
      <c r="QSJ38" s="17"/>
      <c r="QSK38" s="18"/>
      <c r="QSL38" s="16"/>
      <c r="QSM38" s="17"/>
      <c r="QSN38" s="18"/>
      <c r="QSO38" s="16"/>
      <c r="QSP38" s="17"/>
      <c r="QSQ38" s="18"/>
      <c r="QSR38" s="16"/>
      <c r="QSS38" s="17"/>
      <c r="QST38" s="18"/>
      <c r="QSU38" s="16"/>
      <c r="QSV38" s="17"/>
      <c r="QSW38" s="18"/>
      <c r="QSX38" s="16"/>
      <c r="QSY38" s="17"/>
      <c r="QSZ38" s="18"/>
      <c r="QTA38" s="16"/>
      <c r="QTB38" s="17"/>
      <c r="QTC38" s="18"/>
      <c r="QTD38" s="16"/>
      <c r="QTE38" s="17"/>
      <c r="QTF38" s="18"/>
      <c r="QTG38" s="16"/>
      <c r="QTH38" s="17"/>
      <c r="QTI38" s="18"/>
      <c r="QTJ38" s="16"/>
      <c r="QTK38" s="17"/>
      <c r="QTL38" s="18"/>
      <c r="QTM38" s="16"/>
      <c r="QTN38" s="17"/>
      <c r="QTO38" s="18"/>
      <c r="QTP38" s="16"/>
      <c r="QTQ38" s="17"/>
      <c r="QTR38" s="18"/>
      <c r="QTS38" s="16"/>
      <c r="QTT38" s="17"/>
      <c r="QTU38" s="18"/>
      <c r="QTV38" s="16"/>
      <c r="QTW38" s="17"/>
      <c r="QTX38" s="18"/>
      <c r="QTY38" s="16"/>
      <c r="QTZ38" s="17"/>
      <c r="QUA38" s="18"/>
      <c r="QUB38" s="16"/>
      <c r="QUC38" s="17"/>
      <c r="QUD38" s="18"/>
      <c r="QUE38" s="16"/>
      <c r="QUF38" s="17"/>
      <c r="QUG38" s="18"/>
      <c r="QUH38" s="16"/>
      <c r="QUI38" s="17"/>
      <c r="QUJ38" s="18"/>
      <c r="QUK38" s="16"/>
      <c r="QUL38" s="17"/>
      <c r="QUM38" s="18"/>
      <c r="QUN38" s="16"/>
      <c r="QUO38" s="17"/>
      <c r="QUP38" s="18"/>
      <c r="QUQ38" s="16"/>
      <c r="QUR38" s="17"/>
      <c r="QUS38" s="18"/>
      <c r="QUT38" s="16"/>
      <c r="QUU38" s="17"/>
      <c r="QUV38" s="18"/>
      <c r="QUW38" s="16"/>
      <c r="QUX38" s="17"/>
      <c r="QUY38" s="18"/>
      <c r="QUZ38" s="16"/>
      <c r="QVA38" s="17"/>
      <c r="QVB38" s="18"/>
      <c r="QVC38" s="16"/>
      <c r="QVD38" s="17"/>
      <c r="QVE38" s="18"/>
      <c r="QVF38" s="16"/>
      <c r="QVG38" s="17"/>
      <c r="QVH38" s="18"/>
      <c r="QVI38" s="16"/>
      <c r="QVJ38" s="17"/>
      <c r="QVK38" s="18"/>
      <c r="QVL38" s="16"/>
      <c r="QVM38" s="17"/>
      <c r="QVN38" s="18"/>
      <c r="QVO38" s="16"/>
      <c r="QVP38" s="17"/>
      <c r="QVQ38" s="18"/>
      <c r="QVR38" s="16"/>
      <c r="QVS38" s="17"/>
      <c r="QVT38" s="18"/>
      <c r="QVU38" s="16"/>
      <c r="QVV38" s="17"/>
      <c r="QVW38" s="18"/>
      <c r="QVX38" s="16"/>
      <c r="QVY38" s="17"/>
      <c r="QVZ38" s="18"/>
      <c r="QWA38" s="16"/>
      <c r="QWB38" s="17"/>
      <c r="QWC38" s="18"/>
      <c r="QWD38" s="16"/>
      <c r="QWE38" s="17"/>
      <c r="QWF38" s="18"/>
      <c r="QWG38" s="16"/>
      <c r="QWH38" s="17"/>
      <c r="QWI38" s="18"/>
      <c r="QWJ38" s="16"/>
      <c r="QWK38" s="17"/>
      <c r="QWL38" s="18"/>
      <c r="QWM38" s="16"/>
      <c r="QWN38" s="17"/>
      <c r="QWO38" s="18"/>
      <c r="QWP38" s="16"/>
      <c r="QWQ38" s="17"/>
      <c r="QWR38" s="18"/>
      <c r="QWS38" s="16"/>
      <c r="QWT38" s="17"/>
      <c r="QWU38" s="18"/>
      <c r="QWV38" s="16"/>
      <c r="QWW38" s="17"/>
      <c r="QWX38" s="18"/>
      <c r="QWY38" s="16"/>
      <c r="QWZ38" s="17"/>
      <c r="QXA38" s="18"/>
      <c r="QXB38" s="16"/>
      <c r="QXC38" s="17"/>
      <c r="QXD38" s="18"/>
      <c r="QXE38" s="16"/>
      <c r="QXF38" s="17"/>
      <c r="QXG38" s="18"/>
      <c r="QXH38" s="16"/>
      <c r="QXI38" s="17"/>
      <c r="QXJ38" s="18"/>
      <c r="QXK38" s="16"/>
      <c r="QXL38" s="17"/>
      <c r="QXM38" s="18"/>
      <c r="QXN38" s="16"/>
      <c r="QXO38" s="17"/>
      <c r="QXP38" s="18"/>
      <c r="QXQ38" s="16"/>
      <c r="QXR38" s="17"/>
      <c r="QXS38" s="18"/>
      <c r="QXT38" s="16"/>
      <c r="QXU38" s="17"/>
      <c r="QXV38" s="18"/>
      <c r="QXW38" s="16"/>
      <c r="QXX38" s="17"/>
      <c r="QXY38" s="18"/>
      <c r="QXZ38" s="16"/>
      <c r="QYA38" s="17"/>
      <c r="QYB38" s="18"/>
      <c r="QYC38" s="16"/>
      <c r="QYD38" s="17"/>
      <c r="QYE38" s="18"/>
      <c r="QYF38" s="16"/>
      <c r="QYG38" s="17"/>
      <c r="QYH38" s="18"/>
      <c r="QYI38" s="16"/>
      <c r="QYJ38" s="17"/>
      <c r="QYK38" s="18"/>
      <c r="QYL38" s="16"/>
      <c r="QYM38" s="17"/>
      <c r="QYN38" s="18"/>
      <c r="QYO38" s="16"/>
      <c r="QYP38" s="17"/>
      <c r="QYQ38" s="18"/>
      <c r="QYR38" s="16"/>
      <c r="QYS38" s="17"/>
      <c r="QYT38" s="18"/>
      <c r="QYU38" s="16"/>
      <c r="QYV38" s="17"/>
      <c r="QYW38" s="18"/>
      <c r="QYX38" s="16"/>
      <c r="QYY38" s="17"/>
      <c r="QYZ38" s="18"/>
      <c r="QZA38" s="16"/>
      <c r="QZB38" s="17"/>
      <c r="QZC38" s="18"/>
      <c r="QZD38" s="16"/>
      <c r="QZE38" s="17"/>
      <c r="QZF38" s="18"/>
      <c r="QZG38" s="16"/>
      <c r="QZH38" s="17"/>
      <c r="QZI38" s="18"/>
      <c r="QZJ38" s="16"/>
      <c r="QZK38" s="17"/>
      <c r="QZL38" s="18"/>
      <c r="QZM38" s="16"/>
      <c r="QZN38" s="17"/>
      <c r="QZO38" s="18"/>
      <c r="QZP38" s="16"/>
      <c r="QZQ38" s="17"/>
      <c r="QZR38" s="18"/>
      <c r="QZS38" s="16"/>
      <c r="QZT38" s="17"/>
      <c r="QZU38" s="18"/>
      <c r="QZV38" s="16"/>
      <c r="QZW38" s="17"/>
      <c r="QZX38" s="18"/>
      <c r="QZY38" s="16"/>
      <c r="QZZ38" s="17"/>
      <c r="RAA38" s="18"/>
      <c r="RAB38" s="16"/>
      <c r="RAC38" s="17"/>
      <c r="RAD38" s="18"/>
      <c r="RAE38" s="16"/>
      <c r="RAF38" s="17"/>
      <c r="RAG38" s="18"/>
      <c r="RAH38" s="16"/>
      <c r="RAI38" s="17"/>
      <c r="RAJ38" s="18"/>
      <c r="RAK38" s="16"/>
      <c r="RAL38" s="17"/>
      <c r="RAM38" s="18"/>
      <c r="RAN38" s="16"/>
      <c r="RAO38" s="17"/>
      <c r="RAP38" s="18"/>
      <c r="RAQ38" s="16"/>
      <c r="RAR38" s="17"/>
      <c r="RAS38" s="18"/>
      <c r="RAT38" s="16"/>
      <c r="RAU38" s="17"/>
      <c r="RAV38" s="18"/>
      <c r="RAW38" s="16"/>
      <c r="RAX38" s="17"/>
      <c r="RAY38" s="18"/>
      <c r="RAZ38" s="16"/>
      <c r="RBA38" s="17"/>
      <c r="RBB38" s="18"/>
      <c r="RBC38" s="16"/>
      <c r="RBD38" s="17"/>
      <c r="RBE38" s="18"/>
      <c r="RBF38" s="16"/>
      <c r="RBG38" s="17"/>
      <c r="RBH38" s="18"/>
      <c r="RBI38" s="16"/>
      <c r="RBJ38" s="17"/>
      <c r="RBK38" s="18"/>
      <c r="RBL38" s="16"/>
      <c r="RBM38" s="17"/>
      <c r="RBN38" s="18"/>
      <c r="RBO38" s="16"/>
      <c r="RBP38" s="17"/>
      <c r="RBQ38" s="18"/>
      <c r="RBR38" s="16"/>
      <c r="RBS38" s="17"/>
      <c r="RBT38" s="18"/>
      <c r="RBU38" s="16"/>
      <c r="RBV38" s="17"/>
      <c r="RBW38" s="18"/>
      <c r="RBX38" s="16"/>
      <c r="RBY38" s="17"/>
      <c r="RBZ38" s="18"/>
      <c r="RCA38" s="16"/>
      <c r="RCB38" s="17"/>
      <c r="RCC38" s="18"/>
      <c r="RCD38" s="16"/>
      <c r="RCE38" s="17"/>
      <c r="RCF38" s="18"/>
      <c r="RCG38" s="16"/>
      <c r="RCH38" s="17"/>
      <c r="RCI38" s="18"/>
      <c r="RCJ38" s="16"/>
      <c r="RCK38" s="17"/>
      <c r="RCL38" s="18"/>
      <c r="RCM38" s="16"/>
      <c r="RCN38" s="17"/>
      <c r="RCO38" s="18"/>
      <c r="RCP38" s="16"/>
      <c r="RCQ38" s="17"/>
      <c r="RCR38" s="18"/>
      <c r="RCS38" s="16"/>
      <c r="RCT38" s="17"/>
      <c r="RCU38" s="18"/>
      <c r="RCV38" s="16"/>
      <c r="RCW38" s="17"/>
      <c r="RCX38" s="18"/>
      <c r="RCY38" s="16"/>
      <c r="RCZ38" s="17"/>
      <c r="RDA38" s="18"/>
      <c r="RDB38" s="16"/>
      <c r="RDC38" s="17"/>
      <c r="RDD38" s="18"/>
      <c r="RDE38" s="16"/>
      <c r="RDF38" s="17"/>
      <c r="RDG38" s="18"/>
      <c r="RDH38" s="16"/>
      <c r="RDI38" s="17"/>
      <c r="RDJ38" s="18"/>
      <c r="RDK38" s="16"/>
      <c r="RDL38" s="17"/>
      <c r="RDM38" s="18"/>
      <c r="RDN38" s="16"/>
      <c r="RDO38" s="17"/>
      <c r="RDP38" s="18"/>
      <c r="RDQ38" s="16"/>
      <c r="RDR38" s="17"/>
      <c r="RDS38" s="18"/>
      <c r="RDT38" s="16"/>
      <c r="RDU38" s="17"/>
      <c r="RDV38" s="18"/>
      <c r="RDW38" s="16"/>
      <c r="RDX38" s="17"/>
      <c r="RDY38" s="18"/>
      <c r="RDZ38" s="16"/>
      <c r="REA38" s="17"/>
      <c r="REB38" s="18"/>
      <c r="REC38" s="16"/>
      <c r="RED38" s="17"/>
      <c r="REE38" s="18"/>
      <c r="REF38" s="16"/>
      <c r="REG38" s="17"/>
      <c r="REH38" s="18"/>
      <c r="REI38" s="16"/>
      <c r="REJ38" s="17"/>
      <c r="REK38" s="18"/>
      <c r="REL38" s="16"/>
      <c r="REM38" s="17"/>
      <c r="REN38" s="18"/>
      <c r="REO38" s="16"/>
      <c r="REP38" s="17"/>
      <c r="REQ38" s="18"/>
      <c r="RER38" s="16"/>
      <c r="RES38" s="17"/>
      <c r="RET38" s="18"/>
      <c r="REU38" s="16"/>
      <c r="REV38" s="17"/>
      <c r="REW38" s="18"/>
      <c r="REX38" s="16"/>
      <c r="REY38" s="17"/>
      <c r="REZ38" s="18"/>
      <c r="RFA38" s="16"/>
      <c r="RFB38" s="17"/>
      <c r="RFC38" s="18"/>
      <c r="RFD38" s="16"/>
      <c r="RFE38" s="17"/>
      <c r="RFF38" s="18"/>
      <c r="RFG38" s="16"/>
      <c r="RFH38" s="17"/>
      <c r="RFI38" s="18"/>
      <c r="RFJ38" s="16"/>
      <c r="RFK38" s="17"/>
      <c r="RFL38" s="18"/>
      <c r="RFM38" s="16"/>
      <c r="RFN38" s="17"/>
      <c r="RFO38" s="18"/>
      <c r="RFP38" s="16"/>
      <c r="RFQ38" s="17"/>
      <c r="RFR38" s="18"/>
      <c r="RFS38" s="16"/>
      <c r="RFT38" s="17"/>
      <c r="RFU38" s="18"/>
      <c r="RFV38" s="16"/>
      <c r="RFW38" s="17"/>
      <c r="RFX38" s="18"/>
      <c r="RFY38" s="16"/>
      <c r="RFZ38" s="17"/>
      <c r="RGA38" s="18"/>
      <c r="RGB38" s="16"/>
      <c r="RGC38" s="17"/>
      <c r="RGD38" s="18"/>
      <c r="RGE38" s="16"/>
      <c r="RGF38" s="17"/>
      <c r="RGG38" s="18"/>
      <c r="RGH38" s="16"/>
      <c r="RGI38" s="17"/>
      <c r="RGJ38" s="18"/>
      <c r="RGK38" s="16"/>
      <c r="RGL38" s="17"/>
      <c r="RGM38" s="18"/>
      <c r="RGN38" s="16"/>
      <c r="RGO38" s="17"/>
      <c r="RGP38" s="18"/>
      <c r="RGQ38" s="16"/>
      <c r="RGR38" s="17"/>
      <c r="RGS38" s="18"/>
      <c r="RGT38" s="16"/>
      <c r="RGU38" s="17"/>
      <c r="RGV38" s="18"/>
      <c r="RGW38" s="16"/>
      <c r="RGX38" s="17"/>
      <c r="RGY38" s="18"/>
      <c r="RGZ38" s="16"/>
      <c r="RHA38" s="17"/>
      <c r="RHB38" s="18"/>
      <c r="RHC38" s="16"/>
      <c r="RHD38" s="17"/>
      <c r="RHE38" s="18"/>
      <c r="RHF38" s="16"/>
      <c r="RHG38" s="17"/>
      <c r="RHH38" s="18"/>
      <c r="RHI38" s="16"/>
      <c r="RHJ38" s="17"/>
      <c r="RHK38" s="18"/>
      <c r="RHL38" s="16"/>
      <c r="RHM38" s="17"/>
      <c r="RHN38" s="18"/>
      <c r="RHO38" s="16"/>
      <c r="RHP38" s="17"/>
      <c r="RHQ38" s="18"/>
      <c r="RHR38" s="16"/>
      <c r="RHS38" s="17"/>
      <c r="RHT38" s="18"/>
      <c r="RHU38" s="16"/>
      <c r="RHV38" s="17"/>
      <c r="RHW38" s="18"/>
      <c r="RHX38" s="16"/>
      <c r="RHY38" s="17"/>
      <c r="RHZ38" s="18"/>
      <c r="RIA38" s="16"/>
      <c r="RIB38" s="17"/>
      <c r="RIC38" s="18"/>
      <c r="RID38" s="16"/>
      <c r="RIE38" s="17"/>
      <c r="RIF38" s="18"/>
      <c r="RIG38" s="16"/>
      <c r="RIH38" s="17"/>
      <c r="RII38" s="18"/>
      <c r="RIJ38" s="16"/>
      <c r="RIK38" s="17"/>
      <c r="RIL38" s="18"/>
      <c r="RIM38" s="16"/>
      <c r="RIN38" s="17"/>
      <c r="RIO38" s="18"/>
      <c r="RIP38" s="16"/>
      <c r="RIQ38" s="17"/>
      <c r="RIR38" s="18"/>
      <c r="RIS38" s="16"/>
      <c r="RIT38" s="17"/>
      <c r="RIU38" s="18"/>
      <c r="RIV38" s="16"/>
      <c r="RIW38" s="17"/>
      <c r="RIX38" s="18"/>
      <c r="RIY38" s="16"/>
      <c r="RIZ38" s="17"/>
      <c r="RJA38" s="18"/>
      <c r="RJB38" s="16"/>
      <c r="RJC38" s="17"/>
      <c r="RJD38" s="18"/>
      <c r="RJE38" s="16"/>
      <c r="RJF38" s="17"/>
      <c r="RJG38" s="18"/>
      <c r="RJH38" s="16"/>
      <c r="RJI38" s="17"/>
      <c r="RJJ38" s="18"/>
      <c r="RJK38" s="16"/>
      <c r="RJL38" s="17"/>
      <c r="RJM38" s="18"/>
      <c r="RJN38" s="16"/>
      <c r="RJO38" s="17"/>
      <c r="RJP38" s="18"/>
      <c r="RJQ38" s="16"/>
      <c r="RJR38" s="17"/>
      <c r="RJS38" s="18"/>
      <c r="RJT38" s="16"/>
      <c r="RJU38" s="17"/>
      <c r="RJV38" s="18"/>
      <c r="RJW38" s="16"/>
      <c r="RJX38" s="17"/>
      <c r="RJY38" s="18"/>
      <c r="RJZ38" s="16"/>
      <c r="RKA38" s="17"/>
      <c r="RKB38" s="18"/>
      <c r="RKC38" s="16"/>
      <c r="RKD38" s="17"/>
      <c r="RKE38" s="18"/>
      <c r="RKF38" s="16"/>
      <c r="RKG38" s="17"/>
      <c r="RKH38" s="18"/>
      <c r="RKI38" s="16"/>
      <c r="RKJ38" s="17"/>
      <c r="RKK38" s="18"/>
      <c r="RKL38" s="16"/>
      <c r="RKM38" s="17"/>
      <c r="RKN38" s="18"/>
      <c r="RKO38" s="16"/>
      <c r="RKP38" s="17"/>
      <c r="RKQ38" s="18"/>
      <c r="RKR38" s="16"/>
      <c r="RKS38" s="17"/>
      <c r="RKT38" s="18"/>
      <c r="RKU38" s="16"/>
      <c r="RKV38" s="17"/>
      <c r="RKW38" s="18"/>
      <c r="RKX38" s="16"/>
      <c r="RKY38" s="17"/>
      <c r="RKZ38" s="18"/>
      <c r="RLA38" s="16"/>
      <c r="RLB38" s="17"/>
      <c r="RLC38" s="18"/>
      <c r="RLD38" s="16"/>
      <c r="RLE38" s="17"/>
      <c r="RLF38" s="18"/>
      <c r="RLG38" s="16"/>
      <c r="RLH38" s="17"/>
      <c r="RLI38" s="18"/>
      <c r="RLJ38" s="16"/>
      <c r="RLK38" s="17"/>
      <c r="RLL38" s="18"/>
      <c r="RLM38" s="16"/>
      <c r="RLN38" s="17"/>
      <c r="RLO38" s="18"/>
      <c r="RLP38" s="16"/>
      <c r="RLQ38" s="17"/>
      <c r="RLR38" s="18"/>
      <c r="RLS38" s="16"/>
      <c r="RLT38" s="17"/>
      <c r="RLU38" s="18"/>
      <c r="RLV38" s="16"/>
      <c r="RLW38" s="17"/>
      <c r="RLX38" s="18"/>
      <c r="RLY38" s="16"/>
      <c r="RLZ38" s="17"/>
      <c r="RMA38" s="18"/>
      <c r="RMB38" s="16"/>
      <c r="RMC38" s="17"/>
      <c r="RMD38" s="18"/>
      <c r="RME38" s="16"/>
      <c r="RMF38" s="17"/>
      <c r="RMG38" s="18"/>
      <c r="RMH38" s="16"/>
      <c r="RMI38" s="17"/>
      <c r="RMJ38" s="18"/>
      <c r="RMK38" s="16"/>
      <c r="RML38" s="17"/>
      <c r="RMM38" s="18"/>
      <c r="RMN38" s="16"/>
      <c r="RMO38" s="17"/>
      <c r="RMP38" s="18"/>
      <c r="RMQ38" s="16"/>
      <c r="RMR38" s="17"/>
      <c r="RMS38" s="18"/>
      <c r="RMT38" s="16"/>
      <c r="RMU38" s="17"/>
      <c r="RMV38" s="18"/>
      <c r="RMW38" s="16"/>
      <c r="RMX38" s="17"/>
      <c r="RMY38" s="18"/>
      <c r="RMZ38" s="16"/>
      <c r="RNA38" s="17"/>
      <c r="RNB38" s="18"/>
      <c r="RNC38" s="16"/>
      <c r="RND38" s="17"/>
      <c r="RNE38" s="18"/>
      <c r="RNF38" s="16"/>
      <c r="RNG38" s="17"/>
      <c r="RNH38" s="18"/>
      <c r="RNI38" s="16"/>
      <c r="RNJ38" s="17"/>
      <c r="RNK38" s="18"/>
      <c r="RNL38" s="16"/>
      <c r="RNM38" s="17"/>
      <c r="RNN38" s="18"/>
      <c r="RNO38" s="16"/>
      <c r="RNP38" s="17"/>
      <c r="RNQ38" s="18"/>
      <c r="RNR38" s="16"/>
      <c r="RNS38" s="17"/>
      <c r="RNT38" s="18"/>
      <c r="RNU38" s="16"/>
      <c r="RNV38" s="17"/>
      <c r="RNW38" s="18"/>
      <c r="RNX38" s="16"/>
      <c r="RNY38" s="17"/>
      <c r="RNZ38" s="18"/>
      <c r="ROA38" s="16"/>
      <c r="ROB38" s="17"/>
      <c r="ROC38" s="18"/>
      <c r="ROD38" s="16"/>
      <c r="ROE38" s="17"/>
      <c r="ROF38" s="18"/>
      <c r="ROG38" s="16"/>
      <c r="ROH38" s="17"/>
      <c r="ROI38" s="18"/>
      <c r="ROJ38" s="16"/>
      <c r="ROK38" s="17"/>
      <c r="ROL38" s="18"/>
      <c r="ROM38" s="16"/>
      <c r="RON38" s="17"/>
      <c r="ROO38" s="18"/>
      <c r="ROP38" s="16"/>
      <c r="ROQ38" s="17"/>
      <c r="ROR38" s="18"/>
      <c r="ROS38" s="16"/>
      <c r="ROT38" s="17"/>
      <c r="ROU38" s="18"/>
      <c r="ROV38" s="16"/>
      <c r="ROW38" s="17"/>
      <c r="ROX38" s="18"/>
      <c r="ROY38" s="16"/>
      <c r="ROZ38" s="17"/>
      <c r="RPA38" s="18"/>
      <c r="RPB38" s="16"/>
      <c r="RPC38" s="17"/>
      <c r="RPD38" s="18"/>
      <c r="RPE38" s="16"/>
      <c r="RPF38" s="17"/>
      <c r="RPG38" s="18"/>
      <c r="RPH38" s="16"/>
      <c r="RPI38" s="17"/>
      <c r="RPJ38" s="18"/>
      <c r="RPK38" s="16"/>
      <c r="RPL38" s="17"/>
      <c r="RPM38" s="18"/>
      <c r="RPN38" s="16"/>
      <c r="RPO38" s="17"/>
      <c r="RPP38" s="18"/>
      <c r="RPQ38" s="16"/>
      <c r="RPR38" s="17"/>
      <c r="RPS38" s="18"/>
      <c r="RPT38" s="16"/>
      <c r="RPU38" s="17"/>
      <c r="RPV38" s="18"/>
      <c r="RPW38" s="16"/>
      <c r="RPX38" s="17"/>
      <c r="RPY38" s="18"/>
      <c r="RPZ38" s="16"/>
      <c r="RQA38" s="17"/>
      <c r="RQB38" s="18"/>
      <c r="RQC38" s="16"/>
      <c r="RQD38" s="17"/>
      <c r="RQE38" s="18"/>
      <c r="RQF38" s="16"/>
      <c r="RQG38" s="17"/>
      <c r="RQH38" s="18"/>
      <c r="RQI38" s="16"/>
      <c r="RQJ38" s="17"/>
      <c r="RQK38" s="18"/>
      <c r="RQL38" s="16"/>
      <c r="RQM38" s="17"/>
      <c r="RQN38" s="18"/>
      <c r="RQO38" s="16"/>
      <c r="RQP38" s="17"/>
      <c r="RQQ38" s="18"/>
      <c r="RQR38" s="16"/>
      <c r="RQS38" s="17"/>
      <c r="RQT38" s="18"/>
      <c r="RQU38" s="16"/>
      <c r="RQV38" s="17"/>
      <c r="RQW38" s="18"/>
      <c r="RQX38" s="16"/>
      <c r="RQY38" s="17"/>
      <c r="RQZ38" s="18"/>
      <c r="RRA38" s="16"/>
      <c r="RRB38" s="17"/>
      <c r="RRC38" s="18"/>
      <c r="RRD38" s="16"/>
      <c r="RRE38" s="17"/>
      <c r="RRF38" s="18"/>
      <c r="RRG38" s="16"/>
      <c r="RRH38" s="17"/>
      <c r="RRI38" s="18"/>
      <c r="RRJ38" s="16"/>
      <c r="RRK38" s="17"/>
      <c r="RRL38" s="18"/>
      <c r="RRM38" s="16"/>
      <c r="RRN38" s="17"/>
      <c r="RRO38" s="18"/>
      <c r="RRP38" s="16"/>
      <c r="RRQ38" s="17"/>
      <c r="RRR38" s="18"/>
      <c r="RRS38" s="16"/>
      <c r="RRT38" s="17"/>
      <c r="RRU38" s="18"/>
      <c r="RRV38" s="16"/>
      <c r="RRW38" s="17"/>
      <c r="RRX38" s="18"/>
      <c r="RRY38" s="16"/>
      <c r="RRZ38" s="17"/>
      <c r="RSA38" s="18"/>
      <c r="RSB38" s="16"/>
      <c r="RSC38" s="17"/>
      <c r="RSD38" s="18"/>
      <c r="RSE38" s="16"/>
      <c r="RSF38" s="17"/>
      <c r="RSG38" s="18"/>
      <c r="RSH38" s="16"/>
      <c r="RSI38" s="17"/>
      <c r="RSJ38" s="18"/>
      <c r="RSK38" s="16"/>
      <c r="RSL38" s="17"/>
      <c r="RSM38" s="18"/>
      <c r="RSN38" s="16"/>
      <c r="RSO38" s="17"/>
      <c r="RSP38" s="18"/>
      <c r="RSQ38" s="16"/>
      <c r="RSR38" s="17"/>
      <c r="RSS38" s="18"/>
      <c r="RST38" s="16"/>
      <c r="RSU38" s="17"/>
      <c r="RSV38" s="18"/>
      <c r="RSW38" s="16"/>
      <c r="RSX38" s="17"/>
      <c r="RSY38" s="18"/>
      <c r="RSZ38" s="16"/>
      <c r="RTA38" s="17"/>
      <c r="RTB38" s="18"/>
      <c r="RTC38" s="16"/>
      <c r="RTD38" s="17"/>
      <c r="RTE38" s="18"/>
      <c r="RTF38" s="16"/>
      <c r="RTG38" s="17"/>
      <c r="RTH38" s="18"/>
      <c r="RTI38" s="16"/>
      <c r="RTJ38" s="17"/>
      <c r="RTK38" s="18"/>
      <c r="RTL38" s="16"/>
      <c r="RTM38" s="17"/>
      <c r="RTN38" s="18"/>
      <c r="RTO38" s="16"/>
      <c r="RTP38" s="17"/>
      <c r="RTQ38" s="18"/>
      <c r="RTR38" s="16"/>
      <c r="RTS38" s="17"/>
      <c r="RTT38" s="18"/>
      <c r="RTU38" s="16"/>
      <c r="RTV38" s="17"/>
      <c r="RTW38" s="18"/>
      <c r="RTX38" s="16"/>
      <c r="RTY38" s="17"/>
      <c r="RTZ38" s="18"/>
      <c r="RUA38" s="16"/>
      <c r="RUB38" s="17"/>
      <c r="RUC38" s="18"/>
      <c r="RUD38" s="16"/>
      <c r="RUE38" s="17"/>
      <c r="RUF38" s="18"/>
      <c r="RUG38" s="16"/>
      <c r="RUH38" s="17"/>
      <c r="RUI38" s="18"/>
      <c r="RUJ38" s="16"/>
      <c r="RUK38" s="17"/>
      <c r="RUL38" s="18"/>
      <c r="RUM38" s="16"/>
      <c r="RUN38" s="17"/>
      <c r="RUO38" s="18"/>
      <c r="RUP38" s="16"/>
      <c r="RUQ38" s="17"/>
      <c r="RUR38" s="18"/>
      <c r="RUS38" s="16"/>
      <c r="RUT38" s="17"/>
      <c r="RUU38" s="18"/>
      <c r="RUV38" s="16"/>
      <c r="RUW38" s="17"/>
      <c r="RUX38" s="18"/>
      <c r="RUY38" s="16"/>
      <c r="RUZ38" s="17"/>
      <c r="RVA38" s="18"/>
      <c r="RVB38" s="16"/>
      <c r="RVC38" s="17"/>
      <c r="RVD38" s="18"/>
      <c r="RVE38" s="16"/>
      <c r="RVF38" s="17"/>
      <c r="RVG38" s="18"/>
      <c r="RVH38" s="16"/>
      <c r="RVI38" s="17"/>
      <c r="RVJ38" s="18"/>
      <c r="RVK38" s="16"/>
      <c r="RVL38" s="17"/>
      <c r="RVM38" s="18"/>
      <c r="RVN38" s="16"/>
      <c r="RVO38" s="17"/>
      <c r="RVP38" s="18"/>
      <c r="RVQ38" s="16"/>
      <c r="RVR38" s="17"/>
      <c r="RVS38" s="18"/>
      <c r="RVT38" s="16"/>
      <c r="RVU38" s="17"/>
      <c r="RVV38" s="18"/>
      <c r="RVW38" s="16"/>
      <c r="RVX38" s="17"/>
      <c r="RVY38" s="18"/>
      <c r="RVZ38" s="16"/>
      <c r="RWA38" s="17"/>
      <c r="RWB38" s="18"/>
      <c r="RWC38" s="16"/>
      <c r="RWD38" s="17"/>
      <c r="RWE38" s="18"/>
      <c r="RWF38" s="16"/>
      <c r="RWG38" s="17"/>
      <c r="RWH38" s="18"/>
      <c r="RWI38" s="16"/>
      <c r="RWJ38" s="17"/>
      <c r="RWK38" s="18"/>
      <c r="RWL38" s="16"/>
      <c r="RWM38" s="17"/>
      <c r="RWN38" s="18"/>
      <c r="RWO38" s="16"/>
      <c r="RWP38" s="17"/>
      <c r="RWQ38" s="18"/>
      <c r="RWR38" s="16"/>
      <c r="RWS38" s="17"/>
      <c r="RWT38" s="18"/>
      <c r="RWU38" s="16"/>
      <c r="RWV38" s="17"/>
      <c r="RWW38" s="18"/>
      <c r="RWX38" s="16"/>
      <c r="RWY38" s="17"/>
      <c r="RWZ38" s="18"/>
      <c r="RXA38" s="16"/>
      <c r="RXB38" s="17"/>
      <c r="RXC38" s="18"/>
      <c r="RXD38" s="16"/>
      <c r="RXE38" s="17"/>
      <c r="RXF38" s="18"/>
      <c r="RXG38" s="16"/>
      <c r="RXH38" s="17"/>
      <c r="RXI38" s="18"/>
      <c r="RXJ38" s="16"/>
      <c r="RXK38" s="17"/>
      <c r="RXL38" s="18"/>
      <c r="RXM38" s="16"/>
      <c r="RXN38" s="17"/>
      <c r="RXO38" s="18"/>
      <c r="RXP38" s="16"/>
      <c r="RXQ38" s="17"/>
      <c r="RXR38" s="18"/>
      <c r="RXS38" s="16"/>
      <c r="RXT38" s="17"/>
      <c r="RXU38" s="18"/>
      <c r="RXV38" s="16"/>
      <c r="RXW38" s="17"/>
      <c r="RXX38" s="18"/>
      <c r="RXY38" s="16"/>
      <c r="RXZ38" s="17"/>
      <c r="RYA38" s="18"/>
      <c r="RYB38" s="16"/>
      <c r="RYC38" s="17"/>
      <c r="RYD38" s="18"/>
      <c r="RYE38" s="16"/>
      <c r="RYF38" s="17"/>
      <c r="RYG38" s="18"/>
      <c r="RYH38" s="16"/>
      <c r="RYI38" s="17"/>
      <c r="RYJ38" s="18"/>
      <c r="RYK38" s="16"/>
      <c r="RYL38" s="17"/>
      <c r="RYM38" s="18"/>
      <c r="RYN38" s="16"/>
      <c r="RYO38" s="17"/>
      <c r="RYP38" s="18"/>
      <c r="RYQ38" s="16"/>
      <c r="RYR38" s="17"/>
      <c r="RYS38" s="18"/>
      <c r="RYT38" s="16"/>
      <c r="RYU38" s="17"/>
      <c r="RYV38" s="18"/>
      <c r="RYW38" s="16"/>
      <c r="RYX38" s="17"/>
      <c r="RYY38" s="18"/>
      <c r="RYZ38" s="16"/>
      <c r="RZA38" s="17"/>
      <c r="RZB38" s="18"/>
      <c r="RZC38" s="16"/>
      <c r="RZD38" s="17"/>
      <c r="RZE38" s="18"/>
      <c r="RZF38" s="16"/>
      <c r="RZG38" s="17"/>
      <c r="RZH38" s="18"/>
      <c r="RZI38" s="16"/>
      <c r="RZJ38" s="17"/>
      <c r="RZK38" s="18"/>
      <c r="RZL38" s="16"/>
      <c r="RZM38" s="17"/>
      <c r="RZN38" s="18"/>
      <c r="RZO38" s="16"/>
      <c r="RZP38" s="17"/>
      <c r="RZQ38" s="18"/>
      <c r="RZR38" s="16"/>
      <c r="RZS38" s="17"/>
      <c r="RZT38" s="18"/>
      <c r="RZU38" s="16"/>
      <c r="RZV38" s="17"/>
      <c r="RZW38" s="18"/>
      <c r="RZX38" s="16"/>
      <c r="RZY38" s="17"/>
      <c r="RZZ38" s="18"/>
      <c r="SAA38" s="16"/>
      <c r="SAB38" s="17"/>
      <c r="SAC38" s="18"/>
      <c r="SAD38" s="16"/>
      <c r="SAE38" s="17"/>
      <c r="SAF38" s="18"/>
      <c r="SAG38" s="16"/>
      <c r="SAH38" s="17"/>
      <c r="SAI38" s="18"/>
      <c r="SAJ38" s="16"/>
      <c r="SAK38" s="17"/>
      <c r="SAL38" s="18"/>
      <c r="SAM38" s="16"/>
      <c r="SAN38" s="17"/>
      <c r="SAO38" s="18"/>
      <c r="SAP38" s="16"/>
      <c r="SAQ38" s="17"/>
      <c r="SAR38" s="18"/>
      <c r="SAS38" s="16"/>
      <c r="SAT38" s="17"/>
      <c r="SAU38" s="18"/>
      <c r="SAV38" s="16"/>
      <c r="SAW38" s="17"/>
      <c r="SAX38" s="18"/>
      <c r="SAY38" s="16"/>
      <c r="SAZ38" s="17"/>
      <c r="SBA38" s="18"/>
      <c r="SBB38" s="16"/>
      <c r="SBC38" s="17"/>
      <c r="SBD38" s="18"/>
      <c r="SBE38" s="16"/>
      <c r="SBF38" s="17"/>
      <c r="SBG38" s="18"/>
      <c r="SBH38" s="16"/>
      <c r="SBI38" s="17"/>
      <c r="SBJ38" s="18"/>
      <c r="SBK38" s="16"/>
      <c r="SBL38" s="17"/>
      <c r="SBM38" s="18"/>
      <c r="SBN38" s="16"/>
      <c r="SBO38" s="17"/>
      <c r="SBP38" s="18"/>
      <c r="SBQ38" s="16"/>
      <c r="SBR38" s="17"/>
      <c r="SBS38" s="18"/>
      <c r="SBT38" s="16"/>
      <c r="SBU38" s="17"/>
      <c r="SBV38" s="18"/>
      <c r="SBW38" s="16"/>
      <c r="SBX38" s="17"/>
      <c r="SBY38" s="18"/>
      <c r="SBZ38" s="16"/>
      <c r="SCA38" s="17"/>
      <c r="SCB38" s="18"/>
      <c r="SCC38" s="16"/>
      <c r="SCD38" s="17"/>
      <c r="SCE38" s="18"/>
      <c r="SCF38" s="16"/>
      <c r="SCG38" s="17"/>
      <c r="SCH38" s="18"/>
      <c r="SCI38" s="16"/>
      <c r="SCJ38" s="17"/>
      <c r="SCK38" s="18"/>
      <c r="SCL38" s="16"/>
      <c r="SCM38" s="17"/>
      <c r="SCN38" s="18"/>
      <c r="SCO38" s="16"/>
      <c r="SCP38" s="17"/>
      <c r="SCQ38" s="18"/>
      <c r="SCR38" s="16"/>
      <c r="SCS38" s="17"/>
      <c r="SCT38" s="18"/>
      <c r="SCU38" s="16"/>
      <c r="SCV38" s="17"/>
      <c r="SCW38" s="18"/>
      <c r="SCX38" s="16"/>
      <c r="SCY38" s="17"/>
      <c r="SCZ38" s="18"/>
      <c r="SDA38" s="16"/>
      <c r="SDB38" s="17"/>
      <c r="SDC38" s="18"/>
      <c r="SDD38" s="16"/>
      <c r="SDE38" s="17"/>
      <c r="SDF38" s="18"/>
      <c r="SDG38" s="16"/>
      <c r="SDH38" s="17"/>
      <c r="SDI38" s="18"/>
      <c r="SDJ38" s="16"/>
      <c r="SDK38" s="17"/>
      <c r="SDL38" s="18"/>
      <c r="SDM38" s="16"/>
      <c r="SDN38" s="17"/>
      <c r="SDO38" s="18"/>
      <c r="SDP38" s="16"/>
      <c r="SDQ38" s="17"/>
      <c r="SDR38" s="18"/>
      <c r="SDS38" s="16"/>
      <c r="SDT38" s="17"/>
      <c r="SDU38" s="18"/>
      <c r="SDV38" s="16"/>
      <c r="SDW38" s="17"/>
      <c r="SDX38" s="18"/>
      <c r="SDY38" s="16"/>
      <c r="SDZ38" s="17"/>
      <c r="SEA38" s="18"/>
      <c r="SEB38" s="16"/>
      <c r="SEC38" s="17"/>
      <c r="SED38" s="18"/>
      <c r="SEE38" s="16"/>
      <c r="SEF38" s="17"/>
      <c r="SEG38" s="18"/>
      <c r="SEH38" s="16"/>
      <c r="SEI38" s="17"/>
      <c r="SEJ38" s="18"/>
      <c r="SEK38" s="16"/>
      <c r="SEL38" s="17"/>
      <c r="SEM38" s="18"/>
      <c r="SEN38" s="16"/>
      <c r="SEO38" s="17"/>
      <c r="SEP38" s="18"/>
      <c r="SEQ38" s="16"/>
      <c r="SER38" s="17"/>
      <c r="SES38" s="18"/>
      <c r="SET38" s="16"/>
      <c r="SEU38" s="17"/>
      <c r="SEV38" s="18"/>
      <c r="SEW38" s="16"/>
      <c r="SEX38" s="17"/>
      <c r="SEY38" s="18"/>
      <c r="SEZ38" s="16"/>
      <c r="SFA38" s="17"/>
      <c r="SFB38" s="18"/>
      <c r="SFC38" s="16"/>
      <c r="SFD38" s="17"/>
      <c r="SFE38" s="18"/>
      <c r="SFF38" s="16"/>
      <c r="SFG38" s="17"/>
      <c r="SFH38" s="18"/>
      <c r="SFI38" s="16"/>
      <c r="SFJ38" s="17"/>
      <c r="SFK38" s="18"/>
      <c r="SFL38" s="16"/>
      <c r="SFM38" s="17"/>
      <c r="SFN38" s="18"/>
      <c r="SFO38" s="16"/>
      <c r="SFP38" s="17"/>
      <c r="SFQ38" s="18"/>
      <c r="SFR38" s="16"/>
      <c r="SFS38" s="17"/>
      <c r="SFT38" s="18"/>
      <c r="SFU38" s="16"/>
      <c r="SFV38" s="17"/>
      <c r="SFW38" s="18"/>
      <c r="SFX38" s="16"/>
      <c r="SFY38" s="17"/>
      <c r="SFZ38" s="18"/>
      <c r="SGA38" s="16"/>
      <c r="SGB38" s="17"/>
      <c r="SGC38" s="18"/>
      <c r="SGD38" s="16"/>
      <c r="SGE38" s="17"/>
      <c r="SGF38" s="18"/>
      <c r="SGG38" s="16"/>
      <c r="SGH38" s="17"/>
      <c r="SGI38" s="18"/>
      <c r="SGJ38" s="16"/>
      <c r="SGK38" s="17"/>
      <c r="SGL38" s="18"/>
      <c r="SGM38" s="16"/>
      <c r="SGN38" s="17"/>
      <c r="SGO38" s="18"/>
      <c r="SGP38" s="16"/>
      <c r="SGQ38" s="17"/>
      <c r="SGR38" s="18"/>
      <c r="SGS38" s="16"/>
      <c r="SGT38" s="17"/>
      <c r="SGU38" s="18"/>
      <c r="SGV38" s="16"/>
      <c r="SGW38" s="17"/>
      <c r="SGX38" s="18"/>
      <c r="SGY38" s="16"/>
      <c r="SGZ38" s="17"/>
      <c r="SHA38" s="18"/>
      <c r="SHB38" s="16"/>
      <c r="SHC38" s="17"/>
      <c r="SHD38" s="18"/>
      <c r="SHE38" s="16"/>
      <c r="SHF38" s="17"/>
      <c r="SHG38" s="18"/>
      <c r="SHH38" s="16"/>
      <c r="SHI38" s="17"/>
      <c r="SHJ38" s="18"/>
      <c r="SHK38" s="16"/>
      <c r="SHL38" s="17"/>
      <c r="SHM38" s="18"/>
      <c r="SHN38" s="16"/>
      <c r="SHO38" s="17"/>
      <c r="SHP38" s="18"/>
      <c r="SHQ38" s="16"/>
      <c r="SHR38" s="17"/>
      <c r="SHS38" s="18"/>
      <c r="SHT38" s="16"/>
      <c r="SHU38" s="17"/>
      <c r="SHV38" s="18"/>
      <c r="SHW38" s="16"/>
      <c r="SHX38" s="17"/>
      <c r="SHY38" s="18"/>
      <c r="SHZ38" s="16"/>
      <c r="SIA38" s="17"/>
      <c r="SIB38" s="18"/>
      <c r="SIC38" s="16"/>
      <c r="SID38" s="17"/>
      <c r="SIE38" s="18"/>
      <c r="SIF38" s="16"/>
      <c r="SIG38" s="17"/>
      <c r="SIH38" s="18"/>
      <c r="SII38" s="16"/>
      <c r="SIJ38" s="17"/>
      <c r="SIK38" s="18"/>
      <c r="SIL38" s="16"/>
      <c r="SIM38" s="17"/>
      <c r="SIN38" s="18"/>
      <c r="SIO38" s="16"/>
      <c r="SIP38" s="17"/>
      <c r="SIQ38" s="18"/>
      <c r="SIR38" s="16"/>
      <c r="SIS38" s="17"/>
      <c r="SIT38" s="18"/>
      <c r="SIU38" s="16"/>
      <c r="SIV38" s="17"/>
      <c r="SIW38" s="18"/>
      <c r="SIX38" s="16"/>
      <c r="SIY38" s="17"/>
      <c r="SIZ38" s="18"/>
      <c r="SJA38" s="16"/>
      <c r="SJB38" s="17"/>
      <c r="SJC38" s="18"/>
      <c r="SJD38" s="16"/>
      <c r="SJE38" s="17"/>
      <c r="SJF38" s="18"/>
      <c r="SJG38" s="16"/>
      <c r="SJH38" s="17"/>
      <c r="SJI38" s="18"/>
      <c r="SJJ38" s="16"/>
      <c r="SJK38" s="17"/>
      <c r="SJL38" s="18"/>
      <c r="SJM38" s="16"/>
      <c r="SJN38" s="17"/>
      <c r="SJO38" s="18"/>
      <c r="SJP38" s="16"/>
      <c r="SJQ38" s="17"/>
      <c r="SJR38" s="18"/>
      <c r="SJS38" s="16"/>
      <c r="SJT38" s="17"/>
      <c r="SJU38" s="18"/>
      <c r="SJV38" s="16"/>
      <c r="SJW38" s="17"/>
      <c r="SJX38" s="18"/>
      <c r="SJY38" s="16"/>
      <c r="SJZ38" s="17"/>
      <c r="SKA38" s="18"/>
      <c r="SKB38" s="16"/>
      <c r="SKC38" s="17"/>
      <c r="SKD38" s="18"/>
      <c r="SKE38" s="16"/>
      <c r="SKF38" s="17"/>
      <c r="SKG38" s="18"/>
      <c r="SKH38" s="16"/>
      <c r="SKI38" s="17"/>
      <c r="SKJ38" s="18"/>
      <c r="SKK38" s="16"/>
      <c r="SKL38" s="17"/>
      <c r="SKM38" s="18"/>
      <c r="SKN38" s="16"/>
      <c r="SKO38" s="17"/>
      <c r="SKP38" s="18"/>
      <c r="SKQ38" s="16"/>
      <c r="SKR38" s="17"/>
      <c r="SKS38" s="18"/>
      <c r="SKT38" s="16"/>
      <c r="SKU38" s="17"/>
      <c r="SKV38" s="18"/>
      <c r="SKW38" s="16"/>
      <c r="SKX38" s="17"/>
      <c r="SKY38" s="18"/>
      <c r="SKZ38" s="16"/>
      <c r="SLA38" s="17"/>
      <c r="SLB38" s="18"/>
      <c r="SLC38" s="16"/>
      <c r="SLD38" s="17"/>
      <c r="SLE38" s="18"/>
      <c r="SLF38" s="16"/>
      <c r="SLG38" s="17"/>
      <c r="SLH38" s="18"/>
      <c r="SLI38" s="16"/>
      <c r="SLJ38" s="17"/>
      <c r="SLK38" s="18"/>
      <c r="SLL38" s="16"/>
      <c r="SLM38" s="17"/>
      <c r="SLN38" s="18"/>
      <c r="SLO38" s="16"/>
      <c r="SLP38" s="17"/>
      <c r="SLQ38" s="18"/>
      <c r="SLR38" s="16"/>
      <c r="SLS38" s="17"/>
      <c r="SLT38" s="18"/>
      <c r="SLU38" s="16"/>
      <c r="SLV38" s="17"/>
      <c r="SLW38" s="18"/>
      <c r="SLX38" s="16"/>
      <c r="SLY38" s="17"/>
      <c r="SLZ38" s="18"/>
      <c r="SMA38" s="16"/>
      <c r="SMB38" s="17"/>
      <c r="SMC38" s="18"/>
      <c r="SMD38" s="16"/>
      <c r="SME38" s="17"/>
      <c r="SMF38" s="18"/>
      <c r="SMG38" s="16"/>
      <c r="SMH38" s="17"/>
      <c r="SMI38" s="18"/>
      <c r="SMJ38" s="16"/>
      <c r="SMK38" s="17"/>
      <c r="SML38" s="18"/>
      <c r="SMM38" s="16"/>
      <c r="SMN38" s="17"/>
      <c r="SMO38" s="18"/>
      <c r="SMP38" s="16"/>
      <c r="SMQ38" s="17"/>
      <c r="SMR38" s="18"/>
      <c r="SMS38" s="16"/>
      <c r="SMT38" s="17"/>
      <c r="SMU38" s="18"/>
      <c r="SMV38" s="16"/>
      <c r="SMW38" s="17"/>
      <c r="SMX38" s="18"/>
      <c r="SMY38" s="16"/>
      <c r="SMZ38" s="17"/>
      <c r="SNA38" s="18"/>
      <c r="SNB38" s="16"/>
      <c r="SNC38" s="17"/>
      <c r="SND38" s="18"/>
      <c r="SNE38" s="16"/>
      <c r="SNF38" s="17"/>
      <c r="SNG38" s="18"/>
      <c r="SNH38" s="16"/>
      <c r="SNI38" s="17"/>
      <c r="SNJ38" s="18"/>
      <c r="SNK38" s="16"/>
      <c r="SNL38" s="17"/>
      <c r="SNM38" s="18"/>
      <c r="SNN38" s="16"/>
      <c r="SNO38" s="17"/>
      <c r="SNP38" s="18"/>
      <c r="SNQ38" s="16"/>
      <c r="SNR38" s="17"/>
      <c r="SNS38" s="18"/>
      <c r="SNT38" s="16"/>
      <c r="SNU38" s="17"/>
      <c r="SNV38" s="18"/>
      <c r="SNW38" s="16"/>
      <c r="SNX38" s="17"/>
      <c r="SNY38" s="18"/>
      <c r="SNZ38" s="16"/>
      <c r="SOA38" s="17"/>
      <c r="SOB38" s="18"/>
      <c r="SOC38" s="16"/>
      <c r="SOD38" s="17"/>
      <c r="SOE38" s="18"/>
      <c r="SOF38" s="16"/>
      <c r="SOG38" s="17"/>
      <c r="SOH38" s="18"/>
      <c r="SOI38" s="16"/>
      <c r="SOJ38" s="17"/>
      <c r="SOK38" s="18"/>
      <c r="SOL38" s="16"/>
      <c r="SOM38" s="17"/>
      <c r="SON38" s="18"/>
      <c r="SOO38" s="16"/>
      <c r="SOP38" s="17"/>
      <c r="SOQ38" s="18"/>
      <c r="SOR38" s="16"/>
      <c r="SOS38" s="17"/>
      <c r="SOT38" s="18"/>
      <c r="SOU38" s="16"/>
      <c r="SOV38" s="17"/>
      <c r="SOW38" s="18"/>
      <c r="SOX38" s="16"/>
      <c r="SOY38" s="17"/>
      <c r="SOZ38" s="18"/>
      <c r="SPA38" s="16"/>
      <c r="SPB38" s="17"/>
      <c r="SPC38" s="18"/>
      <c r="SPD38" s="16"/>
      <c r="SPE38" s="17"/>
      <c r="SPF38" s="18"/>
      <c r="SPG38" s="16"/>
      <c r="SPH38" s="17"/>
      <c r="SPI38" s="18"/>
      <c r="SPJ38" s="16"/>
      <c r="SPK38" s="17"/>
      <c r="SPL38" s="18"/>
      <c r="SPM38" s="16"/>
      <c r="SPN38" s="17"/>
      <c r="SPO38" s="18"/>
      <c r="SPP38" s="16"/>
      <c r="SPQ38" s="17"/>
      <c r="SPR38" s="18"/>
      <c r="SPS38" s="16"/>
      <c r="SPT38" s="17"/>
      <c r="SPU38" s="18"/>
      <c r="SPV38" s="16"/>
      <c r="SPW38" s="17"/>
      <c r="SPX38" s="18"/>
      <c r="SPY38" s="16"/>
      <c r="SPZ38" s="17"/>
      <c r="SQA38" s="18"/>
      <c r="SQB38" s="16"/>
      <c r="SQC38" s="17"/>
      <c r="SQD38" s="18"/>
      <c r="SQE38" s="16"/>
      <c r="SQF38" s="17"/>
      <c r="SQG38" s="18"/>
      <c r="SQH38" s="16"/>
      <c r="SQI38" s="17"/>
      <c r="SQJ38" s="18"/>
      <c r="SQK38" s="16"/>
      <c r="SQL38" s="17"/>
      <c r="SQM38" s="18"/>
      <c r="SQN38" s="16"/>
      <c r="SQO38" s="17"/>
      <c r="SQP38" s="18"/>
      <c r="SQQ38" s="16"/>
      <c r="SQR38" s="17"/>
      <c r="SQS38" s="18"/>
      <c r="SQT38" s="16"/>
      <c r="SQU38" s="17"/>
      <c r="SQV38" s="18"/>
      <c r="SQW38" s="16"/>
      <c r="SQX38" s="17"/>
      <c r="SQY38" s="18"/>
      <c r="SQZ38" s="16"/>
      <c r="SRA38" s="17"/>
      <c r="SRB38" s="18"/>
      <c r="SRC38" s="16"/>
      <c r="SRD38" s="17"/>
      <c r="SRE38" s="18"/>
      <c r="SRF38" s="16"/>
      <c r="SRG38" s="17"/>
      <c r="SRH38" s="18"/>
      <c r="SRI38" s="16"/>
      <c r="SRJ38" s="17"/>
      <c r="SRK38" s="18"/>
      <c r="SRL38" s="16"/>
      <c r="SRM38" s="17"/>
      <c r="SRN38" s="18"/>
      <c r="SRO38" s="16"/>
      <c r="SRP38" s="17"/>
      <c r="SRQ38" s="18"/>
      <c r="SRR38" s="16"/>
      <c r="SRS38" s="17"/>
      <c r="SRT38" s="18"/>
      <c r="SRU38" s="16"/>
      <c r="SRV38" s="17"/>
      <c r="SRW38" s="18"/>
      <c r="SRX38" s="16"/>
      <c r="SRY38" s="17"/>
      <c r="SRZ38" s="18"/>
      <c r="SSA38" s="16"/>
      <c r="SSB38" s="17"/>
      <c r="SSC38" s="18"/>
      <c r="SSD38" s="16"/>
      <c r="SSE38" s="17"/>
      <c r="SSF38" s="18"/>
      <c r="SSG38" s="16"/>
      <c r="SSH38" s="17"/>
      <c r="SSI38" s="18"/>
      <c r="SSJ38" s="16"/>
      <c r="SSK38" s="17"/>
      <c r="SSL38" s="18"/>
      <c r="SSM38" s="16"/>
      <c r="SSN38" s="17"/>
      <c r="SSO38" s="18"/>
      <c r="SSP38" s="16"/>
      <c r="SSQ38" s="17"/>
      <c r="SSR38" s="18"/>
      <c r="SSS38" s="16"/>
      <c r="SST38" s="17"/>
      <c r="SSU38" s="18"/>
      <c r="SSV38" s="16"/>
      <c r="SSW38" s="17"/>
      <c r="SSX38" s="18"/>
      <c r="SSY38" s="16"/>
      <c r="SSZ38" s="17"/>
      <c r="STA38" s="18"/>
      <c r="STB38" s="16"/>
      <c r="STC38" s="17"/>
      <c r="STD38" s="18"/>
      <c r="STE38" s="16"/>
      <c r="STF38" s="17"/>
      <c r="STG38" s="18"/>
      <c r="STH38" s="16"/>
      <c r="STI38" s="17"/>
      <c r="STJ38" s="18"/>
      <c r="STK38" s="16"/>
      <c r="STL38" s="17"/>
      <c r="STM38" s="18"/>
      <c r="STN38" s="16"/>
      <c r="STO38" s="17"/>
      <c r="STP38" s="18"/>
      <c r="STQ38" s="16"/>
      <c r="STR38" s="17"/>
      <c r="STS38" s="18"/>
      <c r="STT38" s="16"/>
      <c r="STU38" s="17"/>
      <c r="STV38" s="18"/>
      <c r="STW38" s="16"/>
      <c r="STX38" s="17"/>
      <c r="STY38" s="18"/>
      <c r="STZ38" s="16"/>
      <c r="SUA38" s="17"/>
      <c r="SUB38" s="18"/>
      <c r="SUC38" s="16"/>
      <c r="SUD38" s="17"/>
      <c r="SUE38" s="18"/>
      <c r="SUF38" s="16"/>
      <c r="SUG38" s="17"/>
      <c r="SUH38" s="18"/>
      <c r="SUI38" s="16"/>
      <c r="SUJ38" s="17"/>
      <c r="SUK38" s="18"/>
      <c r="SUL38" s="16"/>
      <c r="SUM38" s="17"/>
      <c r="SUN38" s="18"/>
      <c r="SUO38" s="16"/>
      <c r="SUP38" s="17"/>
      <c r="SUQ38" s="18"/>
      <c r="SUR38" s="16"/>
      <c r="SUS38" s="17"/>
      <c r="SUT38" s="18"/>
      <c r="SUU38" s="16"/>
      <c r="SUV38" s="17"/>
      <c r="SUW38" s="18"/>
      <c r="SUX38" s="16"/>
      <c r="SUY38" s="17"/>
      <c r="SUZ38" s="18"/>
      <c r="SVA38" s="16"/>
      <c r="SVB38" s="17"/>
      <c r="SVC38" s="18"/>
      <c r="SVD38" s="16"/>
      <c r="SVE38" s="17"/>
      <c r="SVF38" s="18"/>
      <c r="SVG38" s="16"/>
      <c r="SVH38" s="17"/>
      <c r="SVI38" s="18"/>
      <c r="SVJ38" s="16"/>
      <c r="SVK38" s="17"/>
      <c r="SVL38" s="18"/>
      <c r="SVM38" s="16"/>
      <c r="SVN38" s="17"/>
      <c r="SVO38" s="18"/>
      <c r="SVP38" s="16"/>
      <c r="SVQ38" s="17"/>
      <c r="SVR38" s="18"/>
      <c r="SVS38" s="16"/>
      <c r="SVT38" s="17"/>
      <c r="SVU38" s="18"/>
      <c r="SVV38" s="16"/>
      <c r="SVW38" s="17"/>
      <c r="SVX38" s="18"/>
      <c r="SVY38" s="16"/>
      <c r="SVZ38" s="17"/>
      <c r="SWA38" s="18"/>
      <c r="SWB38" s="16"/>
      <c r="SWC38" s="17"/>
      <c r="SWD38" s="18"/>
      <c r="SWE38" s="16"/>
      <c r="SWF38" s="17"/>
      <c r="SWG38" s="18"/>
      <c r="SWH38" s="16"/>
      <c r="SWI38" s="17"/>
      <c r="SWJ38" s="18"/>
      <c r="SWK38" s="16"/>
      <c r="SWL38" s="17"/>
      <c r="SWM38" s="18"/>
      <c r="SWN38" s="16"/>
      <c r="SWO38" s="17"/>
      <c r="SWP38" s="18"/>
      <c r="SWQ38" s="16"/>
      <c r="SWR38" s="17"/>
      <c r="SWS38" s="18"/>
      <c r="SWT38" s="16"/>
      <c r="SWU38" s="17"/>
      <c r="SWV38" s="18"/>
      <c r="SWW38" s="16"/>
      <c r="SWX38" s="17"/>
      <c r="SWY38" s="18"/>
      <c r="SWZ38" s="16"/>
      <c r="SXA38" s="17"/>
      <c r="SXB38" s="18"/>
      <c r="SXC38" s="16"/>
      <c r="SXD38" s="17"/>
      <c r="SXE38" s="18"/>
      <c r="SXF38" s="16"/>
      <c r="SXG38" s="17"/>
      <c r="SXH38" s="18"/>
      <c r="SXI38" s="16"/>
      <c r="SXJ38" s="17"/>
      <c r="SXK38" s="18"/>
      <c r="SXL38" s="16"/>
      <c r="SXM38" s="17"/>
      <c r="SXN38" s="18"/>
      <c r="SXO38" s="16"/>
      <c r="SXP38" s="17"/>
      <c r="SXQ38" s="18"/>
      <c r="SXR38" s="16"/>
      <c r="SXS38" s="17"/>
      <c r="SXT38" s="18"/>
      <c r="SXU38" s="16"/>
      <c r="SXV38" s="17"/>
      <c r="SXW38" s="18"/>
      <c r="SXX38" s="16"/>
      <c r="SXY38" s="17"/>
      <c r="SXZ38" s="18"/>
      <c r="SYA38" s="16"/>
      <c r="SYB38" s="17"/>
      <c r="SYC38" s="18"/>
      <c r="SYD38" s="16"/>
      <c r="SYE38" s="17"/>
      <c r="SYF38" s="18"/>
      <c r="SYG38" s="16"/>
      <c r="SYH38" s="17"/>
      <c r="SYI38" s="18"/>
      <c r="SYJ38" s="16"/>
      <c r="SYK38" s="17"/>
      <c r="SYL38" s="18"/>
      <c r="SYM38" s="16"/>
      <c r="SYN38" s="17"/>
      <c r="SYO38" s="18"/>
      <c r="SYP38" s="16"/>
      <c r="SYQ38" s="17"/>
      <c r="SYR38" s="18"/>
      <c r="SYS38" s="16"/>
      <c r="SYT38" s="17"/>
      <c r="SYU38" s="18"/>
      <c r="SYV38" s="16"/>
      <c r="SYW38" s="17"/>
      <c r="SYX38" s="18"/>
      <c r="SYY38" s="16"/>
      <c r="SYZ38" s="17"/>
      <c r="SZA38" s="18"/>
      <c r="SZB38" s="16"/>
      <c r="SZC38" s="17"/>
      <c r="SZD38" s="18"/>
      <c r="SZE38" s="16"/>
      <c r="SZF38" s="17"/>
      <c r="SZG38" s="18"/>
      <c r="SZH38" s="16"/>
      <c r="SZI38" s="17"/>
      <c r="SZJ38" s="18"/>
      <c r="SZK38" s="16"/>
      <c r="SZL38" s="17"/>
      <c r="SZM38" s="18"/>
      <c r="SZN38" s="16"/>
      <c r="SZO38" s="17"/>
      <c r="SZP38" s="18"/>
      <c r="SZQ38" s="16"/>
      <c r="SZR38" s="17"/>
      <c r="SZS38" s="18"/>
      <c r="SZT38" s="16"/>
      <c r="SZU38" s="17"/>
      <c r="SZV38" s="18"/>
      <c r="SZW38" s="16"/>
      <c r="SZX38" s="17"/>
      <c r="SZY38" s="18"/>
      <c r="SZZ38" s="16"/>
      <c r="TAA38" s="17"/>
      <c r="TAB38" s="18"/>
      <c r="TAC38" s="16"/>
      <c r="TAD38" s="17"/>
      <c r="TAE38" s="18"/>
      <c r="TAF38" s="16"/>
      <c r="TAG38" s="17"/>
      <c r="TAH38" s="18"/>
      <c r="TAI38" s="16"/>
      <c r="TAJ38" s="17"/>
      <c r="TAK38" s="18"/>
      <c r="TAL38" s="16"/>
      <c r="TAM38" s="17"/>
      <c r="TAN38" s="18"/>
      <c r="TAO38" s="16"/>
      <c r="TAP38" s="17"/>
      <c r="TAQ38" s="18"/>
      <c r="TAR38" s="16"/>
      <c r="TAS38" s="17"/>
      <c r="TAT38" s="18"/>
      <c r="TAU38" s="16"/>
      <c r="TAV38" s="17"/>
      <c r="TAW38" s="18"/>
      <c r="TAX38" s="16"/>
      <c r="TAY38" s="17"/>
      <c r="TAZ38" s="18"/>
      <c r="TBA38" s="16"/>
      <c r="TBB38" s="17"/>
      <c r="TBC38" s="18"/>
      <c r="TBD38" s="16"/>
      <c r="TBE38" s="17"/>
      <c r="TBF38" s="18"/>
      <c r="TBG38" s="16"/>
      <c r="TBH38" s="17"/>
      <c r="TBI38" s="18"/>
      <c r="TBJ38" s="16"/>
      <c r="TBK38" s="17"/>
      <c r="TBL38" s="18"/>
      <c r="TBM38" s="16"/>
      <c r="TBN38" s="17"/>
      <c r="TBO38" s="18"/>
      <c r="TBP38" s="16"/>
      <c r="TBQ38" s="17"/>
      <c r="TBR38" s="18"/>
      <c r="TBS38" s="16"/>
      <c r="TBT38" s="17"/>
      <c r="TBU38" s="18"/>
      <c r="TBV38" s="16"/>
      <c r="TBW38" s="17"/>
      <c r="TBX38" s="18"/>
      <c r="TBY38" s="16"/>
      <c r="TBZ38" s="17"/>
      <c r="TCA38" s="18"/>
      <c r="TCB38" s="16"/>
      <c r="TCC38" s="17"/>
      <c r="TCD38" s="18"/>
      <c r="TCE38" s="16"/>
      <c r="TCF38" s="17"/>
      <c r="TCG38" s="18"/>
      <c r="TCH38" s="16"/>
      <c r="TCI38" s="17"/>
      <c r="TCJ38" s="18"/>
      <c r="TCK38" s="16"/>
      <c r="TCL38" s="17"/>
      <c r="TCM38" s="18"/>
      <c r="TCN38" s="16"/>
      <c r="TCO38" s="17"/>
      <c r="TCP38" s="18"/>
      <c r="TCQ38" s="16"/>
      <c r="TCR38" s="17"/>
      <c r="TCS38" s="18"/>
      <c r="TCT38" s="16"/>
      <c r="TCU38" s="17"/>
      <c r="TCV38" s="18"/>
      <c r="TCW38" s="16"/>
      <c r="TCX38" s="17"/>
      <c r="TCY38" s="18"/>
      <c r="TCZ38" s="16"/>
      <c r="TDA38" s="17"/>
      <c r="TDB38" s="18"/>
      <c r="TDC38" s="16"/>
      <c r="TDD38" s="17"/>
      <c r="TDE38" s="18"/>
      <c r="TDF38" s="16"/>
      <c r="TDG38" s="17"/>
      <c r="TDH38" s="18"/>
      <c r="TDI38" s="16"/>
      <c r="TDJ38" s="17"/>
      <c r="TDK38" s="18"/>
      <c r="TDL38" s="16"/>
      <c r="TDM38" s="17"/>
      <c r="TDN38" s="18"/>
      <c r="TDO38" s="16"/>
      <c r="TDP38" s="17"/>
      <c r="TDQ38" s="18"/>
      <c r="TDR38" s="16"/>
      <c r="TDS38" s="17"/>
      <c r="TDT38" s="18"/>
      <c r="TDU38" s="16"/>
      <c r="TDV38" s="17"/>
      <c r="TDW38" s="18"/>
      <c r="TDX38" s="16"/>
      <c r="TDY38" s="17"/>
      <c r="TDZ38" s="18"/>
      <c r="TEA38" s="16"/>
      <c r="TEB38" s="17"/>
      <c r="TEC38" s="18"/>
      <c r="TED38" s="16"/>
      <c r="TEE38" s="17"/>
      <c r="TEF38" s="18"/>
      <c r="TEG38" s="16"/>
      <c r="TEH38" s="17"/>
      <c r="TEI38" s="18"/>
      <c r="TEJ38" s="16"/>
      <c r="TEK38" s="17"/>
      <c r="TEL38" s="18"/>
      <c r="TEM38" s="16"/>
      <c r="TEN38" s="17"/>
      <c r="TEO38" s="18"/>
      <c r="TEP38" s="16"/>
      <c r="TEQ38" s="17"/>
      <c r="TER38" s="18"/>
      <c r="TES38" s="16"/>
      <c r="TET38" s="17"/>
      <c r="TEU38" s="18"/>
      <c r="TEV38" s="16"/>
      <c r="TEW38" s="17"/>
      <c r="TEX38" s="18"/>
      <c r="TEY38" s="16"/>
      <c r="TEZ38" s="17"/>
      <c r="TFA38" s="18"/>
      <c r="TFB38" s="16"/>
      <c r="TFC38" s="17"/>
      <c r="TFD38" s="18"/>
      <c r="TFE38" s="16"/>
      <c r="TFF38" s="17"/>
      <c r="TFG38" s="18"/>
      <c r="TFH38" s="16"/>
      <c r="TFI38" s="17"/>
      <c r="TFJ38" s="18"/>
      <c r="TFK38" s="16"/>
      <c r="TFL38" s="17"/>
      <c r="TFM38" s="18"/>
      <c r="TFN38" s="16"/>
      <c r="TFO38" s="17"/>
      <c r="TFP38" s="18"/>
      <c r="TFQ38" s="16"/>
      <c r="TFR38" s="17"/>
      <c r="TFS38" s="18"/>
      <c r="TFT38" s="16"/>
      <c r="TFU38" s="17"/>
      <c r="TFV38" s="18"/>
      <c r="TFW38" s="16"/>
      <c r="TFX38" s="17"/>
      <c r="TFY38" s="18"/>
      <c r="TFZ38" s="16"/>
      <c r="TGA38" s="17"/>
      <c r="TGB38" s="18"/>
      <c r="TGC38" s="16"/>
      <c r="TGD38" s="17"/>
      <c r="TGE38" s="18"/>
      <c r="TGF38" s="16"/>
      <c r="TGG38" s="17"/>
      <c r="TGH38" s="18"/>
      <c r="TGI38" s="16"/>
      <c r="TGJ38" s="17"/>
      <c r="TGK38" s="18"/>
      <c r="TGL38" s="16"/>
      <c r="TGM38" s="17"/>
      <c r="TGN38" s="18"/>
      <c r="TGO38" s="16"/>
      <c r="TGP38" s="17"/>
      <c r="TGQ38" s="18"/>
      <c r="TGR38" s="16"/>
      <c r="TGS38" s="17"/>
      <c r="TGT38" s="18"/>
      <c r="TGU38" s="16"/>
      <c r="TGV38" s="17"/>
      <c r="TGW38" s="18"/>
      <c r="TGX38" s="16"/>
      <c r="TGY38" s="17"/>
      <c r="TGZ38" s="18"/>
      <c r="THA38" s="16"/>
      <c r="THB38" s="17"/>
      <c r="THC38" s="18"/>
      <c r="THD38" s="16"/>
      <c r="THE38" s="17"/>
      <c r="THF38" s="18"/>
      <c r="THG38" s="16"/>
      <c r="THH38" s="17"/>
      <c r="THI38" s="18"/>
      <c r="THJ38" s="16"/>
      <c r="THK38" s="17"/>
      <c r="THL38" s="18"/>
      <c r="THM38" s="16"/>
      <c r="THN38" s="17"/>
      <c r="THO38" s="18"/>
      <c r="THP38" s="16"/>
      <c r="THQ38" s="17"/>
      <c r="THR38" s="18"/>
      <c r="THS38" s="16"/>
      <c r="THT38" s="17"/>
      <c r="THU38" s="18"/>
      <c r="THV38" s="16"/>
      <c r="THW38" s="17"/>
      <c r="THX38" s="18"/>
      <c r="THY38" s="16"/>
      <c r="THZ38" s="17"/>
      <c r="TIA38" s="18"/>
      <c r="TIB38" s="16"/>
      <c r="TIC38" s="17"/>
      <c r="TID38" s="18"/>
      <c r="TIE38" s="16"/>
      <c r="TIF38" s="17"/>
      <c r="TIG38" s="18"/>
      <c r="TIH38" s="16"/>
      <c r="TII38" s="17"/>
      <c r="TIJ38" s="18"/>
      <c r="TIK38" s="16"/>
      <c r="TIL38" s="17"/>
      <c r="TIM38" s="18"/>
      <c r="TIN38" s="16"/>
      <c r="TIO38" s="17"/>
      <c r="TIP38" s="18"/>
      <c r="TIQ38" s="16"/>
      <c r="TIR38" s="17"/>
      <c r="TIS38" s="18"/>
      <c r="TIT38" s="16"/>
      <c r="TIU38" s="17"/>
      <c r="TIV38" s="18"/>
      <c r="TIW38" s="16"/>
      <c r="TIX38" s="17"/>
      <c r="TIY38" s="18"/>
      <c r="TIZ38" s="16"/>
      <c r="TJA38" s="17"/>
      <c r="TJB38" s="18"/>
      <c r="TJC38" s="16"/>
      <c r="TJD38" s="17"/>
      <c r="TJE38" s="18"/>
      <c r="TJF38" s="16"/>
      <c r="TJG38" s="17"/>
      <c r="TJH38" s="18"/>
      <c r="TJI38" s="16"/>
      <c r="TJJ38" s="17"/>
      <c r="TJK38" s="18"/>
      <c r="TJL38" s="16"/>
      <c r="TJM38" s="17"/>
      <c r="TJN38" s="18"/>
      <c r="TJO38" s="16"/>
      <c r="TJP38" s="17"/>
      <c r="TJQ38" s="18"/>
      <c r="TJR38" s="16"/>
      <c r="TJS38" s="17"/>
      <c r="TJT38" s="18"/>
      <c r="TJU38" s="16"/>
      <c r="TJV38" s="17"/>
      <c r="TJW38" s="18"/>
      <c r="TJX38" s="16"/>
      <c r="TJY38" s="17"/>
      <c r="TJZ38" s="18"/>
      <c r="TKA38" s="16"/>
      <c r="TKB38" s="17"/>
      <c r="TKC38" s="18"/>
      <c r="TKD38" s="16"/>
      <c r="TKE38" s="17"/>
      <c r="TKF38" s="18"/>
      <c r="TKG38" s="16"/>
      <c r="TKH38" s="17"/>
      <c r="TKI38" s="18"/>
      <c r="TKJ38" s="16"/>
      <c r="TKK38" s="17"/>
      <c r="TKL38" s="18"/>
      <c r="TKM38" s="16"/>
      <c r="TKN38" s="17"/>
      <c r="TKO38" s="18"/>
      <c r="TKP38" s="16"/>
      <c r="TKQ38" s="17"/>
      <c r="TKR38" s="18"/>
      <c r="TKS38" s="16"/>
      <c r="TKT38" s="17"/>
      <c r="TKU38" s="18"/>
      <c r="TKV38" s="16"/>
      <c r="TKW38" s="17"/>
      <c r="TKX38" s="18"/>
      <c r="TKY38" s="16"/>
      <c r="TKZ38" s="17"/>
      <c r="TLA38" s="18"/>
      <c r="TLB38" s="16"/>
      <c r="TLC38" s="17"/>
      <c r="TLD38" s="18"/>
      <c r="TLE38" s="16"/>
      <c r="TLF38" s="17"/>
      <c r="TLG38" s="18"/>
      <c r="TLH38" s="16"/>
      <c r="TLI38" s="17"/>
      <c r="TLJ38" s="18"/>
      <c r="TLK38" s="16"/>
      <c r="TLL38" s="17"/>
      <c r="TLM38" s="18"/>
      <c r="TLN38" s="16"/>
      <c r="TLO38" s="17"/>
      <c r="TLP38" s="18"/>
      <c r="TLQ38" s="16"/>
      <c r="TLR38" s="17"/>
      <c r="TLS38" s="18"/>
      <c r="TLT38" s="16"/>
      <c r="TLU38" s="17"/>
      <c r="TLV38" s="18"/>
      <c r="TLW38" s="16"/>
      <c r="TLX38" s="17"/>
      <c r="TLY38" s="18"/>
      <c r="TLZ38" s="16"/>
      <c r="TMA38" s="17"/>
      <c r="TMB38" s="18"/>
      <c r="TMC38" s="16"/>
      <c r="TMD38" s="17"/>
      <c r="TME38" s="18"/>
      <c r="TMF38" s="16"/>
      <c r="TMG38" s="17"/>
      <c r="TMH38" s="18"/>
      <c r="TMI38" s="16"/>
      <c r="TMJ38" s="17"/>
      <c r="TMK38" s="18"/>
      <c r="TML38" s="16"/>
      <c r="TMM38" s="17"/>
      <c r="TMN38" s="18"/>
      <c r="TMO38" s="16"/>
      <c r="TMP38" s="17"/>
      <c r="TMQ38" s="18"/>
      <c r="TMR38" s="16"/>
      <c r="TMS38" s="17"/>
      <c r="TMT38" s="18"/>
      <c r="TMU38" s="16"/>
      <c r="TMV38" s="17"/>
      <c r="TMW38" s="18"/>
      <c r="TMX38" s="16"/>
      <c r="TMY38" s="17"/>
      <c r="TMZ38" s="18"/>
      <c r="TNA38" s="16"/>
      <c r="TNB38" s="17"/>
      <c r="TNC38" s="18"/>
      <c r="TND38" s="16"/>
      <c r="TNE38" s="17"/>
      <c r="TNF38" s="18"/>
      <c r="TNG38" s="16"/>
      <c r="TNH38" s="17"/>
      <c r="TNI38" s="18"/>
      <c r="TNJ38" s="16"/>
      <c r="TNK38" s="17"/>
      <c r="TNL38" s="18"/>
      <c r="TNM38" s="16"/>
      <c r="TNN38" s="17"/>
      <c r="TNO38" s="18"/>
      <c r="TNP38" s="16"/>
      <c r="TNQ38" s="17"/>
      <c r="TNR38" s="18"/>
      <c r="TNS38" s="16"/>
      <c r="TNT38" s="17"/>
      <c r="TNU38" s="18"/>
      <c r="TNV38" s="16"/>
      <c r="TNW38" s="17"/>
      <c r="TNX38" s="18"/>
      <c r="TNY38" s="16"/>
      <c r="TNZ38" s="17"/>
      <c r="TOA38" s="18"/>
      <c r="TOB38" s="16"/>
      <c r="TOC38" s="17"/>
      <c r="TOD38" s="18"/>
      <c r="TOE38" s="16"/>
      <c r="TOF38" s="17"/>
      <c r="TOG38" s="18"/>
      <c r="TOH38" s="16"/>
      <c r="TOI38" s="17"/>
      <c r="TOJ38" s="18"/>
      <c r="TOK38" s="16"/>
      <c r="TOL38" s="17"/>
      <c r="TOM38" s="18"/>
      <c r="TON38" s="16"/>
      <c r="TOO38" s="17"/>
      <c r="TOP38" s="18"/>
      <c r="TOQ38" s="16"/>
      <c r="TOR38" s="17"/>
      <c r="TOS38" s="18"/>
      <c r="TOT38" s="16"/>
      <c r="TOU38" s="17"/>
      <c r="TOV38" s="18"/>
      <c r="TOW38" s="16"/>
      <c r="TOX38" s="17"/>
      <c r="TOY38" s="18"/>
      <c r="TOZ38" s="16"/>
      <c r="TPA38" s="17"/>
      <c r="TPB38" s="18"/>
      <c r="TPC38" s="16"/>
      <c r="TPD38" s="17"/>
      <c r="TPE38" s="18"/>
      <c r="TPF38" s="16"/>
      <c r="TPG38" s="17"/>
      <c r="TPH38" s="18"/>
      <c r="TPI38" s="16"/>
      <c r="TPJ38" s="17"/>
      <c r="TPK38" s="18"/>
      <c r="TPL38" s="16"/>
      <c r="TPM38" s="17"/>
      <c r="TPN38" s="18"/>
      <c r="TPO38" s="16"/>
      <c r="TPP38" s="17"/>
      <c r="TPQ38" s="18"/>
      <c r="TPR38" s="16"/>
      <c r="TPS38" s="17"/>
      <c r="TPT38" s="18"/>
      <c r="TPU38" s="16"/>
      <c r="TPV38" s="17"/>
      <c r="TPW38" s="18"/>
      <c r="TPX38" s="16"/>
      <c r="TPY38" s="17"/>
      <c r="TPZ38" s="18"/>
      <c r="TQA38" s="16"/>
      <c r="TQB38" s="17"/>
      <c r="TQC38" s="18"/>
      <c r="TQD38" s="16"/>
      <c r="TQE38" s="17"/>
      <c r="TQF38" s="18"/>
      <c r="TQG38" s="16"/>
      <c r="TQH38" s="17"/>
      <c r="TQI38" s="18"/>
      <c r="TQJ38" s="16"/>
      <c r="TQK38" s="17"/>
      <c r="TQL38" s="18"/>
      <c r="TQM38" s="16"/>
      <c r="TQN38" s="17"/>
      <c r="TQO38" s="18"/>
      <c r="TQP38" s="16"/>
      <c r="TQQ38" s="17"/>
      <c r="TQR38" s="18"/>
      <c r="TQS38" s="16"/>
      <c r="TQT38" s="17"/>
      <c r="TQU38" s="18"/>
      <c r="TQV38" s="16"/>
      <c r="TQW38" s="17"/>
      <c r="TQX38" s="18"/>
      <c r="TQY38" s="16"/>
      <c r="TQZ38" s="17"/>
      <c r="TRA38" s="18"/>
      <c r="TRB38" s="16"/>
      <c r="TRC38" s="17"/>
      <c r="TRD38" s="18"/>
      <c r="TRE38" s="16"/>
      <c r="TRF38" s="17"/>
      <c r="TRG38" s="18"/>
      <c r="TRH38" s="16"/>
      <c r="TRI38" s="17"/>
      <c r="TRJ38" s="18"/>
      <c r="TRK38" s="16"/>
      <c r="TRL38" s="17"/>
      <c r="TRM38" s="18"/>
      <c r="TRN38" s="16"/>
      <c r="TRO38" s="17"/>
      <c r="TRP38" s="18"/>
      <c r="TRQ38" s="16"/>
      <c r="TRR38" s="17"/>
      <c r="TRS38" s="18"/>
      <c r="TRT38" s="16"/>
      <c r="TRU38" s="17"/>
      <c r="TRV38" s="18"/>
      <c r="TRW38" s="16"/>
      <c r="TRX38" s="17"/>
      <c r="TRY38" s="18"/>
      <c r="TRZ38" s="16"/>
      <c r="TSA38" s="17"/>
      <c r="TSB38" s="18"/>
      <c r="TSC38" s="16"/>
      <c r="TSD38" s="17"/>
      <c r="TSE38" s="18"/>
      <c r="TSF38" s="16"/>
      <c r="TSG38" s="17"/>
      <c r="TSH38" s="18"/>
      <c r="TSI38" s="16"/>
      <c r="TSJ38" s="17"/>
      <c r="TSK38" s="18"/>
      <c r="TSL38" s="16"/>
      <c r="TSM38" s="17"/>
      <c r="TSN38" s="18"/>
      <c r="TSO38" s="16"/>
      <c r="TSP38" s="17"/>
      <c r="TSQ38" s="18"/>
      <c r="TSR38" s="16"/>
      <c r="TSS38" s="17"/>
      <c r="TST38" s="18"/>
      <c r="TSU38" s="16"/>
      <c r="TSV38" s="17"/>
      <c r="TSW38" s="18"/>
      <c r="TSX38" s="16"/>
      <c r="TSY38" s="17"/>
      <c r="TSZ38" s="18"/>
      <c r="TTA38" s="16"/>
      <c r="TTB38" s="17"/>
      <c r="TTC38" s="18"/>
      <c r="TTD38" s="16"/>
      <c r="TTE38" s="17"/>
      <c r="TTF38" s="18"/>
      <c r="TTG38" s="16"/>
      <c r="TTH38" s="17"/>
      <c r="TTI38" s="18"/>
      <c r="TTJ38" s="16"/>
      <c r="TTK38" s="17"/>
      <c r="TTL38" s="18"/>
      <c r="TTM38" s="16"/>
      <c r="TTN38" s="17"/>
      <c r="TTO38" s="18"/>
      <c r="TTP38" s="16"/>
      <c r="TTQ38" s="17"/>
      <c r="TTR38" s="18"/>
      <c r="TTS38" s="16"/>
      <c r="TTT38" s="17"/>
      <c r="TTU38" s="18"/>
      <c r="TTV38" s="16"/>
      <c r="TTW38" s="17"/>
      <c r="TTX38" s="18"/>
      <c r="TTY38" s="16"/>
      <c r="TTZ38" s="17"/>
      <c r="TUA38" s="18"/>
      <c r="TUB38" s="16"/>
      <c r="TUC38" s="17"/>
      <c r="TUD38" s="18"/>
      <c r="TUE38" s="16"/>
      <c r="TUF38" s="17"/>
      <c r="TUG38" s="18"/>
      <c r="TUH38" s="16"/>
      <c r="TUI38" s="17"/>
      <c r="TUJ38" s="18"/>
      <c r="TUK38" s="16"/>
      <c r="TUL38" s="17"/>
      <c r="TUM38" s="18"/>
      <c r="TUN38" s="16"/>
      <c r="TUO38" s="17"/>
      <c r="TUP38" s="18"/>
      <c r="TUQ38" s="16"/>
      <c r="TUR38" s="17"/>
      <c r="TUS38" s="18"/>
      <c r="TUT38" s="16"/>
      <c r="TUU38" s="17"/>
      <c r="TUV38" s="18"/>
      <c r="TUW38" s="16"/>
      <c r="TUX38" s="17"/>
      <c r="TUY38" s="18"/>
      <c r="TUZ38" s="16"/>
      <c r="TVA38" s="17"/>
      <c r="TVB38" s="18"/>
      <c r="TVC38" s="16"/>
      <c r="TVD38" s="17"/>
      <c r="TVE38" s="18"/>
      <c r="TVF38" s="16"/>
      <c r="TVG38" s="17"/>
      <c r="TVH38" s="18"/>
      <c r="TVI38" s="16"/>
      <c r="TVJ38" s="17"/>
      <c r="TVK38" s="18"/>
      <c r="TVL38" s="16"/>
      <c r="TVM38" s="17"/>
      <c r="TVN38" s="18"/>
      <c r="TVO38" s="16"/>
      <c r="TVP38" s="17"/>
      <c r="TVQ38" s="18"/>
      <c r="TVR38" s="16"/>
      <c r="TVS38" s="17"/>
      <c r="TVT38" s="18"/>
      <c r="TVU38" s="16"/>
      <c r="TVV38" s="17"/>
      <c r="TVW38" s="18"/>
      <c r="TVX38" s="16"/>
      <c r="TVY38" s="17"/>
      <c r="TVZ38" s="18"/>
      <c r="TWA38" s="16"/>
      <c r="TWB38" s="17"/>
      <c r="TWC38" s="18"/>
      <c r="TWD38" s="16"/>
      <c r="TWE38" s="17"/>
      <c r="TWF38" s="18"/>
      <c r="TWG38" s="16"/>
      <c r="TWH38" s="17"/>
      <c r="TWI38" s="18"/>
      <c r="TWJ38" s="16"/>
      <c r="TWK38" s="17"/>
      <c r="TWL38" s="18"/>
      <c r="TWM38" s="16"/>
      <c r="TWN38" s="17"/>
      <c r="TWO38" s="18"/>
      <c r="TWP38" s="16"/>
      <c r="TWQ38" s="17"/>
      <c r="TWR38" s="18"/>
      <c r="TWS38" s="16"/>
      <c r="TWT38" s="17"/>
      <c r="TWU38" s="18"/>
      <c r="TWV38" s="16"/>
      <c r="TWW38" s="17"/>
      <c r="TWX38" s="18"/>
      <c r="TWY38" s="16"/>
      <c r="TWZ38" s="17"/>
      <c r="TXA38" s="18"/>
      <c r="TXB38" s="16"/>
      <c r="TXC38" s="17"/>
      <c r="TXD38" s="18"/>
      <c r="TXE38" s="16"/>
      <c r="TXF38" s="17"/>
      <c r="TXG38" s="18"/>
      <c r="TXH38" s="16"/>
      <c r="TXI38" s="17"/>
      <c r="TXJ38" s="18"/>
      <c r="TXK38" s="16"/>
      <c r="TXL38" s="17"/>
      <c r="TXM38" s="18"/>
      <c r="TXN38" s="16"/>
      <c r="TXO38" s="17"/>
      <c r="TXP38" s="18"/>
      <c r="TXQ38" s="16"/>
      <c r="TXR38" s="17"/>
      <c r="TXS38" s="18"/>
      <c r="TXT38" s="16"/>
      <c r="TXU38" s="17"/>
      <c r="TXV38" s="18"/>
      <c r="TXW38" s="16"/>
      <c r="TXX38" s="17"/>
      <c r="TXY38" s="18"/>
      <c r="TXZ38" s="16"/>
      <c r="TYA38" s="17"/>
      <c r="TYB38" s="18"/>
      <c r="TYC38" s="16"/>
      <c r="TYD38" s="17"/>
      <c r="TYE38" s="18"/>
      <c r="TYF38" s="16"/>
      <c r="TYG38" s="17"/>
      <c r="TYH38" s="18"/>
      <c r="TYI38" s="16"/>
      <c r="TYJ38" s="17"/>
      <c r="TYK38" s="18"/>
      <c r="TYL38" s="16"/>
      <c r="TYM38" s="17"/>
      <c r="TYN38" s="18"/>
      <c r="TYO38" s="16"/>
      <c r="TYP38" s="17"/>
      <c r="TYQ38" s="18"/>
      <c r="TYR38" s="16"/>
      <c r="TYS38" s="17"/>
      <c r="TYT38" s="18"/>
      <c r="TYU38" s="16"/>
      <c r="TYV38" s="17"/>
      <c r="TYW38" s="18"/>
      <c r="TYX38" s="16"/>
      <c r="TYY38" s="17"/>
      <c r="TYZ38" s="18"/>
      <c r="TZA38" s="16"/>
      <c r="TZB38" s="17"/>
      <c r="TZC38" s="18"/>
      <c r="TZD38" s="16"/>
      <c r="TZE38" s="17"/>
      <c r="TZF38" s="18"/>
      <c r="TZG38" s="16"/>
      <c r="TZH38" s="17"/>
      <c r="TZI38" s="18"/>
      <c r="TZJ38" s="16"/>
      <c r="TZK38" s="17"/>
      <c r="TZL38" s="18"/>
      <c r="TZM38" s="16"/>
      <c r="TZN38" s="17"/>
      <c r="TZO38" s="18"/>
      <c r="TZP38" s="16"/>
      <c r="TZQ38" s="17"/>
      <c r="TZR38" s="18"/>
      <c r="TZS38" s="16"/>
      <c r="TZT38" s="17"/>
      <c r="TZU38" s="18"/>
      <c r="TZV38" s="16"/>
      <c r="TZW38" s="17"/>
      <c r="TZX38" s="18"/>
      <c r="TZY38" s="16"/>
      <c r="TZZ38" s="17"/>
      <c r="UAA38" s="18"/>
      <c r="UAB38" s="16"/>
      <c r="UAC38" s="17"/>
      <c r="UAD38" s="18"/>
      <c r="UAE38" s="16"/>
      <c r="UAF38" s="17"/>
      <c r="UAG38" s="18"/>
      <c r="UAH38" s="16"/>
      <c r="UAI38" s="17"/>
      <c r="UAJ38" s="18"/>
      <c r="UAK38" s="16"/>
      <c r="UAL38" s="17"/>
      <c r="UAM38" s="18"/>
      <c r="UAN38" s="16"/>
      <c r="UAO38" s="17"/>
      <c r="UAP38" s="18"/>
      <c r="UAQ38" s="16"/>
      <c r="UAR38" s="17"/>
      <c r="UAS38" s="18"/>
      <c r="UAT38" s="16"/>
      <c r="UAU38" s="17"/>
      <c r="UAV38" s="18"/>
      <c r="UAW38" s="16"/>
      <c r="UAX38" s="17"/>
      <c r="UAY38" s="18"/>
      <c r="UAZ38" s="16"/>
      <c r="UBA38" s="17"/>
      <c r="UBB38" s="18"/>
      <c r="UBC38" s="16"/>
      <c r="UBD38" s="17"/>
      <c r="UBE38" s="18"/>
      <c r="UBF38" s="16"/>
      <c r="UBG38" s="17"/>
      <c r="UBH38" s="18"/>
      <c r="UBI38" s="16"/>
      <c r="UBJ38" s="17"/>
      <c r="UBK38" s="18"/>
      <c r="UBL38" s="16"/>
      <c r="UBM38" s="17"/>
      <c r="UBN38" s="18"/>
      <c r="UBO38" s="16"/>
      <c r="UBP38" s="17"/>
      <c r="UBQ38" s="18"/>
      <c r="UBR38" s="16"/>
      <c r="UBS38" s="17"/>
      <c r="UBT38" s="18"/>
      <c r="UBU38" s="16"/>
      <c r="UBV38" s="17"/>
      <c r="UBW38" s="18"/>
      <c r="UBX38" s="16"/>
      <c r="UBY38" s="17"/>
      <c r="UBZ38" s="18"/>
      <c r="UCA38" s="16"/>
      <c r="UCB38" s="17"/>
      <c r="UCC38" s="18"/>
      <c r="UCD38" s="16"/>
      <c r="UCE38" s="17"/>
      <c r="UCF38" s="18"/>
      <c r="UCG38" s="16"/>
      <c r="UCH38" s="17"/>
      <c r="UCI38" s="18"/>
      <c r="UCJ38" s="16"/>
      <c r="UCK38" s="17"/>
      <c r="UCL38" s="18"/>
      <c r="UCM38" s="16"/>
      <c r="UCN38" s="17"/>
      <c r="UCO38" s="18"/>
      <c r="UCP38" s="16"/>
      <c r="UCQ38" s="17"/>
      <c r="UCR38" s="18"/>
      <c r="UCS38" s="16"/>
      <c r="UCT38" s="17"/>
      <c r="UCU38" s="18"/>
      <c r="UCV38" s="16"/>
      <c r="UCW38" s="17"/>
      <c r="UCX38" s="18"/>
      <c r="UCY38" s="16"/>
      <c r="UCZ38" s="17"/>
      <c r="UDA38" s="18"/>
      <c r="UDB38" s="16"/>
      <c r="UDC38" s="17"/>
      <c r="UDD38" s="18"/>
      <c r="UDE38" s="16"/>
      <c r="UDF38" s="17"/>
      <c r="UDG38" s="18"/>
      <c r="UDH38" s="16"/>
      <c r="UDI38" s="17"/>
      <c r="UDJ38" s="18"/>
      <c r="UDK38" s="16"/>
      <c r="UDL38" s="17"/>
      <c r="UDM38" s="18"/>
      <c r="UDN38" s="16"/>
      <c r="UDO38" s="17"/>
      <c r="UDP38" s="18"/>
      <c r="UDQ38" s="16"/>
      <c r="UDR38" s="17"/>
      <c r="UDS38" s="18"/>
      <c r="UDT38" s="16"/>
      <c r="UDU38" s="17"/>
      <c r="UDV38" s="18"/>
      <c r="UDW38" s="16"/>
      <c r="UDX38" s="17"/>
      <c r="UDY38" s="18"/>
      <c r="UDZ38" s="16"/>
      <c r="UEA38" s="17"/>
      <c r="UEB38" s="18"/>
      <c r="UEC38" s="16"/>
      <c r="UED38" s="17"/>
      <c r="UEE38" s="18"/>
      <c r="UEF38" s="16"/>
      <c r="UEG38" s="17"/>
      <c r="UEH38" s="18"/>
      <c r="UEI38" s="16"/>
      <c r="UEJ38" s="17"/>
      <c r="UEK38" s="18"/>
      <c r="UEL38" s="16"/>
      <c r="UEM38" s="17"/>
      <c r="UEN38" s="18"/>
      <c r="UEO38" s="16"/>
      <c r="UEP38" s="17"/>
      <c r="UEQ38" s="18"/>
      <c r="UER38" s="16"/>
      <c r="UES38" s="17"/>
      <c r="UET38" s="18"/>
      <c r="UEU38" s="16"/>
      <c r="UEV38" s="17"/>
      <c r="UEW38" s="18"/>
      <c r="UEX38" s="16"/>
      <c r="UEY38" s="17"/>
      <c r="UEZ38" s="18"/>
      <c r="UFA38" s="16"/>
      <c r="UFB38" s="17"/>
      <c r="UFC38" s="18"/>
      <c r="UFD38" s="16"/>
      <c r="UFE38" s="17"/>
      <c r="UFF38" s="18"/>
      <c r="UFG38" s="16"/>
      <c r="UFH38" s="17"/>
      <c r="UFI38" s="18"/>
      <c r="UFJ38" s="16"/>
      <c r="UFK38" s="17"/>
      <c r="UFL38" s="18"/>
      <c r="UFM38" s="16"/>
      <c r="UFN38" s="17"/>
      <c r="UFO38" s="18"/>
      <c r="UFP38" s="16"/>
      <c r="UFQ38" s="17"/>
      <c r="UFR38" s="18"/>
      <c r="UFS38" s="16"/>
      <c r="UFT38" s="17"/>
      <c r="UFU38" s="18"/>
      <c r="UFV38" s="16"/>
      <c r="UFW38" s="17"/>
      <c r="UFX38" s="18"/>
      <c r="UFY38" s="16"/>
      <c r="UFZ38" s="17"/>
      <c r="UGA38" s="18"/>
      <c r="UGB38" s="16"/>
      <c r="UGC38" s="17"/>
      <c r="UGD38" s="18"/>
      <c r="UGE38" s="16"/>
      <c r="UGF38" s="17"/>
      <c r="UGG38" s="18"/>
      <c r="UGH38" s="16"/>
      <c r="UGI38" s="17"/>
      <c r="UGJ38" s="18"/>
      <c r="UGK38" s="16"/>
      <c r="UGL38" s="17"/>
      <c r="UGM38" s="18"/>
      <c r="UGN38" s="16"/>
      <c r="UGO38" s="17"/>
      <c r="UGP38" s="18"/>
      <c r="UGQ38" s="16"/>
      <c r="UGR38" s="17"/>
      <c r="UGS38" s="18"/>
      <c r="UGT38" s="16"/>
      <c r="UGU38" s="17"/>
      <c r="UGV38" s="18"/>
      <c r="UGW38" s="16"/>
      <c r="UGX38" s="17"/>
      <c r="UGY38" s="18"/>
      <c r="UGZ38" s="16"/>
      <c r="UHA38" s="17"/>
      <c r="UHB38" s="18"/>
      <c r="UHC38" s="16"/>
      <c r="UHD38" s="17"/>
      <c r="UHE38" s="18"/>
      <c r="UHF38" s="16"/>
      <c r="UHG38" s="17"/>
      <c r="UHH38" s="18"/>
      <c r="UHI38" s="16"/>
      <c r="UHJ38" s="17"/>
      <c r="UHK38" s="18"/>
      <c r="UHL38" s="16"/>
      <c r="UHM38" s="17"/>
      <c r="UHN38" s="18"/>
      <c r="UHO38" s="16"/>
      <c r="UHP38" s="17"/>
      <c r="UHQ38" s="18"/>
      <c r="UHR38" s="16"/>
      <c r="UHS38" s="17"/>
      <c r="UHT38" s="18"/>
      <c r="UHU38" s="16"/>
      <c r="UHV38" s="17"/>
      <c r="UHW38" s="18"/>
      <c r="UHX38" s="16"/>
      <c r="UHY38" s="17"/>
      <c r="UHZ38" s="18"/>
      <c r="UIA38" s="16"/>
      <c r="UIB38" s="17"/>
      <c r="UIC38" s="18"/>
      <c r="UID38" s="16"/>
      <c r="UIE38" s="17"/>
      <c r="UIF38" s="18"/>
      <c r="UIG38" s="16"/>
      <c r="UIH38" s="17"/>
      <c r="UII38" s="18"/>
      <c r="UIJ38" s="16"/>
      <c r="UIK38" s="17"/>
      <c r="UIL38" s="18"/>
      <c r="UIM38" s="16"/>
      <c r="UIN38" s="17"/>
      <c r="UIO38" s="18"/>
      <c r="UIP38" s="16"/>
      <c r="UIQ38" s="17"/>
      <c r="UIR38" s="18"/>
      <c r="UIS38" s="16"/>
      <c r="UIT38" s="17"/>
      <c r="UIU38" s="18"/>
      <c r="UIV38" s="16"/>
      <c r="UIW38" s="17"/>
      <c r="UIX38" s="18"/>
      <c r="UIY38" s="16"/>
      <c r="UIZ38" s="17"/>
      <c r="UJA38" s="18"/>
      <c r="UJB38" s="16"/>
      <c r="UJC38" s="17"/>
      <c r="UJD38" s="18"/>
      <c r="UJE38" s="16"/>
      <c r="UJF38" s="17"/>
      <c r="UJG38" s="18"/>
      <c r="UJH38" s="16"/>
      <c r="UJI38" s="17"/>
      <c r="UJJ38" s="18"/>
      <c r="UJK38" s="16"/>
      <c r="UJL38" s="17"/>
      <c r="UJM38" s="18"/>
      <c r="UJN38" s="16"/>
      <c r="UJO38" s="17"/>
      <c r="UJP38" s="18"/>
      <c r="UJQ38" s="16"/>
      <c r="UJR38" s="17"/>
      <c r="UJS38" s="18"/>
      <c r="UJT38" s="16"/>
      <c r="UJU38" s="17"/>
      <c r="UJV38" s="18"/>
      <c r="UJW38" s="16"/>
      <c r="UJX38" s="17"/>
      <c r="UJY38" s="18"/>
      <c r="UJZ38" s="16"/>
      <c r="UKA38" s="17"/>
      <c r="UKB38" s="18"/>
      <c r="UKC38" s="16"/>
      <c r="UKD38" s="17"/>
      <c r="UKE38" s="18"/>
      <c r="UKF38" s="16"/>
      <c r="UKG38" s="17"/>
      <c r="UKH38" s="18"/>
      <c r="UKI38" s="16"/>
      <c r="UKJ38" s="17"/>
      <c r="UKK38" s="18"/>
      <c r="UKL38" s="16"/>
      <c r="UKM38" s="17"/>
      <c r="UKN38" s="18"/>
      <c r="UKO38" s="16"/>
      <c r="UKP38" s="17"/>
      <c r="UKQ38" s="18"/>
      <c r="UKR38" s="16"/>
      <c r="UKS38" s="17"/>
      <c r="UKT38" s="18"/>
      <c r="UKU38" s="16"/>
      <c r="UKV38" s="17"/>
      <c r="UKW38" s="18"/>
      <c r="UKX38" s="16"/>
      <c r="UKY38" s="17"/>
      <c r="UKZ38" s="18"/>
      <c r="ULA38" s="16"/>
      <c r="ULB38" s="17"/>
      <c r="ULC38" s="18"/>
      <c r="ULD38" s="16"/>
      <c r="ULE38" s="17"/>
      <c r="ULF38" s="18"/>
      <c r="ULG38" s="16"/>
      <c r="ULH38" s="17"/>
      <c r="ULI38" s="18"/>
      <c r="ULJ38" s="16"/>
      <c r="ULK38" s="17"/>
      <c r="ULL38" s="18"/>
      <c r="ULM38" s="16"/>
      <c r="ULN38" s="17"/>
      <c r="ULO38" s="18"/>
      <c r="ULP38" s="16"/>
      <c r="ULQ38" s="17"/>
      <c r="ULR38" s="18"/>
      <c r="ULS38" s="16"/>
      <c r="ULT38" s="17"/>
      <c r="ULU38" s="18"/>
      <c r="ULV38" s="16"/>
      <c r="ULW38" s="17"/>
      <c r="ULX38" s="18"/>
      <c r="ULY38" s="16"/>
      <c r="ULZ38" s="17"/>
      <c r="UMA38" s="18"/>
      <c r="UMB38" s="16"/>
      <c r="UMC38" s="17"/>
      <c r="UMD38" s="18"/>
      <c r="UME38" s="16"/>
      <c r="UMF38" s="17"/>
      <c r="UMG38" s="18"/>
      <c r="UMH38" s="16"/>
      <c r="UMI38" s="17"/>
      <c r="UMJ38" s="18"/>
      <c r="UMK38" s="16"/>
      <c r="UML38" s="17"/>
      <c r="UMM38" s="18"/>
      <c r="UMN38" s="16"/>
      <c r="UMO38" s="17"/>
      <c r="UMP38" s="18"/>
      <c r="UMQ38" s="16"/>
      <c r="UMR38" s="17"/>
      <c r="UMS38" s="18"/>
      <c r="UMT38" s="16"/>
      <c r="UMU38" s="17"/>
      <c r="UMV38" s="18"/>
      <c r="UMW38" s="16"/>
      <c r="UMX38" s="17"/>
      <c r="UMY38" s="18"/>
      <c r="UMZ38" s="16"/>
      <c r="UNA38" s="17"/>
      <c r="UNB38" s="18"/>
      <c r="UNC38" s="16"/>
      <c r="UND38" s="17"/>
      <c r="UNE38" s="18"/>
      <c r="UNF38" s="16"/>
      <c r="UNG38" s="17"/>
      <c r="UNH38" s="18"/>
      <c r="UNI38" s="16"/>
      <c r="UNJ38" s="17"/>
      <c r="UNK38" s="18"/>
      <c r="UNL38" s="16"/>
      <c r="UNM38" s="17"/>
      <c r="UNN38" s="18"/>
      <c r="UNO38" s="16"/>
      <c r="UNP38" s="17"/>
      <c r="UNQ38" s="18"/>
      <c r="UNR38" s="16"/>
      <c r="UNS38" s="17"/>
      <c r="UNT38" s="18"/>
      <c r="UNU38" s="16"/>
      <c r="UNV38" s="17"/>
      <c r="UNW38" s="18"/>
      <c r="UNX38" s="16"/>
      <c r="UNY38" s="17"/>
      <c r="UNZ38" s="18"/>
      <c r="UOA38" s="16"/>
      <c r="UOB38" s="17"/>
      <c r="UOC38" s="18"/>
      <c r="UOD38" s="16"/>
      <c r="UOE38" s="17"/>
      <c r="UOF38" s="18"/>
      <c r="UOG38" s="16"/>
      <c r="UOH38" s="17"/>
      <c r="UOI38" s="18"/>
      <c r="UOJ38" s="16"/>
      <c r="UOK38" s="17"/>
      <c r="UOL38" s="18"/>
      <c r="UOM38" s="16"/>
      <c r="UON38" s="17"/>
      <c r="UOO38" s="18"/>
      <c r="UOP38" s="16"/>
      <c r="UOQ38" s="17"/>
      <c r="UOR38" s="18"/>
      <c r="UOS38" s="16"/>
      <c r="UOT38" s="17"/>
      <c r="UOU38" s="18"/>
      <c r="UOV38" s="16"/>
      <c r="UOW38" s="17"/>
      <c r="UOX38" s="18"/>
      <c r="UOY38" s="16"/>
      <c r="UOZ38" s="17"/>
      <c r="UPA38" s="18"/>
      <c r="UPB38" s="16"/>
      <c r="UPC38" s="17"/>
      <c r="UPD38" s="18"/>
      <c r="UPE38" s="16"/>
      <c r="UPF38" s="17"/>
      <c r="UPG38" s="18"/>
      <c r="UPH38" s="16"/>
      <c r="UPI38" s="17"/>
      <c r="UPJ38" s="18"/>
      <c r="UPK38" s="16"/>
      <c r="UPL38" s="17"/>
      <c r="UPM38" s="18"/>
      <c r="UPN38" s="16"/>
      <c r="UPO38" s="17"/>
      <c r="UPP38" s="18"/>
      <c r="UPQ38" s="16"/>
      <c r="UPR38" s="17"/>
      <c r="UPS38" s="18"/>
      <c r="UPT38" s="16"/>
      <c r="UPU38" s="17"/>
      <c r="UPV38" s="18"/>
      <c r="UPW38" s="16"/>
      <c r="UPX38" s="17"/>
      <c r="UPY38" s="18"/>
      <c r="UPZ38" s="16"/>
      <c r="UQA38" s="17"/>
      <c r="UQB38" s="18"/>
      <c r="UQC38" s="16"/>
      <c r="UQD38" s="17"/>
      <c r="UQE38" s="18"/>
      <c r="UQF38" s="16"/>
      <c r="UQG38" s="17"/>
      <c r="UQH38" s="18"/>
      <c r="UQI38" s="16"/>
      <c r="UQJ38" s="17"/>
      <c r="UQK38" s="18"/>
      <c r="UQL38" s="16"/>
      <c r="UQM38" s="17"/>
      <c r="UQN38" s="18"/>
      <c r="UQO38" s="16"/>
      <c r="UQP38" s="17"/>
      <c r="UQQ38" s="18"/>
      <c r="UQR38" s="16"/>
      <c r="UQS38" s="17"/>
      <c r="UQT38" s="18"/>
      <c r="UQU38" s="16"/>
      <c r="UQV38" s="17"/>
      <c r="UQW38" s="18"/>
      <c r="UQX38" s="16"/>
      <c r="UQY38" s="17"/>
      <c r="UQZ38" s="18"/>
      <c r="URA38" s="16"/>
      <c r="URB38" s="17"/>
      <c r="URC38" s="18"/>
      <c r="URD38" s="16"/>
      <c r="URE38" s="17"/>
      <c r="URF38" s="18"/>
      <c r="URG38" s="16"/>
      <c r="URH38" s="17"/>
      <c r="URI38" s="18"/>
      <c r="URJ38" s="16"/>
      <c r="URK38" s="17"/>
      <c r="URL38" s="18"/>
      <c r="URM38" s="16"/>
      <c r="URN38" s="17"/>
      <c r="URO38" s="18"/>
      <c r="URP38" s="16"/>
      <c r="URQ38" s="17"/>
      <c r="URR38" s="18"/>
      <c r="URS38" s="16"/>
      <c r="URT38" s="17"/>
      <c r="URU38" s="18"/>
      <c r="URV38" s="16"/>
      <c r="URW38" s="17"/>
      <c r="URX38" s="18"/>
      <c r="URY38" s="16"/>
      <c r="URZ38" s="17"/>
      <c r="USA38" s="18"/>
      <c r="USB38" s="16"/>
      <c r="USC38" s="17"/>
      <c r="USD38" s="18"/>
      <c r="USE38" s="16"/>
      <c r="USF38" s="17"/>
      <c r="USG38" s="18"/>
      <c r="USH38" s="16"/>
      <c r="USI38" s="17"/>
      <c r="USJ38" s="18"/>
      <c r="USK38" s="16"/>
      <c r="USL38" s="17"/>
      <c r="USM38" s="18"/>
      <c r="USN38" s="16"/>
      <c r="USO38" s="17"/>
      <c r="USP38" s="18"/>
      <c r="USQ38" s="16"/>
      <c r="USR38" s="17"/>
      <c r="USS38" s="18"/>
      <c r="UST38" s="16"/>
      <c r="USU38" s="17"/>
      <c r="USV38" s="18"/>
      <c r="USW38" s="16"/>
      <c r="USX38" s="17"/>
      <c r="USY38" s="18"/>
      <c r="USZ38" s="16"/>
      <c r="UTA38" s="17"/>
      <c r="UTB38" s="18"/>
      <c r="UTC38" s="16"/>
      <c r="UTD38" s="17"/>
      <c r="UTE38" s="18"/>
      <c r="UTF38" s="16"/>
      <c r="UTG38" s="17"/>
      <c r="UTH38" s="18"/>
      <c r="UTI38" s="16"/>
      <c r="UTJ38" s="17"/>
      <c r="UTK38" s="18"/>
      <c r="UTL38" s="16"/>
      <c r="UTM38" s="17"/>
      <c r="UTN38" s="18"/>
      <c r="UTO38" s="16"/>
      <c r="UTP38" s="17"/>
      <c r="UTQ38" s="18"/>
      <c r="UTR38" s="16"/>
      <c r="UTS38" s="17"/>
      <c r="UTT38" s="18"/>
      <c r="UTU38" s="16"/>
      <c r="UTV38" s="17"/>
      <c r="UTW38" s="18"/>
      <c r="UTX38" s="16"/>
      <c r="UTY38" s="17"/>
      <c r="UTZ38" s="18"/>
      <c r="UUA38" s="16"/>
      <c r="UUB38" s="17"/>
      <c r="UUC38" s="18"/>
      <c r="UUD38" s="16"/>
      <c r="UUE38" s="17"/>
      <c r="UUF38" s="18"/>
      <c r="UUG38" s="16"/>
      <c r="UUH38" s="17"/>
      <c r="UUI38" s="18"/>
      <c r="UUJ38" s="16"/>
      <c r="UUK38" s="17"/>
      <c r="UUL38" s="18"/>
      <c r="UUM38" s="16"/>
      <c r="UUN38" s="17"/>
      <c r="UUO38" s="18"/>
      <c r="UUP38" s="16"/>
      <c r="UUQ38" s="17"/>
      <c r="UUR38" s="18"/>
      <c r="UUS38" s="16"/>
      <c r="UUT38" s="17"/>
      <c r="UUU38" s="18"/>
      <c r="UUV38" s="16"/>
      <c r="UUW38" s="17"/>
      <c r="UUX38" s="18"/>
      <c r="UUY38" s="16"/>
      <c r="UUZ38" s="17"/>
      <c r="UVA38" s="18"/>
      <c r="UVB38" s="16"/>
      <c r="UVC38" s="17"/>
      <c r="UVD38" s="18"/>
      <c r="UVE38" s="16"/>
      <c r="UVF38" s="17"/>
      <c r="UVG38" s="18"/>
      <c r="UVH38" s="16"/>
      <c r="UVI38" s="17"/>
      <c r="UVJ38" s="18"/>
      <c r="UVK38" s="16"/>
      <c r="UVL38" s="17"/>
      <c r="UVM38" s="18"/>
      <c r="UVN38" s="16"/>
      <c r="UVO38" s="17"/>
      <c r="UVP38" s="18"/>
      <c r="UVQ38" s="16"/>
      <c r="UVR38" s="17"/>
      <c r="UVS38" s="18"/>
      <c r="UVT38" s="16"/>
      <c r="UVU38" s="17"/>
      <c r="UVV38" s="18"/>
      <c r="UVW38" s="16"/>
      <c r="UVX38" s="17"/>
      <c r="UVY38" s="18"/>
      <c r="UVZ38" s="16"/>
      <c r="UWA38" s="17"/>
      <c r="UWB38" s="18"/>
      <c r="UWC38" s="16"/>
      <c r="UWD38" s="17"/>
      <c r="UWE38" s="18"/>
      <c r="UWF38" s="16"/>
      <c r="UWG38" s="17"/>
      <c r="UWH38" s="18"/>
      <c r="UWI38" s="16"/>
      <c r="UWJ38" s="17"/>
      <c r="UWK38" s="18"/>
      <c r="UWL38" s="16"/>
      <c r="UWM38" s="17"/>
      <c r="UWN38" s="18"/>
      <c r="UWO38" s="16"/>
      <c r="UWP38" s="17"/>
      <c r="UWQ38" s="18"/>
      <c r="UWR38" s="16"/>
      <c r="UWS38" s="17"/>
      <c r="UWT38" s="18"/>
      <c r="UWU38" s="16"/>
      <c r="UWV38" s="17"/>
      <c r="UWW38" s="18"/>
      <c r="UWX38" s="16"/>
      <c r="UWY38" s="17"/>
      <c r="UWZ38" s="18"/>
      <c r="UXA38" s="16"/>
      <c r="UXB38" s="17"/>
      <c r="UXC38" s="18"/>
      <c r="UXD38" s="16"/>
      <c r="UXE38" s="17"/>
      <c r="UXF38" s="18"/>
      <c r="UXG38" s="16"/>
      <c r="UXH38" s="17"/>
      <c r="UXI38" s="18"/>
      <c r="UXJ38" s="16"/>
      <c r="UXK38" s="17"/>
      <c r="UXL38" s="18"/>
      <c r="UXM38" s="16"/>
      <c r="UXN38" s="17"/>
      <c r="UXO38" s="18"/>
      <c r="UXP38" s="16"/>
      <c r="UXQ38" s="17"/>
      <c r="UXR38" s="18"/>
      <c r="UXS38" s="16"/>
      <c r="UXT38" s="17"/>
      <c r="UXU38" s="18"/>
      <c r="UXV38" s="16"/>
      <c r="UXW38" s="17"/>
      <c r="UXX38" s="18"/>
      <c r="UXY38" s="16"/>
      <c r="UXZ38" s="17"/>
      <c r="UYA38" s="18"/>
      <c r="UYB38" s="16"/>
      <c r="UYC38" s="17"/>
      <c r="UYD38" s="18"/>
      <c r="UYE38" s="16"/>
      <c r="UYF38" s="17"/>
      <c r="UYG38" s="18"/>
      <c r="UYH38" s="16"/>
      <c r="UYI38" s="17"/>
      <c r="UYJ38" s="18"/>
      <c r="UYK38" s="16"/>
      <c r="UYL38" s="17"/>
      <c r="UYM38" s="18"/>
      <c r="UYN38" s="16"/>
      <c r="UYO38" s="17"/>
      <c r="UYP38" s="18"/>
      <c r="UYQ38" s="16"/>
      <c r="UYR38" s="17"/>
      <c r="UYS38" s="18"/>
      <c r="UYT38" s="16"/>
      <c r="UYU38" s="17"/>
      <c r="UYV38" s="18"/>
      <c r="UYW38" s="16"/>
      <c r="UYX38" s="17"/>
      <c r="UYY38" s="18"/>
      <c r="UYZ38" s="16"/>
      <c r="UZA38" s="17"/>
      <c r="UZB38" s="18"/>
      <c r="UZC38" s="16"/>
      <c r="UZD38" s="17"/>
      <c r="UZE38" s="18"/>
      <c r="UZF38" s="16"/>
      <c r="UZG38" s="17"/>
      <c r="UZH38" s="18"/>
      <c r="UZI38" s="16"/>
      <c r="UZJ38" s="17"/>
      <c r="UZK38" s="18"/>
      <c r="UZL38" s="16"/>
      <c r="UZM38" s="17"/>
      <c r="UZN38" s="18"/>
      <c r="UZO38" s="16"/>
      <c r="UZP38" s="17"/>
      <c r="UZQ38" s="18"/>
      <c r="UZR38" s="16"/>
      <c r="UZS38" s="17"/>
      <c r="UZT38" s="18"/>
      <c r="UZU38" s="16"/>
      <c r="UZV38" s="17"/>
      <c r="UZW38" s="18"/>
      <c r="UZX38" s="16"/>
      <c r="UZY38" s="17"/>
      <c r="UZZ38" s="18"/>
      <c r="VAA38" s="16"/>
      <c r="VAB38" s="17"/>
      <c r="VAC38" s="18"/>
      <c r="VAD38" s="16"/>
      <c r="VAE38" s="17"/>
      <c r="VAF38" s="18"/>
      <c r="VAG38" s="16"/>
      <c r="VAH38" s="17"/>
      <c r="VAI38" s="18"/>
      <c r="VAJ38" s="16"/>
      <c r="VAK38" s="17"/>
      <c r="VAL38" s="18"/>
      <c r="VAM38" s="16"/>
      <c r="VAN38" s="17"/>
      <c r="VAO38" s="18"/>
      <c r="VAP38" s="16"/>
      <c r="VAQ38" s="17"/>
      <c r="VAR38" s="18"/>
      <c r="VAS38" s="16"/>
      <c r="VAT38" s="17"/>
      <c r="VAU38" s="18"/>
      <c r="VAV38" s="16"/>
      <c r="VAW38" s="17"/>
      <c r="VAX38" s="18"/>
      <c r="VAY38" s="16"/>
      <c r="VAZ38" s="17"/>
      <c r="VBA38" s="18"/>
      <c r="VBB38" s="16"/>
      <c r="VBC38" s="17"/>
      <c r="VBD38" s="18"/>
      <c r="VBE38" s="16"/>
      <c r="VBF38" s="17"/>
      <c r="VBG38" s="18"/>
      <c r="VBH38" s="16"/>
      <c r="VBI38" s="17"/>
      <c r="VBJ38" s="18"/>
      <c r="VBK38" s="16"/>
      <c r="VBL38" s="17"/>
      <c r="VBM38" s="18"/>
      <c r="VBN38" s="16"/>
      <c r="VBO38" s="17"/>
      <c r="VBP38" s="18"/>
      <c r="VBQ38" s="16"/>
      <c r="VBR38" s="17"/>
      <c r="VBS38" s="18"/>
      <c r="VBT38" s="16"/>
      <c r="VBU38" s="17"/>
      <c r="VBV38" s="18"/>
      <c r="VBW38" s="16"/>
      <c r="VBX38" s="17"/>
      <c r="VBY38" s="18"/>
      <c r="VBZ38" s="16"/>
      <c r="VCA38" s="17"/>
      <c r="VCB38" s="18"/>
      <c r="VCC38" s="16"/>
      <c r="VCD38" s="17"/>
      <c r="VCE38" s="18"/>
      <c r="VCF38" s="16"/>
      <c r="VCG38" s="17"/>
      <c r="VCH38" s="18"/>
      <c r="VCI38" s="16"/>
      <c r="VCJ38" s="17"/>
      <c r="VCK38" s="18"/>
      <c r="VCL38" s="16"/>
      <c r="VCM38" s="17"/>
      <c r="VCN38" s="18"/>
      <c r="VCO38" s="16"/>
      <c r="VCP38" s="17"/>
      <c r="VCQ38" s="18"/>
      <c r="VCR38" s="16"/>
      <c r="VCS38" s="17"/>
      <c r="VCT38" s="18"/>
      <c r="VCU38" s="16"/>
      <c r="VCV38" s="17"/>
      <c r="VCW38" s="18"/>
      <c r="VCX38" s="16"/>
      <c r="VCY38" s="17"/>
      <c r="VCZ38" s="18"/>
      <c r="VDA38" s="16"/>
      <c r="VDB38" s="17"/>
      <c r="VDC38" s="18"/>
      <c r="VDD38" s="16"/>
      <c r="VDE38" s="17"/>
      <c r="VDF38" s="18"/>
      <c r="VDG38" s="16"/>
      <c r="VDH38" s="17"/>
      <c r="VDI38" s="18"/>
      <c r="VDJ38" s="16"/>
      <c r="VDK38" s="17"/>
      <c r="VDL38" s="18"/>
      <c r="VDM38" s="16"/>
      <c r="VDN38" s="17"/>
      <c r="VDO38" s="18"/>
      <c r="VDP38" s="16"/>
      <c r="VDQ38" s="17"/>
      <c r="VDR38" s="18"/>
      <c r="VDS38" s="16"/>
      <c r="VDT38" s="17"/>
      <c r="VDU38" s="18"/>
      <c r="VDV38" s="16"/>
      <c r="VDW38" s="17"/>
      <c r="VDX38" s="18"/>
      <c r="VDY38" s="16"/>
      <c r="VDZ38" s="17"/>
      <c r="VEA38" s="18"/>
      <c r="VEB38" s="16"/>
      <c r="VEC38" s="17"/>
      <c r="VED38" s="18"/>
      <c r="VEE38" s="16"/>
      <c r="VEF38" s="17"/>
      <c r="VEG38" s="18"/>
      <c r="VEH38" s="16"/>
      <c r="VEI38" s="17"/>
      <c r="VEJ38" s="18"/>
      <c r="VEK38" s="16"/>
      <c r="VEL38" s="17"/>
      <c r="VEM38" s="18"/>
      <c r="VEN38" s="16"/>
      <c r="VEO38" s="17"/>
      <c r="VEP38" s="18"/>
      <c r="VEQ38" s="16"/>
      <c r="VER38" s="17"/>
      <c r="VES38" s="18"/>
      <c r="VET38" s="16"/>
      <c r="VEU38" s="17"/>
      <c r="VEV38" s="18"/>
      <c r="VEW38" s="16"/>
      <c r="VEX38" s="17"/>
      <c r="VEY38" s="18"/>
      <c r="VEZ38" s="16"/>
      <c r="VFA38" s="17"/>
      <c r="VFB38" s="18"/>
      <c r="VFC38" s="16"/>
      <c r="VFD38" s="17"/>
      <c r="VFE38" s="18"/>
      <c r="VFF38" s="16"/>
      <c r="VFG38" s="17"/>
      <c r="VFH38" s="18"/>
      <c r="VFI38" s="16"/>
      <c r="VFJ38" s="17"/>
      <c r="VFK38" s="18"/>
      <c r="VFL38" s="16"/>
      <c r="VFM38" s="17"/>
      <c r="VFN38" s="18"/>
      <c r="VFO38" s="16"/>
      <c r="VFP38" s="17"/>
      <c r="VFQ38" s="18"/>
      <c r="VFR38" s="16"/>
      <c r="VFS38" s="17"/>
      <c r="VFT38" s="18"/>
      <c r="VFU38" s="16"/>
      <c r="VFV38" s="17"/>
      <c r="VFW38" s="18"/>
      <c r="VFX38" s="16"/>
      <c r="VFY38" s="17"/>
      <c r="VFZ38" s="18"/>
      <c r="VGA38" s="16"/>
      <c r="VGB38" s="17"/>
      <c r="VGC38" s="18"/>
      <c r="VGD38" s="16"/>
      <c r="VGE38" s="17"/>
      <c r="VGF38" s="18"/>
      <c r="VGG38" s="16"/>
      <c r="VGH38" s="17"/>
      <c r="VGI38" s="18"/>
      <c r="VGJ38" s="16"/>
      <c r="VGK38" s="17"/>
      <c r="VGL38" s="18"/>
      <c r="VGM38" s="16"/>
      <c r="VGN38" s="17"/>
      <c r="VGO38" s="18"/>
      <c r="VGP38" s="16"/>
      <c r="VGQ38" s="17"/>
      <c r="VGR38" s="18"/>
      <c r="VGS38" s="16"/>
      <c r="VGT38" s="17"/>
      <c r="VGU38" s="18"/>
      <c r="VGV38" s="16"/>
      <c r="VGW38" s="17"/>
      <c r="VGX38" s="18"/>
      <c r="VGY38" s="16"/>
      <c r="VGZ38" s="17"/>
      <c r="VHA38" s="18"/>
      <c r="VHB38" s="16"/>
      <c r="VHC38" s="17"/>
      <c r="VHD38" s="18"/>
      <c r="VHE38" s="16"/>
      <c r="VHF38" s="17"/>
      <c r="VHG38" s="18"/>
      <c r="VHH38" s="16"/>
      <c r="VHI38" s="17"/>
      <c r="VHJ38" s="18"/>
      <c r="VHK38" s="16"/>
      <c r="VHL38" s="17"/>
      <c r="VHM38" s="18"/>
      <c r="VHN38" s="16"/>
      <c r="VHO38" s="17"/>
      <c r="VHP38" s="18"/>
      <c r="VHQ38" s="16"/>
      <c r="VHR38" s="17"/>
      <c r="VHS38" s="18"/>
      <c r="VHT38" s="16"/>
      <c r="VHU38" s="17"/>
      <c r="VHV38" s="18"/>
      <c r="VHW38" s="16"/>
      <c r="VHX38" s="17"/>
      <c r="VHY38" s="18"/>
      <c r="VHZ38" s="16"/>
      <c r="VIA38" s="17"/>
      <c r="VIB38" s="18"/>
      <c r="VIC38" s="16"/>
      <c r="VID38" s="17"/>
      <c r="VIE38" s="18"/>
      <c r="VIF38" s="16"/>
      <c r="VIG38" s="17"/>
      <c r="VIH38" s="18"/>
      <c r="VII38" s="16"/>
      <c r="VIJ38" s="17"/>
      <c r="VIK38" s="18"/>
      <c r="VIL38" s="16"/>
      <c r="VIM38" s="17"/>
      <c r="VIN38" s="18"/>
      <c r="VIO38" s="16"/>
      <c r="VIP38" s="17"/>
      <c r="VIQ38" s="18"/>
      <c r="VIR38" s="16"/>
      <c r="VIS38" s="17"/>
      <c r="VIT38" s="18"/>
      <c r="VIU38" s="16"/>
      <c r="VIV38" s="17"/>
      <c r="VIW38" s="18"/>
      <c r="VIX38" s="16"/>
      <c r="VIY38" s="17"/>
      <c r="VIZ38" s="18"/>
      <c r="VJA38" s="16"/>
      <c r="VJB38" s="17"/>
      <c r="VJC38" s="18"/>
      <c r="VJD38" s="16"/>
      <c r="VJE38" s="17"/>
      <c r="VJF38" s="18"/>
      <c r="VJG38" s="16"/>
      <c r="VJH38" s="17"/>
      <c r="VJI38" s="18"/>
      <c r="VJJ38" s="16"/>
      <c r="VJK38" s="17"/>
      <c r="VJL38" s="18"/>
      <c r="VJM38" s="16"/>
      <c r="VJN38" s="17"/>
      <c r="VJO38" s="18"/>
      <c r="VJP38" s="16"/>
      <c r="VJQ38" s="17"/>
      <c r="VJR38" s="18"/>
      <c r="VJS38" s="16"/>
      <c r="VJT38" s="17"/>
      <c r="VJU38" s="18"/>
      <c r="VJV38" s="16"/>
      <c r="VJW38" s="17"/>
      <c r="VJX38" s="18"/>
      <c r="VJY38" s="16"/>
      <c r="VJZ38" s="17"/>
      <c r="VKA38" s="18"/>
      <c r="VKB38" s="16"/>
      <c r="VKC38" s="17"/>
      <c r="VKD38" s="18"/>
      <c r="VKE38" s="16"/>
      <c r="VKF38" s="17"/>
      <c r="VKG38" s="18"/>
      <c r="VKH38" s="16"/>
      <c r="VKI38" s="17"/>
      <c r="VKJ38" s="18"/>
      <c r="VKK38" s="16"/>
      <c r="VKL38" s="17"/>
      <c r="VKM38" s="18"/>
      <c r="VKN38" s="16"/>
      <c r="VKO38" s="17"/>
      <c r="VKP38" s="18"/>
      <c r="VKQ38" s="16"/>
      <c r="VKR38" s="17"/>
      <c r="VKS38" s="18"/>
      <c r="VKT38" s="16"/>
      <c r="VKU38" s="17"/>
      <c r="VKV38" s="18"/>
      <c r="VKW38" s="16"/>
      <c r="VKX38" s="17"/>
      <c r="VKY38" s="18"/>
      <c r="VKZ38" s="16"/>
      <c r="VLA38" s="17"/>
      <c r="VLB38" s="18"/>
      <c r="VLC38" s="16"/>
      <c r="VLD38" s="17"/>
      <c r="VLE38" s="18"/>
      <c r="VLF38" s="16"/>
      <c r="VLG38" s="17"/>
      <c r="VLH38" s="18"/>
      <c r="VLI38" s="16"/>
      <c r="VLJ38" s="17"/>
      <c r="VLK38" s="18"/>
      <c r="VLL38" s="16"/>
      <c r="VLM38" s="17"/>
      <c r="VLN38" s="18"/>
      <c r="VLO38" s="16"/>
      <c r="VLP38" s="17"/>
      <c r="VLQ38" s="18"/>
      <c r="VLR38" s="16"/>
      <c r="VLS38" s="17"/>
      <c r="VLT38" s="18"/>
      <c r="VLU38" s="16"/>
      <c r="VLV38" s="17"/>
      <c r="VLW38" s="18"/>
      <c r="VLX38" s="16"/>
      <c r="VLY38" s="17"/>
      <c r="VLZ38" s="18"/>
      <c r="VMA38" s="16"/>
      <c r="VMB38" s="17"/>
      <c r="VMC38" s="18"/>
      <c r="VMD38" s="16"/>
      <c r="VME38" s="17"/>
      <c r="VMF38" s="18"/>
      <c r="VMG38" s="16"/>
      <c r="VMH38" s="17"/>
      <c r="VMI38" s="18"/>
      <c r="VMJ38" s="16"/>
      <c r="VMK38" s="17"/>
      <c r="VML38" s="18"/>
      <c r="VMM38" s="16"/>
      <c r="VMN38" s="17"/>
      <c r="VMO38" s="18"/>
      <c r="VMP38" s="16"/>
      <c r="VMQ38" s="17"/>
      <c r="VMR38" s="18"/>
      <c r="VMS38" s="16"/>
      <c r="VMT38" s="17"/>
      <c r="VMU38" s="18"/>
      <c r="VMV38" s="16"/>
      <c r="VMW38" s="17"/>
      <c r="VMX38" s="18"/>
      <c r="VMY38" s="16"/>
      <c r="VMZ38" s="17"/>
      <c r="VNA38" s="18"/>
      <c r="VNB38" s="16"/>
      <c r="VNC38" s="17"/>
      <c r="VND38" s="18"/>
      <c r="VNE38" s="16"/>
      <c r="VNF38" s="17"/>
      <c r="VNG38" s="18"/>
      <c r="VNH38" s="16"/>
      <c r="VNI38" s="17"/>
      <c r="VNJ38" s="18"/>
      <c r="VNK38" s="16"/>
      <c r="VNL38" s="17"/>
      <c r="VNM38" s="18"/>
      <c r="VNN38" s="16"/>
      <c r="VNO38" s="17"/>
      <c r="VNP38" s="18"/>
      <c r="VNQ38" s="16"/>
      <c r="VNR38" s="17"/>
      <c r="VNS38" s="18"/>
      <c r="VNT38" s="16"/>
      <c r="VNU38" s="17"/>
      <c r="VNV38" s="18"/>
      <c r="VNW38" s="16"/>
      <c r="VNX38" s="17"/>
      <c r="VNY38" s="18"/>
      <c r="VNZ38" s="16"/>
      <c r="VOA38" s="17"/>
      <c r="VOB38" s="18"/>
      <c r="VOC38" s="16"/>
      <c r="VOD38" s="17"/>
      <c r="VOE38" s="18"/>
      <c r="VOF38" s="16"/>
      <c r="VOG38" s="17"/>
      <c r="VOH38" s="18"/>
      <c r="VOI38" s="16"/>
      <c r="VOJ38" s="17"/>
      <c r="VOK38" s="18"/>
      <c r="VOL38" s="16"/>
      <c r="VOM38" s="17"/>
      <c r="VON38" s="18"/>
      <c r="VOO38" s="16"/>
      <c r="VOP38" s="17"/>
      <c r="VOQ38" s="18"/>
      <c r="VOR38" s="16"/>
      <c r="VOS38" s="17"/>
      <c r="VOT38" s="18"/>
      <c r="VOU38" s="16"/>
      <c r="VOV38" s="17"/>
      <c r="VOW38" s="18"/>
      <c r="VOX38" s="16"/>
      <c r="VOY38" s="17"/>
      <c r="VOZ38" s="18"/>
      <c r="VPA38" s="16"/>
      <c r="VPB38" s="17"/>
      <c r="VPC38" s="18"/>
      <c r="VPD38" s="16"/>
      <c r="VPE38" s="17"/>
      <c r="VPF38" s="18"/>
      <c r="VPG38" s="16"/>
      <c r="VPH38" s="17"/>
      <c r="VPI38" s="18"/>
      <c r="VPJ38" s="16"/>
      <c r="VPK38" s="17"/>
      <c r="VPL38" s="18"/>
      <c r="VPM38" s="16"/>
      <c r="VPN38" s="17"/>
      <c r="VPO38" s="18"/>
      <c r="VPP38" s="16"/>
      <c r="VPQ38" s="17"/>
      <c r="VPR38" s="18"/>
      <c r="VPS38" s="16"/>
      <c r="VPT38" s="17"/>
      <c r="VPU38" s="18"/>
      <c r="VPV38" s="16"/>
      <c r="VPW38" s="17"/>
      <c r="VPX38" s="18"/>
      <c r="VPY38" s="16"/>
      <c r="VPZ38" s="17"/>
      <c r="VQA38" s="18"/>
      <c r="VQB38" s="16"/>
      <c r="VQC38" s="17"/>
      <c r="VQD38" s="18"/>
      <c r="VQE38" s="16"/>
      <c r="VQF38" s="17"/>
      <c r="VQG38" s="18"/>
      <c r="VQH38" s="16"/>
      <c r="VQI38" s="17"/>
      <c r="VQJ38" s="18"/>
      <c r="VQK38" s="16"/>
      <c r="VQL38" s="17"/>
      <c r="VQM38" s="18"/>
      <c r="VQN38" s="16"/>
      <c r="VQO38" s="17"/>
      <c r="VQP38" s="18"/>
      <c r="VQQ38" s="16"/>
      <c r="VQR38" s="17"/>
      <c r="VQS38" s="18"/>
      <c r="VQT38" s="16"/>
      <c r="VQU38" s="17"/>
      <c r="VQV38" s="18"/>
      <c r="VQW38" s="16"/>
      <c r="VQX38" s="17"/>
      <c r="VQY38" s="18"/>
      <c r="VQZ38" s="16"/>
      <c r="VRA38" s="17"/>
      <c r="VRB38" s="18"/>
      <c r="VRC38" s="16"/>
      <c r="VRD38" s="17"/>
      <c r="VRE38" s="18"/>
      <c r="VRF38" s="16"/>
      <c r="VRG38" s="17"/>
      <c r="VRH38" s="18"/>
      <c r="VRI38" s="16"/>
      <c r="VRJ38" s="17"/>
      <c r="VRK38" s="18"/>
      <c r="VRL38" s="16"/>
      <c r="VRM38" s="17"/>
      <c r="VRN38" s="18"/>
      <c r="VRO38" s="16"/>
      <c r="VRP38" s="17"/>
      <c r="VRQ38" s="18"/>
      <c r="VRR38" s="16"/>
      <c r="VRS38" s="17"/>
      <c r="VRT38" s="18"/>
      <c r="VRU38" s="16"/>
      <c r="VRV38" s="17"/>
      <c r="VRW38" s="18"/>
      <c r="VRX38" s="16"/>
      <c r="VRY38" s="17"/>
      <c r="VRZ38" s="18"/>
      <c r="VSA38" s="16"/>
      <c r="VSB38" s="17"/>
      <c r="VSC38" s="18"/>
      <c r="VSD38" s="16"/>
      <c r="VSE38" s="17"/>
      <c r="VSF38" s="18"/>
      <c r="VSG38" s="16"/>
      <c r="VSH38" s="17"/>
      <c r="VSI38" s="18"/>
      <c r="VSJ38" s="16"/>
      <c r="VSK38" s="17"/>
      <c r="VSL38" s="18"/>
      <c r="VSM38" s="16"/>
      <c r="VSN38" s="17"/>
      <c r="VSO38" s="18"/>
      <c r="VSP38" s="16"/>
      <c r="VSQ38" s="17"/>
      <c r="VSR38" s="18"/>
      <c r="VSS38" s="16"/>
      <c r="VST38" s="17"/>
      <c r="VSU38" s="18"/>
      <c r="VSV38" s="16"/>
      <c r="VSW38" s="17"/>
      <c r="VSX38" s="18"/>
      <c r="VSY38" s="16"/>
      <c r="VSZ38" s="17"/>
      <c r="VTA38" s="18"/>
      <c r="VTB38" s="16"/>
      <c r="VTC38" s="17"/>
      <c r="VTD38" s="18"/>
      <c r="VTE38" s="16"/>
      <c r="VTF38" s="17"/>
      <c r="VTG38" s="18"/>
      <c r="VTH38" s="16"/>
      <c r="VTI38" s="17"/>
      <c r="VTJ38" s="18"/>
      <c r="VTK38" s="16"/>
      <c r="VTL38" s="17"/>
      <c r="VTM38" s="18"/>
      <c r="VTN38" s="16"/>
      <c r="VTO38" s="17"/>
      <c r="VTP38" s="18"/>
      <c r="VTQ38" s="16"/>
      <c r="VTR38" s="17"/>
      <c r="VTS38" s="18"/>
      <c r="VTT38" s="16"/>
      <c r="VTU38" s="17"/>
      <c r="VTV38" s="18"/>
      <c r="VTW38" s="16"/>
      <c r="VTX38" s="17"/>
      <c r="VTY38" s="18"/>
      <c r="VTZ38" s="16"/>
      <c r="VUA38" s="17"/>
      <c r="VUB38" s="18"/>
      <c r="VUC38" s="16"/>
      <c r="VUD38" s="17"/>
      <c r="VUE38" s="18"/>
      <c r="VUF38" s="16"/>
      <c r="VUG38" s="17"/>
      <c r="VUH38" s="18"/>
      <c r="VUI38" s="16"/>
      <c r="VUJ38" s="17"/>
      <c r="VUK38" s="18"/>
      <c r="VUL38" s="16"/>
      <c r="VUM38" s="17"/>
      <c r="VUN38" s="18"/>
      <c r="VUO38" s="16"/>
      <c r="VUP38" s="17"/>
      <c r="VUQ38" s="18"/>
      <c r="VUR38" s="16"/>
      <c r="VUS38" s="17"/>
      <c r="VUT38" s="18"/>
      <c r="VUU38" s="16"/>
      <c r="VUV38" s="17"/>
      <c r="VUW38" s="18"/>
      <c r="VUX38" s="16"/>
      <c r="VUY38" s="17"/>
      <c r="VUZ38" s="18"/>
      <c r="VVA38" s="16"/>
      <c r="VVB38" s="17"/>
      <c r="VVC38" s="18"/>
      <c r="VVD38" s="16"/>
      <c r="VVE38" s="17"/>
      <c r="VVF38" s="18"/>
      <c r="VVG38" s="16"/>
      <c r="VVH38" s="17"/>
      <c r="VVI38" s="18"/>
      <c r="VVJ38" s="16"/>
      <c r="VVK38" s="17"/>
      <c r="VVL38" s="18"/>
      <c r="VVM38" s="16"/>
      <c r="VVN38" s="17"/>
      <c r="VVO38" s="18"/>
      <c r="VVP38" s="16"/>
      <c r="VVQ38" s="17"/>
      <c r="VVR38" s="18"/>
      <c r="VVS38" s="16"/>
      <c r="VVT38" s="17"/>
      <c r="VVU38" s="18"/>
      <c r="VVV38" s="16"/>
      <c r="VVW38" s="17"/>
      <c r="VVX38" s="18"/>
      <c r="VVY38" s="16"/>
      <c r="VVZ38" s="17"/>
      <c r="VWA38" s="18"/>
      <c r="VWB38" s="16"/>
      <c r="VWC38" s="17"/>
      <c r="VWD38" s="18"/>
      <c r="VWE38" s="16"/>
      <c r="VWF38" s="17"/>
      <c r="VWG38" s="18"/>
      <c r="VWH38" s="16"/>
      <c r="VWI38" s="17"/>
      <c r="VWJ38" s="18"/>
      <c r="VWK38" s="16"/>
      <c r="VWL38" s="17"/>
      <c r="VWM38" s="18"/>
      <c r="VWN38" s="16"/>
      <c r="VWO38" s="17"/>
      <c r="VWP38" s="18"/>
      <c r="VWQ38" s="16"/>
      <c r="VWR38" s="17"/>
      <c r="VWS38" s="18"/>
      <c r="VWT38" s="16"/>
      <c r="VWU38" s="17"/>
      <c r="VWV38" s="18"/>
      <c r="VWW38" s="16"/>
      <c r="VWX38" s="17"/>
      <c r="VWY38" s="18"/>
      <c r="VWZ38" s="16"/>
      <c r="VXA38" s="17"/>
      <c r="VXB38" s="18"/>
      <c r="VXC38" s="16"/>
      <c r="VXD38" s="17"/>
      <c r="VXE38" s="18"/>
      <c r="VXF38" s="16"/>
      <c r="VXG38" s="17"/>
      <c r="VXH38" s="18"/>
      <c r="VXI38" s="16"/>
      <c r="VXJ38" s="17"/>
      <c r="VXK38" s="18"/>
      <c r="VXL38" s="16"/>
      <c r="VXM38" s="17"/>
      <c r="VXN38" s="18"/>
      <c r="VXO38" s="16"/>
      <c r="VXP38" s="17"/>
      <c r="VXQ38" s="18"/>
      <c r="VXR38" s="16"/>
      <c r="VXS38" s="17"/>
      <c r="VXT38" s="18"/>
      <c r="VXU38" s="16"/>
      <c r="VXV38" s="17"/>
      <c r="VXW38" s="18"/>
      <c r="VXX38" s="16"/>
      <c r="VXY38" s="17"/>
      <c r="VXZ38" s="18"/>
      <c r="VYA38" s="16"/>
      <c r="VYB38" s="17"/>
      <c r="VYC38" s="18"/>
      <c r="VYD38" s="16"/>
      <c r="VYE38" s="17"/>
      <c r="VYF38" s="18"/>
      <c r="VYG38" s="16"/>
      <c r="VYH38" s="17"/>
      <c r="VYI38" s="18"/>
      <c r="VYJ38" s="16"/>
      <c r="VYK38" s="17"/>
      <c r="VYL38" s="18"/>
      <c r="VYM38" s="16"/>
      <c r="VYN38" s="17"/>
      <c r="VYO38" s="18"/>
      <c r="VYP38" s="16"/>
      <c r="VYQ38" s="17"/>
      <c r="VYR38" s="18"/>
      <c r="VYS38" s="16"/>
      <c r="VYT38" s="17"/>
      <c r="VYU38" s="18"/>
      <c r="VYV38" s="16"/>
      <c r="VYW38" s="17"/>
      <c r="VYX38" s="18"/>
      <c r="VYY38" s="16"/>
      <c r="VYZ38" s="17"/>
      <c r="VZA38" s="18"/>
      <c r="VZB38" s="16"/>
      <c r="VZC38" s="17"/>
      <c r="VZD38" s="18"/>
      <c r="VZE38" s="16"/>
      <c r="VZF38" s="17"/>
      <c r="VZG38" s="18"/>
      <c r="VZH38" s="16"/>
      <c r="VZI38" s="17"/>
      <c r="VZJ38" s="18"/>
      <c r="VZK38" s="16"/>
      <c r="VZL38" s="17"/>
      <c r="VZM38" s="18"/>
      <c r="VZN38" s="16"/>
      <c r="VZO38" s="17"/>
      <c r="VZP38" s="18"/>
      <c r="VZQ38" s="16"/>
      <c r="VZR38" s="17"/>
      <c r="VZS38" s="18"/>
      <c r="VZT38" s="16"/>
      <c r="VZU38" s="17"/>
      <c r="VZV38" s="18"/>
      <c r="VZW38" s="16"/>
      <c r="VZX38" s="17"/>
      <c r="VZY38" s="18"/>
      <c r="VZZ38" s="16"/>
      <c r="WAA38" s="17"/>
      <c r="WAB38" s="18"/>
      <c r="WAC38" s="16"/>
      <c r="WAD38" s="17"/>
      <c r="WAE38" s="18"/>
      <c r="WAF38" s="16"/>
      <c r="WAG38" s="17"/>
      <c r="WAH38" s="18"/>
      <c r="WAI38" s="16"/>
      <c r="WAJ38" s="17"/>
      <c r="WAK38" s="18"/>
      <c r="WAL38" s="16"/>
      <c r="WAM38" s="17"/>
      <c r="WAN38" s="18"/>
      <c r="WAO38" s="16"/>
      <c r="WAP38" s="17"/>
      <c r="WAQ38" s="18"/>
      <c r="WAR38" s="16"/>
      <c r="WAS38" s="17"/>
      <c r="WAT38" s="18"/>
      <c r="WAU38" s="16"/>
      <c r="WAV38" s="17"/>
      <c r="WAW38" s="18"/>
      <c r="WAX38" s="16"/>
      <c r="WAY38" s="17"/>
      <c r="WAZ38" s="18"/>
      <c r="WBA38" s="16"/>
      <c r="WBB38" s="17"/>
      <c r="WBC38" s="18"/>
      <c r="WBD38" s="16"/>
      <c r="WBE38" s="17"/>
      <c r="WBF38" s="18"/>
      <c r="WBG38" s="16"/>
      <c r="WBH38" s="17"/>
      <c r="WBI38" s="18"/>
      <c r="WBJ38" s="16"/>
      <c r="WBK38" s="17"/>
      <c r="WBL38" s="18"/>
      <c r="WBM38" s="16"/>
      <c r="WBN38" s="17"/>
      <c r="WBO38" s="18"/>
      <c r="WBP38" s="16"/>
      <c r="WBQ38" s="17"/>
      <c r="WBR38" s="18"/>
      <c r="WBS38" s="16"/>
      <c r="WBT38" s="17"/>
      <c r="WBU38" s="18"/>
      <c r="WBV38" s="16"/>
      <c r="WBW38" s="17"/>
      <c r="WBX38" s="18"/>
      <c r="WBY38" s="16"/>
      <c r="WBZ38" s="17"/>
      <c r="WCA38" s="18"/>
      <c r="WCB38" s="16"/>
      <c r="WCC38" s="17"/>
      <c r="WCD38" s="18"/>
      <c r="WCE38" s="16"/>
      <c r="WCF38" s="17"/>
      <c r="WCG38" s="18"/>
      <c r="WCH38" s="16"/>
      <c r="WCI38" s="17"/>
      <c r="WCJ38" s="18"/>
      <c r="WCK38" s="16"/>
      <c r="WCL38" s="17"/>
      <c r="WCM38" s="18"/>
      <c r="WCN38" s="16"/>
      <c r="WCO38" s="17"/>
      <c r="WCP38" s="18"/>
      <c r="WCQ38" s="16"/>
      <c r="WCR38" s="17"/>
      <c r="WCS38" s="18"/>
      <c r="WCT38" s="16"/>
      <c r="WCU38" s="17"/>
      <c r="WCV38" s="18"/>
      <c r="WCW38" s="16"/>
      <c r="WCX38" s="17"/>
      <c r="WCY38" s="18"/>
      <c r="WCZ38" s="16"/>
      <c r="WDA38" s="17"/>
      <c r="WDB38" s="18"/>
      <c r="WDC38" s="16"/>
      <c r="WDD38" s="17"/>
      <c r="WDE38" s="18"/>
      <c r="WDF38" s="16"/>
      <c r="WDG38" s="17"/>
      <c r="WDH38" s="18"/>
      <c r="WDI38" s="16"/>
      <c r="WDJ38" s="17"/>
      <c r="WDK38" s="18"/>
      <c r="WDL38" s="16"/>
      <c r="WDM38" s="17"/>
      <c r="WDN38" s="18"/>
      <c r="WDO38" s="16"/>
      <c r="WDP38" s="17"/>
      <c r="WDQ38" s="18"/>
      <c r="WDR38" s="16"/>
      <c r="WDS38" s="17"/>
      <c r="WDT38" s="18"/>
      <c r="WDU38" s="16"/>
      <c r="WDV38" s="17"/>
      <c r="WDW38" s="18"/>
      <c r="WDX38" s="16"/>
      <c r="WDY38" s="17"/>
      <c r="WDZ38" s="18"/>
      <c r="WEA38" s="16"/>
      <c r="WEB38" s="17"/>
      <c r="WEC38" s="18"/>
      <c r="WED38" s="16"/>
      <c r="WEE38" s="17"/>
      <c r="WEF38" s="18"/>
      <c r="WEG38" s="16"/>
      <c r="WEH38" s="17"/>
      <c r="WEI38" s="18"/>
      <c r="WEJ38" s="16"/>
      <c r="WEK38" s="17"/>
      <c r="WEL38" s="18"/>
      <c r="WEM38" s="16"/>
      <c r="WEN38" s="17"/>
      <c r="WEO38" s="18"/>
      <c r="WEP38" s="16"/>
      <c r="WEQ38" s="17"/>
      <c r="WER38" s="18"/>
      <c r="WES38" s="16"/>
      <c r="WET38" s="17"/>
      <c r="WEU38" s="18"/>
      <c r="WEV38" s="16"/>
      <c r="WEW38" s="17"/>
      <c r="WEX38" s="18"/>
      <c r="WEY38" s="16"/>
      <c r="WEZ38" s="17"/>
      <c r="WFA38" s="18"/>
      <c r="WFB38" s="16"/>
      <c r="WFC38" s="17"/>
      <c r="WFD38" s="18"/>
      <c r="WFE38" s="16"/>
      <c r="WFF38" s="17"/>
      <c r="WFG38" s="18"/>
      <c r="WFH38" s="16"/>
      <c r="WFI38" s="17"/>
      <c r="WFJ38" s="18"/>
      <c r="WFK38" s="16"/>
      <c r="WFL38" s="17"/>
      <c r="WFM38" s="18"/>
      <c r="WFN38" s="16"/>
      <c r="WFO38" s="17"/>
      <c r="WFP38" s="18"/>
      <c r="WFQ38" s="16"/>
      <c r="WFR38" s="17"/>
      <c r="WFS38" s="18"/>
      <c r="WFT38" s="16"/>
      <c r="WFU38" s="17"/>
      <c r="WFV38" s="18"/>
      <c r="WFW38" s="16"/>
      <c r="WFX38" s="17"/>
      <c r="WFY38" s="18"/>
      <c r="WFZ38" s="16"/>
      <c r="WGA38" s="17"/>
      <c r="WGB38" s="18"/>
      <c r="WGC38" s="16"/>
      <c r="WGD38" s="17"/>
      <c r="WGE38" s="18"/>
      <c r="WGF38" s="16"/>
      <c r="WGG38" s="17"/>
      <c r="WGH38" s="18"/>
      <c r="WGI38" s="16"/>
      <c r="WGJ38" s="17"/>
      <c r="WGK38" s="18"/>
      <c r="WGL38" s="16"/>
      <c r="WGM38" s="17"/>
      <c r="WGN38" s="18"/>
      <c r="WGO38" s="16"/>
      <c r="WGP38" s="17"/>
      <c r="WGQ38" s="18"/>
      <c r="WGR38" s="16"/>
      <c r="WGS38" s="17"/>
      <c r="WGT38" s="18"/>
      <c r="WGU38" s="16"/>
      <c r="WGV38" s="17"/>
      <c r="WGW38" s="18"/>
      <c r="WGX38" s="16"/>
      <c r="WGY38" s="17"/>
      <c r="WGZ38" s="18"/>
      <c r="WHA38" s="16"/>
      <c r="WHB38" s="17"/>
      <c r="WHC38" s="18"/>
      <c r="WHD38" s="16"/>
      <c r="WHE38" s="17"/>
      <c r="WHF38" s="18"/>
      <c r="WHG38" s="16"/>
      <c r="WHH38" s="17"/>
      <c r="WHI38" s="18"/>
      <c r="WHJ38" s="16"/>
      <c r="WHK38" s="17"/>
      <c r="WHL38" s="18"/>
      <c r="WHM38" s="16"/>
      <c r="WHN38" s="17"/>
      <c r="WHO38" s="18"/>
      <c r="WHP38" s="16"/>
      <c r="WHQ38" s="17"/>
      <c r="WHR38" s="18"/>
      <c r="WHS38" s="16"/>
      <c r="WHT38" s="17"/>
      <c r="WHU38" s="18"/>
      <c r="WHV38" s="16"/>
      <c r="WHW38" s="17"/>
      <c r="WHX38" s="18"/>
      <c r="WHY38" s="16"/>
      <c r="WHZ38" s="17"/>
      <c r="WIA38" s="18"/>
      <c r="WIB38" s="16"/>
      <c r="WIC38" s="17"/>
      <c r="WID38" s="18"/>
      <c r="WIE38" s="16"/>
      <c r="WIF38" s="17"/>
      <c r="WIG38" s="18"/>
      <c r="WIH38" s="16"/>
      <c r="WII38" s="17"/>
      <c r="WIJ38" s="18"/>
      <c r="WIK38" s="16"/>
      <c r="WIL38" s="17"/>
      <c r="WIM38" s="18"/>
      <c r="WIN38" s="16"/>
      <c r="WIO38" s="17"/>
      <c r="WIP38" s="18"/>
      <c r="WIQ38" s="16"/>
      <c r="WIR38" s="17"/>
      <c r="WIS38" s="18"/>
      <c r="WIT38" s="16"/>
      <c r="WIU38" s="17"/>
      <c r="WIV38" s="18"/>
      <c r="WIW38" s="16"/>
      <c r="WIX38" s="17"/>
      <c r="WIY38" s="18"/>
      <c r="WIZ38" s="16"/>
      <c r="WJA38" s="17"/>
      <c r="WJB38" s="18"/>
      <c r="WJC38" s="16"/>
      <c r="WJD38" s="17"/>
      <c r="WJE38" s="18"/>
      <c r="WJF38" s="16"/>
      <c r="WJG38" s="17"/>
      <c r="WJH38" s="18"/>
      <c r="WJI38" s="16"/>
      <c r="WJJ38" s="17"/>
      <c r="WJK38" s="18"/>
      <c r="WJL38" s="16"/>
      <c r="WJM38" s="17"/>
      <c r="WJN38" s="18"/>
      <c r="WJO38" s="16"/>
      <c r="WJP38" s="17"/>
      <c r="WJQ38" s="18"/>
      <c r="WJR38" s="16"/>
      <c r="WJS38" s="17"/>
      <c r="WJT38" s="18"/>
      <c r="WJU38" s="16"/>
      <c r="WJV38" s="17"/>
      <c r="WJW38" s="18"/>
      <c r="WJX38" s="16"/>
      <c r="WJY38" s="17"/>
      <c r="WJZ38" s="18"/>
      <c r="WKA38" s="16"/>
      <c r="WKB38" s="17"/>
      <c r="WKC38" s="18"/>
      <c r="WKD38" s="16"/>
      <c r="WKE38" s="17"/>
      <c r="WKF38" s="18"/>
      <c r="WKG38" s="16"/>
      <c r="WKH38" s="17"/>
      <c r="WKI38" s="18"/>
      <c r="WKJ38" s="16"/>
      <c r="WKK38" s="17"/>
      <c r="WKL38" s="18"/>
      <c r="WKM38" s="16"/>
      <c r="WKN38" s="17"/>
      <c r="WKO38" s="18"/>
      <c r="WKP38" s="16"/>
      <c r="WKQ38" s="17"/>
      <c r="WKR38" s="18"/>
      <c r="WKS38" s="16"/>
      <c r="WKT38" s="17"/>
      <c r="WKU38" s="18"/>
      <c r="WKV38" s="16"/>
      <c r="WKW38" s="17"/>
      <c r="WKX38" s="18"/>
      <c r="WKY38" s="16"/>
      <c r="WKZ38" s="17"/>
      <c r="WLA38" s="18"/>
      <c r="WLB38" s="16"/>
      <c r="WLC38" s="17"/>
      <c r="WLD38" s="18"/>
      <c r="WLE38" s="16"/>
      <c r="WLF38" s="17"/>
      <c r="WLG38" s="18"/>
      <c r="WLH38" s="16"/>
      <c r="WLI38" s="17"/>
      <c r="WLJ38" s="18"/>
      <c r="WLK38" s="16"/>
      <c r="WLL38" s="17"/>
      <c r="WLM38" s="18"/>
      <c r="WLN38" s="16"/>
      <c r="WLO38" s="17"/>
      <c r="WLP38" s="18"/>
      <c r="WLQ38" s="16"/>
      <c r="WLR38" s="17"/>
      <c r="WLS38" s="18"/>
      <c r="WLT38" s="16"/>
      <c r="WLU38" s="17"/>
      <c r="WLV38" s="18"/>
      <c r="WLW38" s="16"/>
      <c r="WLX38" s="17"/>
      <c r="WLY38" s="18"/>
      <c r="WLZ38" s="16"/>
      <c r="WMA38" s="17"/>
      <c r="WMB38" s="18"/>
      <c r="WMC38" s="16"/>
      <c r="WMD38" s="17"/>
      <c r="WME38" s="18"/>
      <c r="WMF38" s="16"/>
      <c r="WMG38" s="17"/>
      <c r="WMH38" s="18"/>
      <c r="WMI38" s="16"/>
      <c r="WMJ38" s="17"/>
      <c r="WMK38" s="18"/>
      <c r="WML38" s="16"/>
      <c r="WMM38" s="17"/>
      <c r="WMN38" s="18"/>
      <c r="WMO38" s="16"/>
      <c r="WMP38" s="17"/>
      <c r="WMQ38" s="18"/>
      <c r="WMR38" s="16"/>
      <c r="WMS38" s="17"/>
      <c r="WMT38" s="18"/>
      <c r="WMU38" s="16"/>
      <c r="WMV38" s="17"/>
      <c r="WMW38" s="18"/>
      <c r="WMX38" s="16"/>
      <c r="WMY38" s="17"/>
      <c r="WMZ38" s="18"/>
      <c r="WNA38" s="16"/>
      <c r="WNB38" s="17"/>
      <c r="WNC38" s="18"/>
      <c r="WND38" s="16"/>
      <c r="WNE38" s="17"/>
      <c r="WNF38" s="18"/>
      <c r="WNG38" s="16"/>
      <c r="WNH38" s="17"/>
      <c r="WNI38" s="18"/>
      <c r="WNJ38" s="16"/>
      <c r="WNK38" s="17"/>
      <c r="WNL38" s="18"/>
      <c r="WNM38" s="16"/>
      <c r="WNN38" s="17"/>
      <c r="WNO38" s="18"/>
      <c r="WNP38" s="16"/>
      <c r="WNQ38" s="17"/>
      <c r="WNR38" s="18"/>
      <c r="WNS38" s="16"/>
      <c r="WNT38" s="17"/>
      <c r="WNU38" s="18"/>
      <c r="WNV38" s="16"/>
      <c r="WNW38" s="17"/>
      <c r="WNX38" s="18"/>
      <c r="WNY38" s="16"/>
      <c r="WNZ38" s="17"/>
      <c r="WOA38" s="18"/>
      <c r="WOB38" s="16"/>
      <c r="WOC38" s="17"/>
      <c r="WOD38" s="18"/>
      <c r="WOE38" s="16"/>
      <c r="WOF38" s="17"/>
      <c r="WOG38" s="18"/>
      <c r="WOH38" s="16"/>
      <c r="WOI38" s="17"/>
      <c r="WOJ38" s="18"/>
      <c r="WOK38" s="16"/>
      <c r="WOL38" s="17"/>
      <c r="WOM38" s="18"/>
      <c r="WON38" s="16"/>
      <c r="WOO38" s="17"/>
      <c r="WOP38" s="18"/>
      <c r="WOQ38" s="16"/>
      <c r="WOR38" s="17"/>
      <c r="WOS38" s="18"/>
      <c r="WOT38" s="16"/>
      <c r="WOU38" s="17"/>
      <c r="WOV38" s="18"/>
      <c r="WOW38" s="16"/>
      <c r="WOX38" s="17"/>
      <c r="WOY38" s="18"/>
      <c r="WOZ38" s="16"/>
      <c r="WPA38" s="17"/>
      <c r="WPB38" s="18"/>
      <c r="WPC38" s="16"/>
      <c r="WPD38" s="17"/>
      <c r="WPE38" s="18"/>
      <c r="WPF38" s="16"/>
      <c r="WPG38" s="17"/>
      <c r="WPH38" s="18"/>
      <c r="WPI38" s="16"/>
      <c r="WPJ38" s="17"/>
      <c r="WPK38" s="18"/>
      <c r="WPL38" s="16"/>
      <c r="WPM38" s="17"/>
      <c r="WPN38" s="18"/>
      <c r="WPO38" s="16"/>
      <c r="WPP38" s="17"/>
      <c r="WPQ38" s="18"/>
      <c r="WPR38" s="16"/>
      <c r="WPS38" s="17"/>
      <c r="WPT38" s="18"/>
      <c r="WPU38" s="16"/>
      <c r="WPV38" s="17"/>
      <c r="WPW38" s="18"/>
      <c r="WPX38" s="16"/>
      <c r="WPY38" s="17"/>
      <c r="WPZ38" s="18"/>
      <c r="WQA38" s="16"/>
      <c r="WQB38" s="17"/>
      <c r="WQC38" s="18"/>
      <c r="WQD38" s="16"/>
      <c r="WQE38" s="17"/>
      <c r="WQF38" s="18"/>
      <c r="WQG38" s="16"/>
      <c r="WQH38" s="17"/>
      <c r="WQI38" s="18"/>
      <c r="WQJ38" s="16"/>
      <c r="WQK38" s="17"/>
      <c r="WQL38" s="18"/>
      <c r="WQM38" s="16"/>
      <c r="WQN38" s="17"/>
      <c r="WQO38" s="18"/>
      <c r="WQP38" s="16"/>
      <c r="WQQ38" s="17"/>
      <c r="WQR38" s="18"/>
      <c r="WQS38" s="16"/>
      <c r="WQT38" s="17"/>
      <c r="WQU38" s="18"/>
      <c r="WQV38" s="16"/>
      <c r="WQW38" s="17"/>
      <c r="WQX38" s="18"/>
      <c r="WQY38" s="16"/>
      <c r="WQZ38" s="17"/>
      <c r="WRA38" s="18"/>
      <c r="WRB38" s="16"/>
      <c r="WRC38" s="17"/>
      <c r="WRD38" s="18"/>
      <c r="WRE38" s="16"/>
      <c r="WRF38" s="17"/>
      <c r="WRG38" s="18"/>
      <c r="WRH38" s="16"/>
      <c r="WRI38" s="17"/>
      <c r="WRJ38" s="18"/>
      <c r="WRK38" s="16"/>
      <c r="WRL38" s="17"/>
      <c r="WRM38" s="18"/>
      <c r="WRN38" s="16"/>
      <c r="WRO38" s="17"/>
      <c r="WRP38" s="18"/>
      <c r="WRQ38" s="16"/>
      <c r="WRR38" s="17"/>
      <c r="WRS38" s="18"/>
      <c r="WRT38" s="16"/>
      <c r="WRU38" s="17"/>
      <c r="WRV38" s="18"/>
      <c r="WRW38" s="16"/>
      <c r="WRX38" s="17"/>
      <c r="WRY38" s="18"/>
      <c r="WRZ38" s="16"/>
      <c r="WSA38" s="17"/>
      <c r="WSB38" s="18"/>
      <c r="WSC38" s="16"/>
      <c r="WSD38" s="17"/>
      <c r="WSE38" s="18"/>
      <c r="WSF38" s="16"/>
      <c r="WSG38" s="17"/>
      <c r="WSH38" s="18"/>
      <c r="WSI38" s="16"/>
      <c r="WSJ38" s="17"/>
      <c r="WSK38" s="18"/>
      <c r="WSL38" s="16"/>
      <c r="WSM38" s="17"/>
      <c r="WSN38" s="18"/>
      <c r="WSO38" s="16"/>
      <c r="WSP38" s="17"/>
      <c r="WSQ38" s="18"/>
      <c r="WSR38" s="16"/>
      <c r="WSS38" s="17"/>
      <c r="WST38" s="18"/>
      <c r="WSU38" s="16"/>
      <c r="WSV38" s="17"/>
      <c r="WSW38" s="18"/>
      <c r="WSX38" s="16"/>
      <c r="WSY38" s="17"/>
      <c r="WSZ38" s="18"/>
      <c r="WTA38" s="16"/>
      <c r="WTB38" s="17"/>
      <c r="WTC38" s="18"/>
      <c r="WTD38" s="16"/>
      <c r="WTE38" s="17"/>
      <c r="WTF38" s="18"/>
      <c r="WTG38" s="16"/>
      <c r="WTH38" s="17"/>
      <c r="WTI38" s="18"/>
      <c r="WTJ38" s="16"/>
      <c r="WTK38" s="17"/>
      <c r="WTL38" s="18"/>
      <c r="WTM38" s="16"/>
      <c r="WTN38" s="17"/>
      <c r="WTO38" s="18"/>
      <c r="WTP38" s="16"/>
      <c r="WTQ38" s="17"/>
      <c r="WTR38" s="18"/>
      <c r="WTS38" s="16"/>
      <c r="WTT38" s="17"/>
      <c r="WTU38" s="18"/>
      <c r="WTV38" s="16"/>
      <c r="WTW38" s="17"/>
      <c r="WTX38" s="18"/>
      <c r="WTY38" s="16"/>
      <c r="WTZ38" s="17"/>
      <c r="WUA38" s="18"/>
      <c r="WUB38" s="16"/>
      <c r="WUC38" s="17"/>
      <c r="WUD38" s="18"/>
      <c r="WUE38" s="16"/>
      <c r="WUF38" s="17"/>
      <c r="WUG38" s="18"/>
      <c r="WUH38" s="16"/>
      <c r="WUI38" s="17"/>
      <c r="WUJ38" s="18"/>
      <c r="WUK38" s="16"/>
      <c r="WUL38" s="17"/>
      <c r="WUM38" s="18"/>
      <c r="WUN38" s="16"/>
      <c r="WUO38" s="17"/>
      <c r="WUP38" s="18"/>
      <c r="WUQ38" s="16"/>
      <c r="WUR38" s="17"/>
      <c r="WUS38" s="18"/>
      <c r="WUT38" s="16"/>
      <c r="WUU38" s="17"/>
      <c r="WUV38" s="18"/>
      <c r="WUW38" s="16"/>
      <c r="WUX38" s="17"/>
      <c r="WUY38" s="18"/>
      <c r="WUZ38" s="16"/>
      <c r="WVA38" s="17"/>
      <c r="WVB38" s="18"/>
      <c r="WVC38" s="16"/>
      <c r="WVD38" s="17"/>
      <c r="WVE38" s="18"/>
      <c r="WVF38" s="16"/>
      <c r="WVG38" s="17"/>
      <c r="WVH38" s="18"/>
      <c r="WVI38" s="16"/>
      <c r="WVJ38" s="17"/>
      <c r="WVK38" s="18"/>
      <c r="WVL38" s="16"/>
      <c r="WVM38" s="17"/>
      <c r="WVN38" s="18"/>
      <c r="WVO38" s="16"/>
      <c r="WVP38" s="17"/>
      <c r="WVQ38" s="18"/>
      <c r="WVR38" s="16"/>
      <c r="WVS38" s="17"/>
      <c r="WVT38" s="18"/>
      <c r="WVU38" s="16"/>
      <c r="WVV38" s="17"/>
      <c r="WVW38" s="18"/>
      <c r="WVX38" s="16"/>
      <c r="WVY38" s="17"/>
      <c r="WVZ38" s="18"/>
      <c r="WWA38" s="16"/>
      <c r="WWB38" s="17"/>
      <c r="WWC38" s="18"/>
      <c r="WWD38" s="16"/>
      <c r="WWE38" s="17"/>
      <c r="WWF38" s="18"/>
      <c r="WWG38" s="16"/>
      <c r="WWH38" s="17"/>
      <c r="WWI38" s="18"/>
      <c r="WWJ38" s="16"/>
      <c r="WWK38" s="17"/>
      <c r="WWL38" s="18"/>
      <c r="WWM38" s="16"/>
      <c r="WWN38" s="17"/>
      <c r="WWO38" s="18"/>
      <c r="WWP38" s="16"/>
      <c r="WWQ38" s="17"/>
      <c r="WWR38" s="18"/>
      <c r="WWS38" s="16"/>
      <c r="WWT38" s="17"/>
      <c r="WWU38" s="18"/>
      <c r="WWV38" s="16"/>
      <c r="WWW38" s="17"/>
      <c r="WWX38" s="18"/>
      <c r="WWY38" s="16"/>
      <c r="WWZ38" s="17"/>
      <c r="WXA38" s="18"/>
      <c r="WXB38" s="16"/>
      <c r="WXC38" s="17"/>
      <c r="WXD38" s="18"/>
      <c r="WXE38" s="16"/>
      <c r="WXF38" s="17"/>
      <c r="WXG38" s="18"/>
      <c r="WXH38" s="16"/>
      <c r="WXI38" s="17"/>
      <c r="WXJ38" s="18"/>
      <c r="WXK38" s="16"/>
      <c r="WXL38" s="17"/>
      <c r="WXM38" s="18"/>
      <c r="WXN38" s="16"/>
      <c r="WXO38" s="17"/>
      <c r="WXP38" s="18"/>
      <c r="WXQ38" s="16"/>
      <c r="WXR38" s="17"/>
      <c r="WXS38" s="18"/>
      <c r="WXT38" s="16"/>
      <c r="WXU38" s="17"/>
      <c r="WXV38" s="18"/>
      <c r="WXW38" s="16"/>
      <c r="WXX38" s="17"/>
      <c r="WXY38" s="18"/>
      <c r="WXZ38" s="16"/>
      <c r="WYA38" s="17"/>
      <c r="WYB38" s="18"/>
      <c r="WYC38" s="16"/>
      <c r="WYD38" s="17"/>
      <c r="WYE38" s="18"/>
      <c r="WYF38" s="16"/>
      <c r="WYG38" s="17"/>
      <c r="WYH38" s="18"/>
      <c r="WYI38" s="16"/>
      <c r="WYJ38" s="17"/>
      <c r="WYK38" s="18"/>
      <c r="WYL38" s="16"/>
      <c r="WYM38" s="17"/>
      <c r="WYN38" s="18"/>
      <c r="WYO38" s="16"/>
      <c r="WYP38" s="17"/>
      <c r="WYQ38" s="18"/>
      <c r="WYR38" s="16"/>
      <c r="WYS38" s="17"/>
      <c r="WYT38" s="18"/>
      <c r="WYU38" s="16"/>
      <c r="WYV38" s="17"/>
      <c r="WYW38" s="18"/>
      <c r="WYX38" s="16"/>
      <c r="WYY38" s="17"/>
      <c r="WYZ38" s="18"/>
      <c r="WZA38" s="16"/>
      <c r="WZB38" s="17"/>
      <c r="WZC38" s="18"/>
      <c r="WZD38" s="16"/>
      <c r="WZE38" s="17"/>
      <c r="WZF38" s="18"/>
      <c r="WZG38" s="16"/>
      <c r="WZH38" s="17"/>
      <c r="WZI38" s="18"/>
      <c r="WZJ38" s="16"/>
      <c r="WZK38" s="17"/>
      <c r="WZL38" s="18"/>
      <c r="WZM38" s="16"/>
      <c r="WZN38" s="17"/>
      <c r="WZO38" s="18"/>
      <c r="WZP38" s="16"/>
      <c r="WZQ38" s="17"/>
      <c r="WZR38" s="18"/>
      <c r="WZS38" s="16"/>
      <c r="WZT38" s="17"/>
      <c r="WZU38" s="18"/>
      <c r="WZV38" s="16"/>
      <c r="WZW38" s="17"/>
      <c r="WZX38" s="18"/>
      <c r="WZY38" s="16"/>
      <c r="WZZ38" s="17"/>
      <c r="XAA38" s="18"/>
      <c r="XAB38" s="16"/>
      <c r="XAC38" s="17"/>
      <c r="XAD38" s="18"/>
      <c r="XAE38" s="16"/>
      <c r="XAF38" s="17"/>
      <c r="XAG38" s="18"/>
      <c r="XAH38" s="16"/>
      <c r="XAI38" s="17"/>
      <c r="XAJ38" s="18"/>
      <c r="XAK38" s="16"/>
      <c r="XAL38" s="17"/>
      <c r="XAM38" s="18"/>
      <c r="XAN38" s="16"/>
      <c r="XAO38" s="17"/>
      <c r="XAP38" s="18"/>
      <c r="XAQ38" s="16"/>
      <c r="XAR38" s="17"/>
      <c r="XAS38" s="18"/>
      <c r="XAT38" s="16"/>
      <c r="XAU38" s="17"/>
      <c r="XAV38" s="18"/>
      <c r="XAW38" s="16"/>
      <c r="XAX38" s="17"/>
      <c r="XAY38" s="18"/>
      <c r="XAZ38" s="16"/>
      <c r="XBA38" s="17"/>
      <c r="XBB38" s="18"/>
      <c r="XBC38" s="16"/>
      <c r="XBD38" s="17"/>
      <c r="XBE38" s="18"/>
      <c r="XBF38" s="16"/>
      <c r="XBG38" s="17"/>
      <c r="XBH38" s="18"/>
      <c r="XBI38" s="16"/>
      <c r="XBJ38" s="17"/>
      <c r="XBK38" s="18"/>
      <c r="XBL38" s="16"/>
      <c r="XBM38" s="17"/>
      <c r="XBN38" s="18"/>
      <c r="XBO38" s="16"/>
      <c r="XBP38" s="17"/>
      <c r="XBQ38" s="18"/>
      <c r="XBR38" s="16"/>
      <c r="XBS38" s="17"/>
      <c r="XBT38" s="18"/>
      <c r="XBU38" s="16"/>
      <c r="XBV38" s="17"/>
      <c r="XBW38" s="18"/>
      <c r="XBX38" s="16"/>
      <c r="XBY38" s="17"/>
      <c r="XBZ38" s="18"/>
      <c r="XCA38" s="16"/>
      <c r="XCB38" s="17"/>
      <c r="XCC38" s="18"/>
      <c r="XCD38" s="16"/>
      <c r="XCE38" s="17"/>
      <c r="XCF38" s="18"/>
      <c r="XCG38" s="16"/>
      <c r="XCH38" s="17"/>
      <c r="XCI38" s="18"/>
      <c r="XCJ38" s="16"/>
      <c r="XCK38" s="17"/>
      <c r="XCL38" s="18"/>
      <c r="XCM38" s="16"/>
      <c r="XCN38" s="17"/>
      <c r="XCO38" s="18"/>
      <c r="XCP38" s="16"/>
      <c r="XCQ38" s="17"/>
      <c r="XCR38" s="18"/>
      <c r="XCS38" s="16"/>
      <c r="XCT38" s="17"/>
      <c r="XCU38" s="18"/>
      <c r="XCV38" s="16"/>
      <c r="XCW38" s="17"/>
      <c r="XCX38" s="18"/>
      <c r="XCY38" s="16"/>
      <c r="XCZ38" s="17"/>
      <c r="XDA38" s="18"/>
      <c r="XDB38" s="16"/>
      <c r="XDC38" s="17"/>
      <c r="XDD38" s="18"/>
      <c r="XDE38" s="16"/>
      <c r="XDF38" s="17"/>
      <c r="XDG38" s="18"/>
      <c r="XDH38" s="16"/>
      <c r="XDI38" s="17"/>
      <c r="XDJ38" s="18"/>
      <c r="XDK38" s="16"/>
      <c r="XDL38" s="17"/>
      <c r="XDM38" s="18"/>
      <c r="XDN38" s="16"/>
      <c r="XDO38" s="17"/>
      <c r="XDP38" s="18"/>
      <c r="XDQ38" s="16"/>
      <c r="XDR38" s="17"/>
      <c r="XDS38" s="18"/>
      <c r="XDT38" s="16"/>
      <c r="XDU38" s="17"/>
      <c r="XDV38" s="18"/>
      <c r="XDW38" s="16"/>
      <c r="XDX38" s="17"/>
      <c r="XDY38" s="18"/>
      <c r="XDZ38" s="16"/>
      <c r="XEA38" s="17"/>
      <c r="XEB38" s="18"/>
      <c r="XEC38" s="16"/>
      <c r="XED38" s="17"/>
      <c r="XEE38" s="18"/>
      <c r="XEF38" s="16"/>
      <c r="XEG38" s="17"/>
      <c r="XEH38" s="18"/>
      <c r="XEI38" s="16"/>
      <c r="XEJ38" s="17"/>
      <c r="XEK38" s="18"/>
      <c r="XEL38" s="16"/>
      <c r="XEM38" s="17"/>
      <c r="XEN38" s="18"/>
      <c r="XEO38" s="16"/>
      <c r="XEP38" s="17"/>
      <c r="XEQ38" s="18"/>
      <c r="XER38" s="16"/>
      <c r="XES38" s="17"/>
      <c r="XET38" s="18"/>
      <c r="XEU38" s="16"/>
      <c r="XEV38" s="17"/>
      <c r="XEW38" s="18"/>
      <c r="XEX38" s="16"/>
      <c r="XEY38" s="17"/>
      <c r="XEZ38" s="18"/>
      <c r="XFA38" s="16"/>
      <c r="XFB38" s="17"/>
      <c r="XFC38" s="18"/>
      <c r="XFD38" s="16"/>
    </row>
    <row r="39" spans="1:16384" s="19" customFormat="1" ht="31.5">
      <c r="A39" s="307" t="s">
        <v>10</v>
      </c>
      <c r="B39" s="308" t="s">
        <v>52</v>
      </c>
      <c r="C39" s="309">
        <v>7716</v>
      </c>
      <c r="D39" s="16"/>
      <c r="E39" s="17"/>
      <c r="F39" s="18"/>
      <c r="G39" s="16"/>
      <c r="H39" s="17"/>
      <c r="I39" s="18"/>
      <c r="J39" s="16"/>
      <c r="K39" s="17"/>
      <c r="L39" s="18"/>
      <c r="M39" s="16"/>
      <c r="N39" s="17"/>
      <c r="O39" s="18"/>
      <c r="P39" s="16"/>
      <c r="Q39" s="17"/>
      <c r="R39" s="18"/>
      <c r="S39" s="16"/>
      <c r="T39" s="17"/>
      <c r="U39" s="18"/>
      <c r="V39" s="16"/>
      <c r="W39" s="17"/>
      <c r="X39" s="18"/>
      <c r="Y39" s="16"/>
      <c r="Z39" s="17"/>
      <c r="AA39" s="18"/>
      <c r="AB39" s="16"/>
      <c r="AC39" s="17"/>
      <c r="AD39" s="18"/>
      <c r="AE39" s="16"/>
      <c r="AF39" s="17"/>
      <c r="AG39" s="18"/>
      <c r="AH39" s="16"/>
      <c r="AI39" s="17"/>
      <c r="AJ39" s="18"/>
      <c r="AK39" s="16"/>
      <c r="AL39" s="17"/>
      <c r="AM39" s="18"/>
      <c r="AN39" s="16"/>
      <c r="AO39" s="17"/>
      <c r="AP39" s="18"/>
      <c r="AQ39" s="16"/>
      <c r="AR39" s="17"/>
      <c r="AS39" s="18"/>
      <c r="AT39" s="16"/>
      <c r="AU39" s="17"/>
      <c r="AV39" s="18"/>
      <c r="AW39" s="16"/>
      <c r="AX39" s="17"/>
      <c r="AY39" s="18"/>
      <c r="AZ39" s="16"/>
      <c r="BA39" s="17"/>
      <c r="BB39" s="18"/>
      <c r="BC39" s="16"/>
      <c r="BD39" s="17"/>
      <c r="BE39" s="18"/>
      <c r="BF39" s="16"/>
      <c r="BG39" s="17"/>
      <c r="BH39" s="18"/>
      <c r="BI39" s="16"/>
      <c r="BJ39" s="17"/>
      <c r="BK39" s="18"/>
      <c r="BL39" s="16"/>
      <c r="BM39" s="17"/>
      <c r="BN39" s="18"/>
      <c r="BO39" s="16"/>
      <c r="BP39" s="17"/>
      <c r="BQ39" s="18"/>
      <c r="BR39" s="16"/>
      <c r="BS39" s="17"/>
      <c r="BT39" s="18"/>
      <c r="BU39" s="16"/>
      <c r="BV39" s="17"/>
      <c r="BW39" s="18"/>
      <c r="BX39" s="16"/>
      <c r="BY39" s="17"/>
      <c r="BZ39" s="18"/>
      <c r="CA39" s="16"/>
      <c r="CB39" s="17"/>
      <c r="CC39" s="18"/>
      <c r="CD39" s="16"/>
      <c r="CE39" s="17"/>
      <c r="CF39" s="18"/>
      <c r="CG39" s="16"/>
      <c r="CH39" s="17"/>
      <c r="CI39" s="18"/>
      <c r="CJ39" s="16"/>
      <c r="CK39" s="17"/>
      <c r="CL39" s="18"/>
      <c r="CM39" s="16"/>
      <c r="CN39" s="17"/>
      <c r="CO39" s="18"/>
      <c r="CP39" s="16"/>
      <c r="CQ39" s="17"/>
      <c r="CR39" s="18"/>
      <c r="CS39" s="16"/>
      <c r="CT39" s="17"/>
      <c r="CU39" s="18"/>
      <c r="CV39" s="16"/>
      <c r="CW39" s="17"/>
      <c r="CX39" s="18"/>
      <c r="CY39" s="16"/>
      <c r="CZ39" s="17"/>
      <c r="DA39" s="18"/>
      <c r="DB39" s="16"/>
      <c r="DC39" s="17"/>
      <c r="DD39" s="18"/>
      <c r="DE39" s="16"/>
      <c r="DF39" s="17"/>
      <c r="DG39" s="18"/>
      <c r="DH39" s="16"/>
      <c r="DI39" s="17"/>
      <c r="DJ39" s="18"/>
      <c r="DK39" s="16"/>
      <c r="DL39" s="17"/>
      <c r="DM39" s="18"/>
      <c r="DN39" s="16"/>
      <c r="DO39" s="17"/>
      <c r="DP39" s="18"/>
      <c r="DQ39" s="16"/>
      <c r="DR39" s="17"/>
      <c r="DS39" s="18"/>
      <c r="DT39" s="16"/>
      <c r="DU39" s="17"/>
      <c r="DV39" s="18"/>
      <c r="DW39" s="16"/>
      <c r="DX39" s="17"/>
      <c r="DY39" s="18"/>
      <c r="DZ39" s="16"/>
      <c r="EA39" s="17"/>
      <c r="EB39" s="18"/>
      <c r="EC39" s="16"/>
      <c r="ED39" s="17"/>
      <c r="EE39" s="18"/>
      <c r="EF39" s="16"/>
      <c r="EG39" s="17"/>
      <c r="EH39" s="18"/>
      <c r="EI39" s="16"/>
      <c r="EJ39" s="17"/>
      <c r="EK39" s="18"/>
      <c r="EL39" s="16"/>
      <c r="EM39" s="17"/>
      <c r="EN39" s="18"/>
      <c r="EO39" s="16"/>
      <c r="EP39" s="17"/>
      <c r="EQ39" s="18"/>
      <c r="ER39" s="16"/>
      <c r="ES39" s="17"/>
      <c r="ET39" s="18"/>
      <c r="EU39" s="16"/>
      <c r="EV39" s="17"/>
      <c r="EW39" s="18"/>
      <c r="EX39" s="16"/>
      <c r="EY39" s="17"/>
      <c r="EZ39" s="18"/>
      <c r="FA39" s="16"/>
      <c r="FB39" s="17"/>
      <c r="FC39" s="18"/>
      <c r="FD39" s="16"/>
      <c r="FE39" s="17"/>
      <c r="FF39" s="18"/>
      <c r="FG39" s="16"/>
      <c r="FH39" s="17"/>
      <c r="FI39" s="18"/>
      <c r="FJ39" s="16"/>
      <c r="FK39" s="17"/>
      <c r="FL39" s="18"/>
      <c r="FM39" s="16"/>
      <c r="FN39" s="17"/>
      <c r="FO39" s="18"/>
      <c r="FP39" s="16"/>
      <c r="FQ39" s="17"/>
      <c r="FR39" s="18"/>
      <c r="FS39" s="16"/>
      <c r="FT39" s="17"/>
      <c r="FU39" s="18"/>
      <c r="FV39" s="16"/>
      <c r="FW39" s="17"/>
      <c r="FX39" s="18"/>
      <c r="FY39" s="16"/>
      <c r="FZ39" s="17"/>
      <c r="GA39" s="18"/>
      <c r="GB39" s="16"/>
      <c r="GC39" s="17"/>
      <c r="GD39" s="18"/>
      <c r="GE39" s="16"/>
      <c r="GF39" s="17"/>
      <c r="GG39" s="18"/>
      <c r="GH39" s="16"/>
      <c r="GI39" s="17"/>
      <c r="GJ39" s="18"/>
      <c r="GK39" s="16"/>
      <c r="GL39" s="17"/>
      <c r="GM39" s="18"/>
      <c r="GN39" s="16"/>
      <c r="GO39" s="17"/>
      <c r="GP39" s="18"/>
      <c r="GQ39" s="16"/>
      <c r="GR39" s="17"/>
      <c r="GS39" s="18"/>
      <c r="GT39" s="16"/>
      <c r="GU39" s="17"/>
      <c r="GV39" s="18"/>
      <c r="GW39" s="16"/>
      <c r="GX39" s="17"/>
      <c r="GY39" s="18"/>
      <c r="GZ39" s="16"/>
      <c r="HA39" s="17"/>
      <c r="HB39" s="18"/>
      <c r="HC39" s="16"/>
      <c r="HD39" s="17"/>
      <c r="HE39" s="18"/>
      <c r="HF39" s="16"/>
      <c r="HG39" s="17"/>
      <c r="HH39" s="18"/>
      <c r="HI39" s="16"/>
      <c r="HJ39" s="17"/>
      <c r="HK39" s="18"/>
      <c r="HL39" s="16"/>
      <c r="HM39" s="17"/>
      <c r="HN39" s="18"/>
      <c r="HO39" s="16"/>
      <c r="HP39" s="17"/>
      <c r="HQ39" s="18"/>
      <c r="HR39" s="16"/>
      <c r="HS39" s="17"/>
      <c r="HT39" s="18"/>
      <c r="HU39" s="16"/>
      <c r="HV39" s="17"/>
      <c r="HW39" s="18"/>
      <c r="HX39" s="16"/>
      <c r="HY39" s="17"/>
      <c r="HZ39" s="18"/>
      <c r="IA39" s="16"/>
      <c r="IB39" s="17"/>
      <c r="IC39" s="18"/>
      <c r="ID39" s="16"/>
      <c r="IE39" s="17"/>
      <c r="IF39" s="18"/>
      <c r="IG39" s="16"/>
      <c r="IH39" s="17"/>
      <c r="II39" s="18"/>
      <c r="IJ39" s="16"/>
      <c r="IK39" s="17"/>
      <c r="IL39" s="18"/>
      <c r="IM39" s="16"/>
      <c r="IN39" s="17"/>
      <c r="IO39" s="18"/>
      <c r="IP39" s="16"/>
      <c r="IQ39" s="17"/>
      <c r="IR39" s="18"/>
      <c r="IS39" s="16"/>
      <c r="IT39" s="17"/>
      <c r="IU39" s="18"/>
      <c r="IV39" s="16"/>
      <c r="IW39" s="17"/>
      <c r="IX39" s="18"/>
      <c r="IY39" s="16"/>
      <c r="IZ39" s="17"/>
      <c r="JA39" s="18"/>
      <c r="JB39" s="16"/>
      <c r="JC39" s="17"/>
      <c r="JD39" s="18"/>
      <c r="JE39" s="16"/>
      <c r="JF39" s="17"/>
      <c r="JG39" s="18"/>
      <c r="JH39" s="16"/>
      <c r="JI39" s="17"/>
      <c r="JJ39" s="18"/>
      <c r="JK39" s="16"/>
      <c r="JL39" s="17"/>
      <c r="JM39" s="18"/>
      <c r="JN39" s="16"/>
      <c r="JO39" s="17"/>
      <c r="JP39" s="18"/>
      <c r="JQ39" s="16"/>
      <c r="JR39" s="17"/>
      <c r="JS39" s="18"/>
      <c r="JT39" s="16"/>
      <c r="JU39" s="17"/>
      <c r="JV39" s="18"/>
      <c r="JW39" s="16"/>
      <c r="JX39" s="17"/>
      <c r="JY39" s="18"/>
      <c r="JZ39" s="16"/>
      <c r="KA39" s="17"/>
      <c r="KB39" s="18"/>
      <c r="KC39" s="16"/>
      <c r="KD39" s="17"/>
      <c r="KE39" s="18"/>
      <c r="KF39" s="16"/>
      <c r="KG39" s="17"/>
      <c r="KH39" s="18"/>
      <c r="KI39" s="16"/>
      <c r="KJ39" s="17"/>
      <c r="KK39" s="18"/>
      <c r="KL39" s="16"/>
      <c r="KM39" s="17"/>
      <c r="KN39" s="18"/>
      <c r="KO39" s="16"/>
      <c r="KP39" s="17"/>
      <c r="KQ39" s="18"/>
      <c r="KR39" s="16"/>
      <c r="KS39" s="17"/>
      <c r="KT39" s="18"/>
      <c r="KU39" s="16"/>
      <c r="KV39" s="17"/>
      <c r="KW39" s="18"/>
      <c r="KX39" s="16"/>
      <c r="KY39" s="17"/>
      <c r="KZ39" s="18"/>
      <c r="LA39" s="16"/>
      <c r="LB39" s="17"/>
      <c r="LC39" s="18"/>
      <c r="LD39" s="16"/>
      <c r="LE39" s="17"/>
      <c r="LF39" s="18"/>
      <c r="LG39" s="16"/>
      <c r="LH39" s="17"/>
      <c r="LI39" s="18"/>
      <c r="LJ39" s="16"/>
      <c r="LK39" s="17"/>
      <c r="LL39" s="18"/>
      <c r="LM39" s="16"/>
      <c r="LN39" s="17"/>
      <c r="LO39" s="18"/>
      <c r="LP39" s="16"/>
      <c r="LQ39" s="17"/>
      <c r="LR39" s="18"/>
      <c r="LS39" s="16"/>
      <c r="LT39" s="17"/>
      <c r="LU39" s="18"/>
      <c r="LV39" s="16"/>
      <c r="LW39" s="17"/>
      <c r="LX39" s="18"/>
      <c r="LY39" s="16"/>
      <c r="LZ39" s="17"/>
      <c r="MA39" s="18"/>
      <c r="MB39" s="16"/>
      <c r="MC39" s="17"/>
      <c r="MD39" s="18"/>
      <c r="ME39" s="16"/>
      <c r="MF39" s="17"/>
      <c r="MG39" s="18"/>
      <c r="MH39" s="16"/>
      <c r="MI39" s="17"/>
      <c r="MJ39" s="18"/>
      <c r="MK39" s="16"/>
      <c r="ML39" s="17"/>
      <c r="MM39" s="18"/>
      <c r="MN39" s="16"/>
      <c r="MO39" s="17"/>
      <c r="MP39" s="18"/>
      <c r="MQ39" s="16"/>
      <c r="MR39" s="17"/>
      <c r="MS39" s="18"/>
      <c r="MT39" s="16"/>
      <c r="MU39" s="17"/>
      <c r="MV39" s="18"/>
      <c r="MW39" s="16"/>
      <c r="MX39" s="17"/>
      <c r="MY39" s="18"/>
      <c r="MZ39" s="16"/>
      <c r="NA39" s="17"/>
      <c r="NB39" s="18"/>
      <c r="NC39" s="16"/>
      <c r="ND39" s="17"/>
      <c r="NE39" s="18"/>
      <c r="NF39" s="16"/>
      <c r="NG39" s="17"/>
      <c r="NH39" s="18"/>
      <c r="NI39" s="16"/>
      <c r="NJ39" s="17"/>
      <c r="NK39" s="18"/>
      <c r="NL39" s="16"/>
      <c r="NM39" s="17"/>
      <c r="NN39" s="18"/>
      <c r="NO39" s="16"/>
      <c r="NP39" s="17"/>
      <c r="NQ39" s="18"/>
      <c r="NR39" s="16"/>
      <c r="NS39" s="17"/>
      <c r="NT39" s="18"/>
      <c r="NU39" s="16"/>
      <c r="NV39" s="17"/>
      <c r="NW39" s="18"/>
      <c r="NX39" s="16"/>
      <c r="NY39" s="17"/>
      <c r="NZ39" s="18"/>
      <c r="OA39" s="16"/>
      <c r="OB39" s="17"/>
      <c r="OC39" s="18"/>
      <c r="OD39" s="16"/>
      <c r="OE39" s="17"/>
      <c r="OF39" s="18"/>
      <c r="OG39" s="16"/>
      <c r="OH39" s="17"/>
      <c r="OI39" s="18"/>
      <c r="OJ39" s="16"/>
      <c r="OK39" s="17"/>
      <c r="OL39" s="18"/>
      <c r="OM39" s="16"/>
      <c r="ON39" s="17"/>
      <c r="OO39" s="18"/>
      <c r="OP39" s="16"/>
      <c r="OQ39" s="17"/>
      <c r="OR39" s="18"/>
      <c r="OS39" s="16"/>
      <c r="OT39" s="17"/>
      <c r="OU39" s="18"/>
      <c r="OV39" s="16"/>
      <c r="OW39" s="17"/>
      <c r="OX39" s="18"/>
      <c r="OY39" s="16"/>
      <c r="OZ39" s="17"/>
      <c r="PA39" s="18"/>
      <c r="PB39" s="16"/>
      <c r="PC39" s="17"/>
      <c r="PD39" s="18"/>
      <c r="PE39" s="16"/>
      <c r="PF39" s="17"/>
      <c r="PG39" s="18"/>
      <c r="PH39" s="16"/>
      <c r="PI39" s="17"/>
      <c r="PJ39" s="18"/>
      <c r="PK39" s="16"/>
      <c r="PL39" s="17"/>
      <c r="PM39" s="18"/>
      <c r="PN39" s="16"/>
      <c r="PO39" s="17"/>
      <c r="PP39" s="18"/>
      <c r="PQ39" s="16"/>
      <c r="PR39" s="17"/>
      <c r="PS39" s="18"/>
      <c r="PT39" s="16"/>
      <c r="PU39" s="17"/>
      <c r="PV39" s="18"/>
      <c r="PW39" s="16"/>
      <c r="PX39" s="17"/>
      <c r="PY39" s="18"/>
      <c r="PZ39" s="16"/>
      <c r="QA39" s="17"/>
      <c r="QB39" s="18"/>
      <c r="QC39" s="16"/>
      <c r="QD39" s="17"/>
      <c r="QE39" s="18"/>
      <c r="QF39" s="16"/>
      <c r="QG39" s="17"/>
      <c r="QH39" s="18"/>
      <c r="QI39" s="16"/>
      <c r="QJ39" s="17"/>
      <c r="QK39" s="18"/>
      <c r="QL39" s="16"/>
      <c r="QM39" s="17"/>
      <c r="QN39" s="18"/>
      <c r="QO39" s="16"/>
      <c r="QP39" s="17"/>
      <c r="QQ39" s="18"/>
      <c r="QR39" s="16"/>
      <c r="QS39" s="17"/>
      <c r="QT39" s="18"/>
      <c r="QU39" s="16"/>
      <c r="QV39" s="17"/>
      <c r="QW39" s="18"/>
      <c r="QX39" s="16"/>
      <c r="QY39" s="17"/>
      <c r="QZ39" s="18"/>
      <c r="RA39" s="16"/>
      <c r="RB39" s="17"/>
      <c r="RC39" s="18"/>
      <c r="RD39" s="16"/>
      <c r="RE39" s="17"/>
      <c r="RF39" s="18"/>
      <c r="RG39" s="16"/>
      <c r="RH39" s="17"/>
      <c r="RI39" s="18"/>
      <c r="RJ39" s="16"/>
      <c r="RK39" s="17"/>
      <c r="RL39" s="18"/>
      <c r="RM39" s="16"/>
      <c r="RN39" s="17"/>
      <c r="RO39" s="18"/>
      <c r="RP39" s="16"/>
      <c r="RQ39" s="17"/>
      <c r="RR39" s="18"/>
      <c r="RS39" s="16"/>
      <c r="RT39" s="17"/>
      <c r="RU39" s="18"/>
      <c r="RV39" s="16"/>
      <c r="RW39" s="17"/>
      <c r="RX39" s="18"/>
      <c r="RY39" s="16"/>
      <c r="RZ39" s="17"/>
      <c r="SA39" s="18"/>
      <c r="SB39" s="16"/>
      <c r="SC39" s="17"/>
      <c r="SD39" s="18"/>
      <c r="SE39" s="16"/>
      <c r="SF39" s="17"/>
      <c r="SG39" s="18"/>
      <c r="SH39" s="16"/>
      <c r="SI39" s="17"/>
      <c r="SJ39" s="18"/>
      <c r="SK39" s="16"/>
      <c r="SL39" s="17"/>
      <c r="SM39" s="18"/>
      <c r="SN39" s="16"/>
      <c r="SO39" s="17"/>
      <c r="SP39" s="18"/>
      <c r="SQ39" s="16"/>
      <c r="SR39" s="17"/>
      <c r="SS39" s="18"/>
      <c r="ST39" s="16"/>
      <c r="SU39" s="17"/>
      <c r="SV39" s="18"/>
      <c r="SW39" s="16"/>
      <c r="SX39" s="17"/>
      <c r="SY39" s="18"/>
      <c r="SZ39" s="16"/>
      <c r="TA39" s="17"/>
      <c r="TB39" s="18"/>
      <c r="TC39" s="16"/>
      <c r="TD39" s="17"/>
      <c r="TE39" s="18"/>
      <c r="TF39" s="16"/>
      <c r="TG39" s="17"/>
      <c r="TH39" s="18"/>
      <c r="TI39" s="16"/>
      <c r="TJ39" s="17"/>
      <c r="TK39" s="18"/>
      <c r="TL39" s="16"/>
      <c r="TM39" s="17"/>
      <c r="TN39" s="18"/>
      <c r="TO39" s="16"/>
      <c r="TP39" s="17"/>
      <c r="TQ39" s="18"/>
      <c r="TR39" s="16"/>
      <c r="TS39" s="17"/>
      <c r="TT39" s="18"/>
      <c r="TU39" s="16"/>
      <c r="TV39" s="17"/>
      <c r="TW39" s="18"/>
      <c r="TX39" s="16"/>
      <c r="TY39" s="17"/>
      <c r="TZ39" s="18"/>
      <c r="UA39" s="16"/>
      <c r="UB39" s="17"/>
      <c r="UC39" s="18"/>
      <c r="UD39" s="16"/>
      <c r="UE39" s="17"/>
      <c r="UF39" s="18"/>
      <c r="UG39" s="16"/>
      <c r="UH39" s="17"/>
      <c r="UI39" s="18"/>
      <c r="UJ39" s="16"/>
      <c r="UK39" s="17"/>
      <c r="UL39" s="18"/>
      <c r="UM39" s="16"/>
      <c r="UN39" s="17"/>
      <c r="UO39" s="18"/>
      <c r="UP39" s="16"/>
      <c r="UQ39" s="17"/>
      <c r="UR39" s="18"/>
      <c r="US39" s="16"/>
      <c r="UT39" s="17"/>
      <c r="UU39" s="18"/>
      <c r="UV39" s="16"/>
      <c r="UW39" s="17"/>
      <c r="UX39" s="18"/>
      <c r="UY39" s="16"/>
      <c r="UZ39" s="17"/>
      <c r="VA39" s="18"/>
      <c r="VB39" s="16"/>
      <c r="VC39" s="17"/>
      <c r="VD39" s="18"/>
      <c r="VE39" s="16"/>
      <c r="VF39" s="17"/>
      <c r="VG39" s="18"/>
      <c r="VH39" s="16"/>
      <c r="VI39" s="17"/>
      <c r="VJ39" s="18"/>
      <c r="VK39" s="16"/>
      <c r="VL39" s="17"/>
      <c r="VM39" s="18"/>
      <c r="VN39" s="16"/>
      <c r="VO39" s="17"/>
      <c r="VP39" s="18"/>
      <c r="VQ39" s="16"/>
      <c r="VR39" s="17"/>
      <c r="VS39" s="18"/>
      <c r="VT39" s="16"/>
      <c r="VU39" s="17"/>
      <c r="VV39" s="18"/>
      <c r="VW39" s="16"/>
      <c r="VX39" s="17"/>
      <c r="VY39" s="18"/>
      <c r="VZ39" s="16"/>
      <c r="WA39" s="17"/>
      <c r="WB39" s="18"/>
      <c r="WC39" s="16"/>
      <c r="WD39" s="17"/>
      <c r="WE39" s="18"/>
      <c r="WF39" s="16"/>
      <c r="WG39" s="17"/>
      <c r="WH39" s="18"/>
      <c r="WI39" s="16"/>
      <c r="WJ39" s="17"/>
      <c r="WK39" s="18"/>
      <c r="WL39" s="16"/>
      <c r="WM39" s="17"/>
      <c r="WN39" s="18"/>
      <c r="WO39" s="16"/>
      <c r="WP39" s="17"/>
      <c r="WQ39" s="18"/>
      <c r="WR39" s="16"/>
      <c r="WS39" s="17"/>
      <c r="WT39" s="18"/>
      <c r="WU39" s="16"/>
      <c r="WV39" s="17"/>
      <c r="WW39" s="18"/>
      <c r="WX39" s="16"/>
      <c r="WY39" s="17"/>
      <c r="WZ39" s="18"/>
      <c r="XA39" s="16"/>
      <c r="XB39" s="17"/>
      <c r="XC39" s="18"/>
      <c r="XD39" s="16"/>
      <c r="XE39" s="17"/>
      <c r="XF39" s="18"/>
      <c r="XG39" s="16"/>
      <c r="XH39" s="17"/>
      <c r="XI39" s="18"/>
      <c r="XJ39" s="16"/>
      <c r="XK39" s="17"/>
      <c r="XL39" s="18"/>
      <c r="XM39" s="16"/>
      <c r="XN39" s="17"/>
      <c r="XO39" s="18"/>
      <c r="XP39" s="16"/>
      <c r="XQ39" s="17"/>
      <c r="XR39" s="18"/>
      <c r="XS39" s="16"/>
      <c r="XT39" s="17"/>
      <c r="XU39" s="18"/>
      <c r="XV39" s="16"/>
      <c r="XW39" s="17"/>
      <c r="XX39" s="18"/>
      <c r="XY39" s="16"/>
      <c r="XZ39" s="17"/>
      <c r="YA39" s="18"/>
      <c r="YB39" s="16"/>
      <c r="YC39" s="17"/>
      <c r="YD39" s="18"/>
      <c r="YE39" s="16"/>
      <c r="YF39" s="17"/>
      <c r="YG39" s="18"/>
      <c r="YH39" s="16"/>
      <c r="YI39" s="17"/>
      <c r="YJ39" s="18"/>
      <c r="YK39" s="16"/>
      <c r="YL39" s="17"/>
      <c r="YM39" s="18"/>
      <c r="YN39" s="16"/>
      <c r="YO39" s="17"/>
      <c r="YP39" s="18"/>
      <c r="YQ39" s="16"/>
      <c r="YR39" s="17"/>
      <c r="YS39" s="18"/>
      <c r="YT39" s="16"/>
      <c r="YU39" s="17"/>
      <c r="YV39" s="18"/>
      <c r="YW39" s="16"/>
      <c r="YX39" s="17"/>
      <c r="YY39" s="18"/>
      <c r="YZ39" s="16"/>
      <c r="ZA39" s="17"/>
      <c r="ZB39" s="18"/>
      <c r="ZC39" s="16"/>
      <c r="ZD39" s="17"/>
      <c r="ZE39" s="18"/>
      <c r="ZF39" s="16"/>
      <c r="ZG39" s="17"/>
      <c r="ZH39" s="18"/>
      <c r="ZI39" s="16"/>
      <c r="ZJ39" s="17"/>
      <c r="ZK39" s="18"/>
      <c r="ZL39" s="16"/>
      <c r="ZM39" s="17"/>
      <c r="ZN39" s="18"/>
      <c r="ZO39" s="16"/>
      <c r="ZP39" s="17"/>
      <c r="ZQ39" s="18"/>
      <c r="ZR39" s="16"/>
      <c r="ZS39" s="17"/>
      <c r="ZT39" s="18"/>
      <c r="ZU39" s="16"/>
      <c r="ZV39" s="17"/>
      <c r="ZW39" s="18"/>
      <c r="ZX39" s="16"/>
      <c r="ZY39" s="17"/>
      <c r="ZZ39" s="18"/>
      <c r="AAA39" s="16"/>
      <c r="AAB39" s="17"/>
      <c r="AAC39" s="18"/>
      <c r="AAD39" s="16"/>
      <c r="AAE39" s="17"/>
      <c r="AAF39" s="18"/>
      <c r="AAG39" s="16"/>
      <c r="AAH39" s="17"/>
      <c r="AAI39" s="18"/>
      <c r="AAJ39" s="16"/>
      <c r="AAK39" s="17"/>
      <c r="AAL39" s="18"/>
      <c r="AAM39" s="16"/>
      <c r="AAN39" s="17"/>
      <c r="AAO39" s="18"/>
      <c r="AAP39" s="16"/>
      <c r="AAQ39" s="17"/>
      <c r="AAR39" s="18"/>
      <c r="AAS39" s="16"/>
      <c r="AAT39" s="17"/>
      <c r="AAU39" s="18"/>
      <c r="AAV39" s="16"/>
      <c r="AAW39" s="17"/>
      <c r="AAX39" s="18"/>
      <c r="AAY39" s="16"/>
      <c r="AAZ39" s="17"/>
      <c r="ABA39" s="18"/>
      <c r="ABB39" s="16"/>
      <c r="ABC39" s="17"/>
      <c r="ABD39" s="18"/>
      <c r="ABE39" s="16"/>
      <c r="ABF39" s="17"/>
      <c r="ABG39" s="18"/>
      <c r="ABH39" s="16"/>
      <c r="ABI39" s="17"/>
      <c r="ABJ39" s="18"/>
      <c r="ABK39" s="16"/>
      <c r="ABL39" s="17"/>
      <c r="ABM39" s="18"/>
      <c r="ABN39" s="16"/>
      <c r="ABO39" s="17"/>
      <c r="ABP39" s="18"/>
      <c r="ABQ39" s="16"/>
      <c r="ABR39" s="17"/>
      <c r="ABS39" s="18"/>
      <c r="ABT39" s="16"/>
      <c r="ABU39" s="17"/>
      <c r="ABV39" s="18"/>
      <c r="ABW39" s="16"/>
      <c r="ABX39" s="17"/>
      <c r="ABY39" s="18"/>
      <c r="ABZ39" s="16"/>
      <c r="ACA39" s="17"/>
      <c r="ACB39" s="18"/>
      <c r="ACC39" s="16"/>
      <c r="ACD39" s="17"/>
      <c r="ACE39" s="18"/>
      <c r="ACF39" s="16"/>
      <c r="ACG39" s="17"/>
      <c r="ACH39" s="18"/>
      <c r="ACI39" s="16"/>
      <c r="ACJ39" s="17"/>
      <c r="ACK39" s="18"/>
      <c r="ACL39" s="16"/>
      <c r="ACM39" s="17"/>
      <c r="ACN39" s="18"/>
      <c r="ACO39" s="16"/>
      <c r="ACP39" s="17"/>
      <c r="ACQ39" s="18"/>
      <c r="ACR39" s="16"/>
      <c r="ACS39" s="17"/>
      <c r="ACT39" s="18"/>
      <c r="ACU39" s="16"/>
      <c r="ACV39" s="17"/>
      <c r="ACW39" s="18"/>
      <c r="ACX39" s="16"/>
      <c r="ACY39" s="17"/>
      <c r="ACZ39" s="18"/>
      <c r="ADA39" s="16"/>
      <c r="ADB39" s="17"/>
      <c r="ADC39" s="18"/>
      <c r="ADD39" s="16"/>
      <c r="ADE39" s="17"/>
      <c r="ADF39" s="18"/>
      <c r="ADG39" s="16"/>
      <c r="ADH39" s="17"/>
      <c r="ADI39" s="18"/>
      <c r="ADJ39" s="16"/>
      <c r="ADK39" s="17"/>
      <c r="ADL39" s="18"/>
      <c r="ADM39" s="16"/>
      <c r="ADN39" s="17"/>
      <c r="ADO39" s="18"/>
      <c r="ADP39" s="16"/>
      <c r="ADQ39" s="17"/>
      <c r="ADR39" s="18"/>
      <c r="ADS39" s="16"/>
      <c r="ADT39" s="17"/>
      <c r="ADU39" s="18"/>
      <c r="ADV39" s="16"/>
      <c r="ADW39" s="17"/>
      <c r="ADX39" s="18"/>
      <c r="ADY39" s="16"/>
      <c r="ADZ39" s="17"/>
      <c r="AEA39" s="18"/>
      <c r="AEB39" s="16"/>
      <c r="AEC39" s="17"/>
      <c r="AED39" s="18"/>
      <c r="AEE39" s="16"/>
      <c r="AEF39" s="17"/>
      <c r="AEG39" s="18"/>
      <c r="AEH39" s="16"/>
      <c r="AEI39" s="17"/>
      <c r="AEJ39" s="18"/>
      <c r="AEK39" s="16"/>
      <c r="AEL39" s="17"/>
      <c r="AEM39" s="18"/>
      <c r="AEN39" s="16"/>
      <c r="AEO39" s="17"/>
      <c r="AEP39" s="18"/>
      <c r="AEQ39" s="16"/>
      <c r="AER39" s="17"/>
      <c r="AES39" s="18"/>
      <c r="AET39" s="16"/>
      <c r="AEU39" s="17"/>
      <c r="AEV39" s="18"/>
      <c r="AEW39" s="16"/>
      <c r="AEX39" s="17"/>
      <c r="AEY39" s="18"/>
      <c r="AEZ39" s="16"/>
      <c r="AFA39" s="17"/>
      <c r="AFB39" s="18"/>
      <c r="AFC39" s="16"/>
      <c r="AFD39" s="17"/>
      <c r="AFE39" s="18"/>
      <c r="AFF39" s="16"/>
      <c r="AFG39" s="17"/>
      <c r="AFH39" s="18"/>
      <c r="AFI39" s="16"/>
      <c r="AFJ39" s="17"/>
      <c r="AFK39" s="18"/>
      <c r="AFL39" s="16"/>
      <c r="AFM39" s="17"/>
      <c r="AFN39" s="18"/>
      <c r="AFO39" s="16"/>
      <c r="AFP39" s="17"/>
      <c r="AFQ39" s="18"/>
      <c r="AFR39" s="16"/>
      <c r="AFS39" s="17"/>
      <c r="AFT39" s="18"/>
      <c r="AFU39" s="16"/>
      <c r="AFV39" s="17"/>
      <c r="AFW39" s="18"/>
      <c r="AFX39" s="16"/>
      <c r="AFY39" s="17"/>
      <c r="AFZ39" s="18"/>
      <c r="AGA39" s="16"/>
      <c r="AGB39" s="17"/>
      <c r="AGC39" s="18"/>
      <c r="AGD39" s="16"/>
      <c r="AGE39" s="17"/>
      <c r="AGF39" s="18"/>
      <c r="AGG39" s="16"/>
      <c r="AGH39" s="17"/>
      <c r="AGI39" s="18"/>
      <c r="AGJ39" s="16"/>
      <c r="AGK39" s="17"/>
      <c r="AGL39" s="18"/>
      <c r="AGM39" s="16"/>
      <c r="AGN39" s="17"/>
      <c r="AGO39" s="18"/>
      <c r="AGP39" s="16"/>
      <c r="AGQ39" s="17"/>
      <c r="AGR39" s="18"/>
      <c r="AGS39" s="16"/>
      <c r="AGT39" s="17"/>
      <c r="AGU39" s="18"/>
      <c r="AGV39" s="16"/>
      <c r="AGW39" s="17"/>
      <c r="AGX39" s="18"/>
      <c r="AGY39" s="16"/>
      <c r="AGZ39" s="17"/>
      <c r="AHA39" s="18"/>
      <c r="AHB39" s="16"/>
      <c r="AHC39" s="17"/>
      <c r="AHD39" s="18"/>
      <c r="AHE39" s="16"/>
      <c r="AHF39" s="17"/>
      <c r="AHG39" s="18"/>
      <c r="AHH39" s="16"/>
      <c r="AHI39" s="17"/>
      <c r="AHJ39" s="18"/>
      <c r="AHK39" s="16"/>
      <c r="AHL39" s="17"/>
      <c r="AHM39" s="18"/>
      <c r="AHN39" s="16"/>
      <c r="AHO39" s="17"/>
      <c r="AHP39" s="18"/>
      <c r="AHQ39" s="16"/>
      <c r="AHR39" s="17"/>
      <c r="AHS39" s="18"/>
      <c r="AHT39" s="16"/>
      <c r="AHU39" s="17"/>
      <c r="AHV39" s="18"/>
      <c r="AHW39" s="16"/>
      <c r="AHX39" s="17"/>
      <c r="AHY39" s="18"/>
      <c r="AHZ39" s="16"/>
      <c r="AIA39" s="17"/>
      <c r="AIB39" s="18"/>
      <c r="AIC39" s="16"/>
      <c r="AID39" s="17"/>
      <c r="AIE39" s="18"/>
      <c r="AIF39" s="16"/>
      <c r="AIG39" s="17"/>
      <c r="AIH39" s="18"/>
      <c r="AII39" s="16"/>
      <c r="AIJ39" s="17"/>
      <c r="AIK39" s="18"/>
      <c r="AIL39" s="16"/>
      <c r="AIM39" s="17"/>
      <c r="AIN39" s="18"/>
      <c r="AIO39" s="16"/>
      <c r="AIP39" s="17"/>
      <c r="AIQ39" s="18"/>
      <c r="AIR39" s="16"/>
      <c r="AIS39" s="17"/>
      <c r="AIT39" s="18"/>
      <c r="AIU39" s="16"/>
      <c r="AIV39" s="17"/>
      <c r="AIW39" s="18"/>
      <c r="AIX39" s="16"/>
      <c r="AIY39" s="17"/>
      <c r="AIZ39" s="18"/>
      <c r="AJA39" s="16"/>
      <c r="AJB39" s="17"/>
      <c r="AJC39" s="18"/>
      <c r="AJD39" s="16"/>
      <c r="AJE39" s="17"/>
      <c r="AJF39" s="18"/>
      <c r="AJG39" s="16"/>
      <c r="AJH39" s="17"/>
      <c r="AJI39" s="18"/>
      <c r="AJJ39" s="16"/>
      <c r="AJK39" s="17"/>
      <c r="AJL39" s="18"/>
      <c r="AJM39" s="16"/>
      <c r="AJN39" s="17"/>
      <c r="AJO39" s="18"/>
      <c r="AJP39" s="16"/>
      <c r="AJQ39" s="17"/>
      <c r="AJR39" s="18"/>
      <c r="AJS39" s="16"/>
      <c r="AJT39" s="17"/>
      <c r="AJU39" s="18"/>
      <c r="AJV39" s="16"/>
      <c r="AJW39" s="17"/>
      <c r="AJX39" s="18"/>
      <c r="AJY39" s="16"/>
      <c r="AJZ39" s="17"/>
      <c r="AKA39" s="18"/>
      <c r="AKB39" s="16"/>
      <c r="AKC39" s="17"/>
      <c r="AKD39" s="18"/>
      <c r="AKE39" s="16"/>
      <c r="AKF39" s="17"/>
      <c r="AKG39" s="18"/>
      <c r="AKH39" s="16"/>
      <c r="AKI39" s="17"/>
      <c r="AKJ39" s="18"/>
      <c r="AKK39" s="16"/>
      <c r="AKL39" s="17"/>
      <c r="AKM39" s="18"/>
      <c r="AKN39" s="16"/>
      <c r="AKO39" s="17"/>
      <c r="AKP39" s="18"/>
      <c r="AKQ39" s="16"/>
      <c r="AKR39" s="17"/>
      <c r="AKS39" s="18"/>
      <c r="AKT39" s="16"/>
      <c r="AKU39" s="17"/>
      <c r="AKV39" s="18"/>
      <c r="AKW39" s="16"/>
      <c r="AKX39" s="17"/>
      <c r="AKY39" s="18"/>
      <c r="AKZ39" s="16"/>
      <c r="ALA39" s="17"/>
      <c r="ALB39" s="18"/>
      <c r="ALC39" s="16"/>
      <c r="ALD39" s="17"/>
      <c r="ALE39" s="18"/>
      <c r="ALF39" s="16"/>
      <c r="ALG39" s="17"/>
      <c r="ALH39" s="18"/>
      <c r="ALI39" s="16"/>
      <c r="ALJ39" s="17"/>
      <c r="ALK39" s="18"/>
      <c r="ALL39" s="16"/>
      <c r="ALM39" s="17"/>
      <c r="ALN39" s="18"/>
      <c r="ALO39" s="16"/>
      <c r="ALP39" s="17"/>
      <c r="ALQ39" s="18"/>
      <c r="ALR39" s="16"/>
      <c r="ALS39" s="17"/>
      <c r="ALT39" s="18"/>
      <c r="ALU39" s="16"/>
      <c r="ALV39" s="17"/>
      <c r="ALW39" s="18"/>
      <c r="ALX39" s="16"/>
      <c r="ALY39" s="17"/>
      <c r="ALZ39" s="18"/>
      <c r="AMA39" s="16"/>
      <c r="AMB39" s="17"/>
      <c r="AMC39" s="18"/>
      <c r="AMD39" s="16"/>
      <c r="AME39" s="17"/>
      <c r="AMF39" s="18"/>
      <c r="AMG39" s="16"/>
      <c r="AMH39" s="17"/>
      <c r="AMI39" s="18"/>
      <c r="AMJ39" s="16"/>
      <c r="AMK39" s="17"/>
      <c r="AML39" s="18"/>
      <c r="AMM39" s="16"/>
      <c r="AMN39" s="17"/>
      <c r="AMO39" s="18"/>
      <c r="AMP39" s="16"/>
      <c r="AMQ39" s="17"/>
      <c r="AMR39" s="18"/>
      <c r="AMS39" s="16"/>
      <c r="AMT39" s="17"/>
      <c r="AMU39" s="18"/>
      <c r="AMV39" s="16"/>
      <c r="AMW39" s="17"/>
      <c r="AMX39" s="18"/>
      <c r="AMY39" s="16"/>
      <c r="AMZ39" s="17"/>
      <c r="ANA39" s="18"/>
      <c r="ANB39" s="16"/>
      <c r="ANC39" s="17"/>
      <c r="AND39" s="18"/>
      <c r="ANE39" s="16"/>
      <c r="ANF39" s="17"/>
      <c r="ANG39" s="18"/>
      <c r="ANH39" s="16"/>
      <c r="ANI39" s="17"/>
      <c r="ANJ39" s="18"/>
      <c r="ANK39" s="16"/>
      <c r="ANL39" s="17"/>
      <c r="ANM39" s="18"/>
      <c r="ANN39" s="16"/>
      <c r="ANO39" s="17"/>
      <c r="ANP39" s="18"/>
      <c r="ANQ39" s="16"/>
      <c r="ANR39" s="17"/>
      <c r="ANS39" s="18"/>
      <c r="ANT39" s="16"/>
      <c r="ANU39" s="17"/>
      <c r="ANV39" s="18"/>
      <c r="ANW39" s="16"/>
      <c r="ANX39" s="17"/>
      <c r="ANY39" s="18"/>
      <c r="ANZ39" s="16"/>
      <c r="AOA39" s="17"/>
      <c r="AOB39" s="18"/>
      <c r="AOC39" s="16"/>
      <c r="AOD39" s="17"/>
      <c r="AOE39" s="18"/>
      <c r="AOF39" s="16"/>
      <c r="AOG39" s="17"/>
      <c r="AOH39" s="18"/>
      <c r="AOI39" s="16"/>
      <c r="AOJ39" s="17"/>
      <c r="AOK39" s="18"/>
      <c r="AOL39" s="16"/>
      <c r="AOM39" s="17"/>
      <c r="AON39" s="18"/>
      <c r="AOO39" s="16"/>
      <c r="AOP39" s="17"/>
      <c r="AOQ39" s="18"/>
      <c r="AOR39" s="16"/>
      <c r="AOS39" s="17"/>
      <c r="AOT39" s="18"/>
      <c r="AOU39" s="16"/>
      <c r="AOV39" s="17"/>
      <c r="AOW39" s="18"/>
      <c r="AOX39" s="16"/>
      <c r="AOY39" s="17"/>
      <c r="AOZ39" s="18"/>
      <c r="APA39" s="16"/>
      <c r="APB39" s="17"/>
      <c r="APC39" s="18"/>
      <c r="APD39" s="16"/>
      <c r="APE39" s="17"/>
      <c r="APF39" s="18"/>
      <c r="APG39" s="16"/>
      <c r="APH39" s="17"/>
      <c r="API39" s="18"/>
      <c r="APJ39" s="16"/>
      <c r="APK39" s="17"/>
      <c r="APL39" s="18"/>
      <c r="APM39" s="16"/>
      <c r="APN39" s="17"/>
      <c r="APO39" s="18"/>
      <c r="APP39" s="16"/>
      <c r="APQ39" s="17"/>
      <c r="APR39" s="18"/>
      <c r="APS39" s="16"/>
      <c r="APT39" s="17"/>
      <c r="APU39" s="18"/>
      <c r="APV39" s="16"/>
      <c r="APW39" s="17"/>
      <c r="APX39" s="18"/>
      <c r="APY39" s="16"/>
      <c r="APZ39" s="17"/>
      <c r="AQA39" s="18"/>
      <c r="AQB39" s="16"/>
      <c r="AQC39" s="17"/>
      <c r="AQD39" s="18"/>
      <c r="AQE39" s="16"/>
      <c r="AQF39" s="17"/>
      <c r="AQG39" s="18"/>
      <c r="AQH39" s="16"/>
      <c r="AQI39" s="17"/>
      <c r="AQJ39" s="18"/>
      <c r="AQK39" s="16"/>
      <c r="AQL39" s="17"/>
      <c r="AQM39" s="18"/>
      <c r="AQN39" s="16"/>
      <c r="AQO39" s="17"/>
      <c r="AQP39" s="18"/>
      <c r="AQQ39" s="16"/>
      <c r="AQR39" s="17"/>
      <c r="AQS39" s="18"/>
      <c r="AQT39" s="16"/>
      <c r="AQU39" s="17"/>
      <c r="AQV39" s="18"/>
      <c r="AQW39" s="16"/>
      <c r="AQX39" s="17"/>
      <c r="AQY39" s="18"/>
      <c r="AQZ39" s="16"/>
      <c r="ARA39" s="17"/>
      <c r="ARB39" s="18"/>
      <c r="ARC39" s="16"/>
      <c r="ARD39" s="17"/>
      <c r="ARE39" s="18"/>
      <c r="ARF39" s="16"/>
      <c r="ARG39" s="17"/>
      <c r="ARH39" s="18"/>
      <c r="ARI39" s="16"/>
      <c r="ARJ39" s="17"/>
      <c r="ARK39" s="18"/>
      <c r="ARL39" s="16"/>
      <c r="ARM39" s="17"/>
      <c r="ARN39" s="18"/>
      <c r="ARO39" s="16"/>
      <c r="ARP39" s="17"/>
      <c r="ARQ39" s="18"/>
      <c r="ARR39" s="16"/>
      <c r="ARS39" s="17"/>
      <c r="ART39" s="18"/>
      <c r="ARU39" s="16"/>
      <c r="ARV39" s="17"/>
      <c r="ARW39" s="18"/>
      <c r="ARX39" s="16"/>
      <c r="ARY39" s="17"/>
      <c r="ARZ39" s="18"/>
      <c r="ASA39" s="16"/>
      <c r="ASB39" s="17"/>
      <c r="ASC39" s="18"/>
      <c r="ASD39" s="16"/>
      <c r="ASE39" s="17"/>
      <c r="ASF39" s="18"/>
      <c r="ASG39" s="16"/>
      <c r="ASH39" s="17"/>
      <c r="ASI39" s="18"/>
      <c r="ASJ39" s="16"/>
      <c r="ASK39" s="17"/>
      <c r="ASL39" s="18"/>
      <c r="ASM39" s="16"/>
      <c r="ASN39" s="17"/>
      <c r="ASO39" s="18"/>
      <c r="ASP39" s="16"/>
      <c r="ASQ39" s="17"/>
      <c r="ASR39" s="18"/>
      <c r="ASS39" s="16"/>
      <c r="AST39" s="17"/>
      <c r="ASU39" s="18"/>
      <c r="ASV39" s="16"/>
      <c r="ASW39" s="17"/>
      <c r="ASX39" s="18"/>
      <c r="ASY39" s="16"/>
      <c r="ASZ39" s="17"/>
      <c r="ATA39" s="18"/>
      <c r="ATB39" s="16"/>
      <c r="ATC39" s="17"/>
      <c r="ATD39" s="18"/>
      <c r="ATE39" s="16"/>
      <c r="ATF39" s="17"/>
      <c r="ATG39" s="18"/>
      <c r="ATH39" s="16"/>
      <c r="ATI39" s="17"/>
      <c r="ATJ39" s="18"/>
      <c r="ATK39" s="16"/>
      <c r="ATL39" s="17"/>
      <c r="ATM39" s="18"/>
      <c r="ATN39" s="16"/>
      <c r="ATO39" s="17"/>
      <c r="ATP39" s="18"/>
      <c r="ATQ39" s="16"/>
      <c r="ATR39" s="17"/>
      <c r="ATS39" s="18"/>
      <c r="ATT39" s="16"/>
      <c r="ATU39" s="17"/>
      <c r="ATV39" s="18"/>
      <c r="ATW39" s="16"/>
      <c r="ATX39" s="17"/>
      <c r="ATY39" s="18"/>
      <c r="ATZ39" s="16"/>
      <c r="AUA39" s="17"/>
      <c r="AUB39" s="18"/>
      <c r="AUC39" s="16"/>
      <c r="AUD39" s="17"/>
      <c r="AUE39" s="18"/>
      <c r="AUF39" s="16"/>
      <c r="AUG39" s="17"/>
      <c r="AUH39" s="18"/>
      <c r="AUI39" s="16"/>
      <c r="AUJ39" s="17"/>
      <c r="AUK39" s="18"/>
      <c r="AUL39" s="16"/>
      <c r="AUM39" s="17"/>
      <c r="AUN39" s="18"/>
      <c r="AUO39" s="16"/>
      <c r="AUP39" s="17"/>
      <c r="AUQ39" s="18"/>
      <c r="AUR39" s="16"/>
      <c r="AUS39" s="17"/>
      <c r="AUT39" s="18"/>
      <c r="AUU39" s="16"/>
      <c r="AUV39" s="17"/>
      <c r="AUW39" s="18"/>
      <c r="AUX39" s="16"/>
      <c r="AUY39" s="17"/>
      <c r="AUZ39" s="18"/>
      <c r="AVA39" s="16"/>
      <c r="AVB39" s="17"/>
      <c r="AVC39" s="18"/>
      <c r="AVD39" s="16"/>
      <c r="AVE39" s="17"/>
      <c r="AVF39" s="18"/>
      <c r="AVG39" s="16"/>
      <c r="AVH39" s="17"/>
      <c r="AVI39" s="18"/>
      <c r="AVJ39" s="16"/>
      <c r="AVK39" s="17"/>
      <c r="AVL39" s="18"/>
      <c r="AVM39" s="16"/>
      <c r="AVN39" s="17"/>
      <c r="AVO39" s="18"/>
      <c r="AVP39" s="16"/>
      <c r="AVQ39" s="17"/>
      <c r="AVR39" s="18"/>
      <c r="AVS39" s="16"/>
      <c r="AVT39" s="17"/>
      <c r="AVU39" s="18"/>
      <c r="AVV39" s="16"/>
      <c r="AVW39" s="17"/>
      <c r="AVX39" s="18"/>
      <c r="AVY39" s="16"/>
      <c r="AVZ39" s="17"/>
      <c r="AWA39" s="18"/>
      <c r="AWB39" s="16"/>
      <c r="AWC39" s="17"/>
      <c r="AWD39" s="18"/>
      <c r="AWE39" s="16"/>
      <c r="AWF39" s="17"/>
      <c r="AWG39" s="18"/>
      <c r="AWH39" s="16"/>
      <c r="AWI39" s="17"/>
      <c r="AWJ39" s="18"/>
      <c r="AWK39" s="16"/>
      <c r="AWL39" s="17"/>
      <c r="AWM39" s="18"/>
      <c r="AWN39" s="16"/>
      <c r="AWO39" s="17"/>
      <c r="AWP39" s="18"/>
      <c r="AWQ39" s="16"/>
      <c r="AWR39" s="17"/>
      <c r="AWS39" s="18"/>
      <c r="AWT39" s="16"/>
      <c r="AWU39" s="17"/>
      <c r="AWV39" s="18"/>
      <c r="AWW39" s="16"/>
      <c r="AWX39" s="17"/>
      <c r="AWY39" s="18"/>
      <c r="AWZ39" s="16"/>
      <c r="AXA39" s="17"/>
      <c r="AXB39" s="18"/>
      <c r="AXC39" s="16"/>
      <c r="AXD39" s="17"/>
      <c r="AXE39" s="18"/>
      <c r="AXF39" s="16"/>
      <c r="AXG39" s="17"/>
      <c r="AXH39" s="18"/>
      <c r="AXI39" s="16"/>
      <c r="AXJ39" s="17"/>
      <c r="AXK39" s="18"/>
      <c r="AXL39" s="16"/>
      <c r="AXM39" s="17"/>
      <c r="AXN39" s="18"/>
      <c r="AXO39" s="16"/>
      <c r="AXP39" s="17"/>
      <c r="AXQ39" s="18"/>
      <c r="AXR39" s="16"/>
      <c r="AXS39" s="17"/>
      <c r="AXT39" s="18"/>
      <c r="AXU39" s="16"/>
      <c r="AXV39" s="17"/>
      <c r="AXW39" s="18"/>
      <c r="AXX39" s="16"/>
      <c r="AXY39" s="17"/>
      <c r="AXZ39" s="18"/>
      <c r="AYA39" s="16"/>
      <c r="AYB39" s="17"/>
      <c r="AYC39" s="18"/>
      <c r="AYD39" s="16"/>
      <c r="AYE39" s="17"/>
      <c r="AYF39" s="18"/>
      <c r="AYG39" s="16"/>
      <c r="AYH39" s="17"/>
      <c r="AYI39" s="18"/>
      <c r="AYJ39" s="16"/>
      <c r="AYK39" s="17"/>
      <c r="AYL39" s="18"/>
      <c r="AYM39" s="16"/>
      <c r="AYN39" s="17"/>
      <c r="AYO39" s="18"/>
      <c r="AYP39" s="16"/>
      <c r="AYQ39" s="17"/>
      <c r="AYR39" s="18"/>
      <c r="AYS39" s="16"/>
      <c r="AYT39" s="17"/>
      <c r="AYU39" s="18"/>
      <c r="AYV39" s="16"/>
      <c r="AYW39" s="17"/>
      <c r="AYX39" s="18"/>
      <c r="AYY39" s="16"/>
      <c r="AYZ39" s="17"/>
      <c r="AZA39" s="18"/>
      <c r="AZB39" s="16"/>
      <c r="AZC39" s="17"/>
      <c r="AZD39" s="18"/>
      <c r="AZE39" s="16"/>
      <c r="AZF39" s="17"/>
      <c r="AZG39" s="18"/>
      <c r="AZH39" s="16"/>
      <c r="AZI39" s="17"/>
      <c r="AZJ39" s="18"/>
      <c r="AZK39" s="16"/>
      <c r="AZL39" s="17"/>
      <c r="AZM39" s="18"/>
      <c r="AZN39" s="16"/>
      <c r="AZO39" s="17"/>
      <c r="AZP39" s="18"/>
      <c r="AZQ39" s="16"/>
      <c r="AZR39" s="17"/>
      <c r="AZS39" s="18"/>
      <c r="AZT39" s="16"/>
      <c r="AZU39" s="17"/>
      <c r="AZV39" s="18"/>
      <c r="AZW39" s="16"/>
      <c r="AZX39" s="17"/>
      <c r="AZY39" s="18"/>
      <c r="AZZ39" s="16"/>
      <c r="BAA39" s="17"/>
      <c r="BAB39" s="18"/>
      <c r="BAC39" s="16"/>
      <c r="BAD39" s="17"/>
      <c r="BAE39" s="18"/>
      <c r="BAF39" s="16"/>
      <c r="BAG39" s="17"/>
      <c r="BAH39" s="18"/>
      <c r="BAI39" s="16"/>
      <c r="BAJ39" s="17"/>
      <c r="BAK39" s="18"/>
      <c r="BAL39" s="16"/>
      <c r="BAM39" s="17"/>
      <c r="BAN39" s="18"/>
      <c r="BAO39" s="16"/>
      <c r="BAP39" s="17"/>
      <c r="BAQ39" s="18"/>
      <c r="BAR39" s="16"/>
      <c r="BAS39" s="17"/>
      <c r="BAT39" s="18"/>
      <c r="BAU39" s="16"/>
      <c r="BAV39" s="17"/>
      <c r="BAW39" s="18"/>
      <c r="BAX39" s="16"/>
      <c r="BAY39" s="17"/>
      <c r="BAZ39" s="18"/>
      <c r="BBA39" s="16"/>
      <c r="BBB39" s="17"/>
      <c r="BBC39" s="18"/>
      <c r="BBD39" s="16"/>
      <c r="BBE39" s="17"/>
      <c r="BBF39" s="18"/>
      <c r="BBG39" s="16"/>
      <c r="BBH39" s="17"/>
      <c r="BBI39" s="18"/>
      <c r="BBJ39" s="16"/>
      <c r="BBK39" s="17"/>
      <c r="BBL39" s="18"/>
      <c r="BBM39" s="16"/>
      <c r="BBN39" s="17"/>
      <c r="BBO39" s="18"/>
      <c r="BBP39" s="16"/>
      <c r="BBQ39" s="17"/>
      <c r="BBR39" s="18"/>
      <c r="BBS39" s="16"/>
      <c r="BBT39" s="17"/>
      <c r="BBU39" s="18"/>
      <c r="BBV39" s="16"/>
      <c r="BBW39" s="17"/>
      <c r="BBX39" s="18"/>
      <c r="BBY39" s="16"/>
      <c r="BBZ39" s="17"/>
      <c r="BCA39" s="18"/>
      <c r="BCB39" s="16"/>
      <c r="BCC39" s="17"/>
      <c r="BCD39" s="18"/>
      <c r="BCE39" s="16"/>
      <c r="BCF39" s="17"/>
      <c r="BCG39" s="18"/>
      <c r="BCH39" s="16"/>
      <c r="BCI39" s="17"/>
      <c r="BCJ39" s="18"/>
      <c r="BCK39" s="16"/>
      <c r="BCL39" s="17"/>
      <c r="BCM39" s="18"/>
      <c r="BCN39" s="16"/>
      <c r="BCO39" s="17"/>
      <c r="BCP39" s="18"/>
      <c r="BCQ39" s="16"/>
      <c r="BCR39" s="17"/>
      <c r="BCS39" s="18"/>
      <c r="BCT39" s="16"/>
      <c r="BCU39" s="17"/>
      <c r="BCV39" s="18"/>
      <c r="BCW39" s="16"/>
      <c r="BCX39" s="17"/>
      <c r="BCY39" s="18"/>
      <c r="BCZ39" s="16"/>
      <c r="BDA39" s="17"/>
      <c r="BDB39" s="18"/>
      <c r="BDC39" s="16"/>
      <c r="BDD39" s="17"/>
      <c r="BDE39" s="18"/>
      <c r="BDF39" s="16"/>
      <c r="BDG39" s="17"/>
      <c r="BDH39" s="18"/>
      <c r="BDI39" s="16"/>
      <c r="BDJ39" s="17"/>
      <c r="BDK39" s="18"/>
      <c r="BDL39" s="16"/>
      <c r="BDM39" s="17"/>
      <c r="BDN39" s="18"/>
      <c r="BDO39" s="16"/>
      <c r="BDP39" s="17"/>
      <c r="BDQ39" s="18"/>
      <c r="BDR39" s="16"/>
      <c r="BDS39" s="17"/>
      <c r="BDT39" s="18"/>
      <c r="BDU39" s="16"/>
      <c r="BDV39" s="17"/>
      <c r="BDW39" s="18"/>
      <c r="BDX39" s="16"/>
      <c r="BDY39" s="17"/>
      <c r="BDZ39" s="18"/>
      <c r="BEA39" s="16"/>
      <c r="BEB39" s="17"/>
      <c r="BEC39" s="18"/>
      <c r="BED39" s="16"/>
      <c r="BEE39" s="17"/>
      <c r="BEF39" s="18"/>
      <c r="BEG39" s="16"/>
      <c r="BEH39" s="17"/>
      <c r="BEI39" s="18"/>
      <c r="BEJ39" s="16"/>
      <c r="BEK39" s="17"/>
      <c r="BEL39" s="18"/>
      <c r="BEM39" s="16"/>
      <c r="BEN39" s="17"/>
      <c r="BEO39" s="18"/>
      <c r="BEP39" s="16"/>
      <c r="BEQ39" s="17"/>
      <c r="BER39" s="18"/>
      <c r="BES39" s="16"/>
      <c r="BET39" s="17"/>
      <c r="BEU39" s="18"/>
      <c r="BEV39" s="16"/>
      <c r="BEW39" s="17"/>
      <c r="BEX39" s="18"/>
      <c r="BEY39" s="16"/>
      <c r="BEZ39" s="17"/>
      <c r="BFA39" s="18"/>
      <c r="BFB39" s="16"/>
      <c r="BFC39" s="17"/>
      <c r="BFD39" s="18"/>
      <c r="BFE39" s="16"/>
      <c r="BFF39" s="17"/>
      <c r="BFG39" s="18"/>
      <c r="BFH39" s="16"/>
      <c r="BFI39" s="17"/>
      <c r="BFJ39" s="18"/>
      <c r="BFK39" s="16"/>
      <c r="BFL39" s="17"/>
      <c r="BFM39" s="18"/>
      <c r="BFN39" s="16"/>
      <c r="BFO39" s="17"/>
      <c r="BFP39" s="18"/>
      <c r="BFQ39" s="16"/>
      <c r="BFR39" s="17"/>
      <c r="BFS39" s="18"/>
      <c r="BFT39" s="16"/>
      <c r="BFU39" s="17"/>
      <c r="BFV39" s="18"/>
      <c r="BFW39" s="16"/>
      <c r="BFX39" s="17"/>
      <c r="BFY39" s="18"/>
      <c r="BFZ39" s="16"/>
      <c r="BGA39" s="17"/>
      <c r="BGB39" s="18"/>
      <c r="BGC39" s="16"/>
      <c r="BGD39" s="17"/>
      <c r="BGE39" s="18"/>
      <c r="BGF39" s="16"/>
      <c r="BGG39" s="17"/>
      <c r="BGH39" s="18"/>
      <c r="BGI39" s="16"/>
      <c r="BGJ39" s="17"/>
      <c r="BGK39" s="18"/>
      <c r="BGL39" s="16"/>
      <c r="BGM39" s="17"/>
      <c r="BGN39" s="18"/>
      <c r="BGO39" s="16"/>
      <c r="BGP39" s="17"/>
      <c r="BGQ39" s="18"/>
      <c r="BGR39" s="16"/>
      <c r="BGS39" s="17"/>
      <c r="BGT39" s="18"/>
      <c r="BGU39" s="16"/>
      <c r="BGV39" s="17"/>
      <c r="BGW39" s="18"/>
      <c r="BGX39" s="16"/>
      <c r="BGY39" s="17"/>
      <c r="BGZ39" s="18"/>
      <c r="BHA39" s="16"/>
      <c r="BHB39" s="17"/>
      <c r="BHC39" s="18"/>
      <c r="BHD39" s="16"/>
      <c r="BHE39" s="17"/>
      <c r="BHF39" s="18"/>
      <c r="BHG39" s="16"/>
      <c r="BHH39" s="17"/>
      <c r="BHI39" s="18"/>
      <c r="BHJ39" s="16"/>
      <c r="BHK39" s="17"/>
      <c r="BHL39" s="18"/>
      <c r="BHM39" s="16"/>
      <c r="BHN39" s="17"/>
      <c r="BHO39" s="18"/>
      <c r="BHP39" s="16"/>
      <c r="BHQ39" s="17"/>
      <c r="BHR39" s="18"/>
      <c r="BHS39" s="16"/>
      <c r="BHT39" s="17"/>
      <c r="BHU39" s="18"/>
      <c r="BHV39" s="16"/>
      <c r="BHW39" s="17"/>
      <c r="BHX39" s="18"/>
      <c r="BHY39" s="16"/>
      <c r="BHZ39" s="17"/>
      <c r="BIA39" s="18"/>
      <c r="BIB39" s="16"/>
      <c r="BIC39" s="17"/>
      <c r="BID39" s="18"/>
      <c r="BIE39" s="16"/>
      <c r="BIF39" s="17"/>
      <c r="BIG39" s="18"/>
      <c r="BIH39" s="16"/>
      <c r="BII39" s="17"/>
      <c r="BIJ39" s="18"/>
      <c r="BIK39" s="16"/>
      <c r="BIL39" s="17"/>
      <c r="BIM39" s="18"/>
      <c r="BIN39" s="16"/>
      <c r="BIO39" s="17"/>
      <c r="BIP39" s="18"/>
      <c r="BIQ39" s="16"/>
      <c r="BIR39" s="17"/>
      <c r="BIS39" s="18"/>
      <c r="BIT39" s="16"/>
      <c r="BIU39" s="17"/>
      <c r="BIV39" s="18"/>
      <c r="BIW39" s="16"/>
      <c r="BIX39" s="17"/>
      <c r="BIY39" s="18"/>
      <c r="BIZ39" s="16"/>
      <c r="BJA39" s="17"/>
      <c r="BJB39" s="18"/>
      <c r="BJC39" s="16"/>
      <c r="BJD39" s="17"/>
      <c r="BJE39" s="18"/>
      <c r="BJF39" s="16"/>
      <c r="BJG39" s="17"/>
      <c r="BJH39" s="18"/>
      <c r="BJI39" s="16"/>
      <c r="BJJ39" s="17"/>
      <c r="BJK39" s="18"/>
      <c r="BJL39" s="16"/>
      <c r="BJM39" s="17"/>
      <c r="BJN39" s="18"/>
      <c r="BJO39" s="16"/>
      <c r="BJP39" s="17"/>
      <c r="BJQ39" s="18"/>
      <c r="BJR39" s="16"/>
      <c r="BJS39" s="17"/>
      <c r="BJT39" s="18"/>
      <c r="BJU39" s="16"/>
      <c r="BJV39" s="17"/>
      <c r="BJW39" s="18"/>
      <c r="BJX39" s="16"/>
      <c r="BJY39" s="17"/>
      <c r="BJZ39" s="18"/>
      <c r="BKA39" s="16"/>
      <c r="BKB39" s="17"/>
      <c r="BKC39" s="18"/>
      <c r="BKD39" s="16"/>
      <c r="BKE39" s="17"/>
      <c r="BKF39" s="18"/>
      <c r="BKG39" s="16"/>
      <c r="BKH39" s="17"/>
      <c r="BKI39" s="18"/>
      <c r="BKJ39" s="16"/>
      <c r="BKK39" s="17"/>
      <c r="BKL39" s="18"/>
      <c r="BKM39" s="16"/>
      <c r="BKN39" s="17"/>
      <c r="BKO39" s="18"/>
      <c r="BKP39" s="16"/>
      <c r="BKQ39" s="17"/>
      <c r="BKR39" s="18"/>
      <c r="BKS39" s="16"/>
      <c r="BKT39" s="17"/>
      <c r="BKU39" s="18"/>
      <c r="BKV39" s="16"/>
      <c r="BKW39" s="17"/>
      <c r="BKX39" s="18"/>
      <c r="BKY39" s="16"/>
      <c r="BKZ39" s="17"/>
      <c r="BLA39" s="18"/>
      <c r="BLB39" s="16"/>
      <c r="BLC39" s="17"/>
      <c r="BLD39" s="18"/>
      <c r="BLE39" s="16"/>
      <c r="BLF39" s="17"/>
      <c r="BLG39" s="18"/>
      <c r="BLH39" s="16"/>
      <c r="BLI39" s="17"/>
      <c r="BLJ39" s="18"/>
      <c r="BLK39" s="16"/>
      <c r="BLL39" s="17"/>
      <c r="BLM39" s="18"/>
      <c r="BLN39" s="16"/>
      <c r="BLO39" s="17"/>
      <c r="BLP39" s="18"/>
      <c r="BLQ39" s="16"/>
      <c r="BLR39" s="17"/>
      <c r="BLS39" s="18"/>
      <c r="BLT39" s="16"/>
      <c r="BLU39" s="17"/>
      <c r="BLV39" s="18"/>
      <c r="BLW39" s="16"/>
      <c r="BLX39" s="17"/>
      <c r="BLY39" s="18"/>
      <c r="BLZ39" s="16"/>
      <c r="BMA39" s="17"/>
      <c r="BMB39" s="18"/>
      <c r="BMC39" s="16"/>
      <c r="BMD39" s="17"/>
      <c r="BME39" s="18"/>
      <c r="BMF39" s="16"/>
      <c r="BMG39" s="17"/>
      <c r="BMH39" s="18"/>
      <c r="BMI39" s="16"/>
      <c r="BMJ39" s="17"/>
      <c r="BMK39" s="18"/>
      <c r="BML39" s="16"/>
      <c r="BMM39" s="17"/>
      <c r="BMN39" s="18"/>
      <c r="BMO39" s="16"/>
      <c r="BMP39" s="17"/>
      <c r="BMQ39" s="18"/>
      <c r="BMR39" s="16"/>
      <c r="BMS39" s="17"/>
      <c r="BMT39" s="18"/>
      <c r="BMU39" s="16"/>
      <c r="BMV39" s="17"/>
      <c r="BMW39" s="18"/>
      <c r="BMX39" s="16"/>
      <c r="BMY39" s="17"/>
      <c r="BMZ39" s="18"/>
      <c r="BNA39" s="16"/>
      <c r="BNB39" s="17"/>
      <c r="BNC39" s="18"/>
      <c r="BND39" s="16"/>
      <c r="BNE39" s="17"/>
      <c r="BNF39" s="18"/>
      <c r="BNG39" s="16"/>
      <c r="BNH39" s="17"/>
      <c r="BNI39" s="18"/>
      <c r="BNJ39" s="16"/>
      <c r="BNK39" s="17"/>
      <c r="BNL39" s="18"/>
      <c r="BNM39" s="16"/>
      <c r="BNN39" s="17"/>
      <c r="BNO39" s="18"/>
      <c r="BNP39" s="16"/>
      <c r="BNQ39" s="17"/>
      <c r="BNR39" s="18"/>
      <c r="BNS39" s="16"/>
      <c r="BNT39" s="17"/>
      <c r="BNU39" s="18"/>
      <c r="BNV39" s="16"/>
      <c r="BNW39" s="17"/>
      <c r="BNX39" s="18"/>
      <c r="BNY39" s="16"/>
      <c r="BNZ39" s="17"/>
      <c r="BOA39" s="18"/>
      <c r="BOB39" s="16"/>
      <c r="BOC39" s="17"/>
      <c r="BOD39" s="18"/>
      <c r="BOE39" s="16"/>
      <c r="BOF39" s="17"/>
      <c r="BOG39" s="18"/>
      <c r="BOH39" s="16"/>
      <c r="BOI39" s="17"/>
      <c r="BOJ39" s="18"/>
      <c r="BOK39" s="16"/>
      <c r="BOL39" s="17"/>
      <c r="BOM39" s="18"/>
      <c r="BON39" s="16"/>
      <c r="BOO39" s="17"/>
      <c r="BOP39" s="18"/>
      <c r="BOQ39" s="16"/>
      <c r="BOR39" s="17"/>
      <c r="BOS39" s="18"/>
      <c r="BOT39" s="16"/>
      <c r="BOU39" s="17"/>
      <c r="BOV39" s="18"/>
      <c r="BOW39" s="16"/>
      <c r="BOX39" s="17"/>
      <c r="BOY39" s="18"/>
      <c r="BOZ39" s="16"/>
      <c r="BPA39" s="17"/>
      <c r="BPB39" s="18"/>
      <c r="BPC39" s="16"/>
      <c r="BPD39" s="17"/>
      <c r="BPE39" s="18"/>
      <c r="BPF39" s="16"/>
      <c r="BPG39" s="17"/>
      <c r="BPH39" s="18"/>
      <c r="BPI39" s="16"/>
      <c r="BPJ39" s="17"/>
      <c r="BPK39" s="18"/>
      <c r="BPL39" s="16"/>
      <c r="BPM39" s="17"/>
      <c r="BPN39" s="18"/>
      <c r="BPO39" s="16"/>
      <c r="BPP39" s="17"/>
      <c r="BPQ39" s="18"/>
      <c r="BPR39" s="16"/>
      <c r="BPS39" s="17"/>
      <c r="BPT39" s="18"/>
      <c r="BPU39" s="16"/>
      <c r="BPV39" s="17"/>
      <c r="BPW39" s="18"/>
      <c r="BPX39" s="16"/>
      <c r="BPY39" s="17"/>
      <c r="BPZ39" s="18"/>
      <c r="BQA39" s="16"/>
      <c r="BQB39" s="17"/>
      <c r="BQC39" s="18"/>
      <c r="BQD39" s="16"/>
      <c r="BQE39" s="17"/>
      <c r="BQF39" s="18"/>
      <c r="BQG39" s="16"/>
      <c r="BQH39" s="17"/>
      <c r="BQI39" s="18"/>
      <c r="BQJ39" s="16"/>
      <c r="BQK39" s="17"/>
      <c r="BQL39" s="18"/>
      <c r="BQM39" s="16"/>
      <c r="BQN39" s="17"/>
      <c r="BQO39" s="18"/>
      <c r="BQP39" s="16"/>
      <c r="BQQ39" s="17"/>
      <c r="BQR39" s="18"/>
      <c r="BQS39" s="16"/>
      <c r="BQT39" s="17"/>
      <c r="BQU39" s="18"/>
      <c r="BQV39" s="16"/>
      <c r="BQW39" s="17"/>
      <c r="BQX39" s="18"/>
      <c r="BQY39" s="16"/>
      <c r="BQZ39" s="17"/>
      <c r="BRA39" s="18"/>
      <c r="BRB39" s="16"/>
      <c r="BRC39" s="17"/>
      <c r="BRD39" s="18"/>
      <c r="BRE39" s="16"/>
      <c r="BRF39" s="17"/>
      <c r="BRG39" s="18"/>
      <c r="BRH39" s="16"/>
      <c r="BRI39" s="17"/>
      <c r="BRJ39" s="18"/>
      <c r="BRK39" s="16"/>
      <c r="BRL39" s="17"/>
      <c r="BRM39" s="18"/>
      <c r="BRN39" s="16"/>
      <c r="BRO39" s="17"/>
      <c r="BRP39" s="18"/>
      <c r="BRQ39" s="16"/>
      <c r="BRR39" s="17"/>
      <c r="BRS39" s="18"/>
      <c r="BRT39" s="16"/>
      <c r="BRU39" s="17"/>
      <c r="BRV39" s="18"/>
      <c r="BRW39" s="16"/>
      <c r="BRX39" s="17"/>
      <c r="BRY39" s="18"/>
      <c r="BRZ39" s="16"/>
      <c r="BSA39" s="17"/>
      <c r="BSB39" s="18"/>
      <c r="BSC39" s="16"/>
      <c r="BSD39" s="17"/>
      <c r="BSE39" s="18"/>
      <c r="BSF39" s="16"/>
      <c r="BSG39" s="17"/>
      <c r="BSH39" s="18"/>
      <c r="BSI39" s="16"/>
      <c r="BSJ39" s="17"/>
      <c r="BSK39" s="18"/>
      <c r="BSL39" s="16"/>
      <c r="BSM39" s="17"/>
      <c r="BSN39" s="18"/>
      <c r="BSO39" s="16"/>
      <c r="BSP39" s="17"/>
      <c r="BSQ39" s="18"/>
      <c r="BSR39" s="16"/>
      <c r="BSS39" s="17"/>
      <c r="BST39" s="18"/>
      <c r="BSU39" s="16"/>
      <c r="BSV39" s="17"/>
      <c r="BSW39" s="18"/>
      <c r="BSX39" s="16"/>
      <c r="BSY39" s="17"/>
      <c r="BSZ39" s="18"/>
      <c r="BTA39" s="16"/>
      <c r="BTB39" s="17"/>
      <c r="BTC39" s="18"/>
      <c r="BTD39" s="16"/>
      <c r="BTE39" s="17"/>
      <c r="BTF39" s="18"/>
      <c r="BTG39" s="16"/>
      <c r="BTH39" s="17"/>
      <c r="BTI39" s="18"/>
      <c r="BTJ39" s="16"/>
      <c r="BTK39" s="17"/>
      <c r="BTL39" s="18"/>
      <c r="BTM39" s="16"/>
      <c r="BTN39" s="17"/>
      <c r="BTO39" s="18"/>
      <c r="BTP39" s="16"/>
      <c r="BTQ39" s="17"/>
      <c r="BTR39" s="18"/>
      <c r="BTS39" s="16"/>
      <c r="BTT39" s="17"/>
      <c r="BTU39" s="18"/>
      <c r="BTV39" s="16"/>
      <c r="BTW39" s="17"/>
      <c r="BTX39" s="18"/>
      <c r="BTY39" s="16"/>
      <c r="BTZ39" s="17"/>
      <c r="BUA39" s="18"/>
      <c r="BUB39" s="16"/>
      <c r="BUC39" s="17"/>
      <c r="BUD39" s="18"/>
      <c r="BUE39" s="16"/>
      <c r="BUF39" s="17"/>
      <c r="BUG39" s="18"/>
      <c r="BUH39" s="16"/>
      <c r="BUI39" s="17"/>
      <c r="BUJ39" s="18"/>
      <c r="BUK39" s="16"/>
      <c r="BUL39" s="17"/>
      <c r="BUM39" s="18"/>
      <c r="BUN39" s="16"/>
      <c r="BUO39" s="17"/>
      <c r="BUP39" s="18"/>
      <c r="BUQ39" s="16"/>
      <c r="BUR39" s="17"/>
      <c r="BUS39" s="18"/>
      <c r="BUT39" s="16"/>
      <c r="BUU39" s="17"/>
      <c r="BUV39" s="18"/>
      <c r="BUW39" s="16"/>
      <c r="BUX39" s="17"/>
      <c r="BUY39" s="18"/>
      <c r="BUZ39" s="16"/>
      <c r="BVA39" s="17"/>
      <c r="BVB39" s="18"/>
      <c r="BVC39" s="16"/>
      <c r="BVD39" s="17"/>
      <c r="BVE39" s="18"/>
      <c r="BVF39" s="16"/>
      <c r="BVG39" s="17"/>
      <c r="BVH39" s="18"/>
      <c r="BVI39" s="16"/>
      <c r="BVJ39" s="17"/>
      <c r="BVK39" s="18"/>
      <c r="BVL39" s="16"/>
      <c r="BVM39" s="17"/>
      <c r="BVN39" s="18"/>
      <c r="BVO39" s="16"/>
      <c r="BVP39" s="17"/>
      <c r="BVQ39" s="18"/>
      <c r="BVR39" s="16"/>
      <c r="BVS39" s="17"/>
      <c r="BVT39" s="18"/>
      <c r="BVU39" s="16"/>
      <c r="BVV39" s="17"/>
      <c r="BVW39" s="18"/>
      <c r="BVX39" s="16"/>
      <c r="BVY39" s="17"/>
      <c r="BVZ39" s="18"/>
      <c r="BWA39" s="16"/>
      <c r="BWB39" s="17"/>
      <c r="BWC39" s="18"/>
      <c r="BWD39" s="16"/>
      <c r="BWE39" s="17"/>
      <c r="BWF39" s="18"/>
      <c r="BWG39" s="16"/>
      <c r="BWH39" s="17"/>
      <c r="BWI39" s="18"/>
      <c r="BWJ39" s="16"/>
      <c r="BWK39" s="17"/>
      <c r="BWL39" s="18"/>
      <c r="BWM39" s="16"/>
      <c r="BWN39" s="17"/>
      <c r="BWO39" s="18"/>
      <c r="BWP39" s="16"/>
      <c r="BWQ39" s="17"/>
      <c r="BWR39" s="18"/>
      <c r="BWS39" s="16"/>
      <c r="BWT39" s="17"/>
      <c r="BWU39" s="18"/>
      <c r="BWV39" s="16"/>
      <c r="BWW39" s="17"/>
      <c r="BWX39" s="18"/>
      <c r="BWY39" s="16"/>
      <c r="BWZ39" s="17"/>
      <c r="BXA39" s="18"/>
      <c r="BXB39" s="16"/>
      <c r="BXC39" s="17"/>
      <c r="BXD39" s="18"/>
      <c r="BXE39" s="16"/>
      <c r="BXF39" s="17"/>
      <c r="BXG39" s="18"/>
      <c r="BXH39" s="16"/>
      <c r="BXI39" s="17"/>
      <c r="BXJ39" s="18"/>
      <c r="BXK39" s="16"/>
      <c r="BXL39" s="17"/>
      <c r="BXM39" s="18"/>
      <c r="BXN39" s="16"/>
      <c r="BXO39" s="17"/>
      <c r="BXP39" s="18"/>
      <c r="BXQ39" s="16"/>
      <c r="BXR39" s="17"/>
      <c r="BXS39" s="18"/>
      <c r="BXT39" s="16"/>
      <c r="BXU39" s="17"/>
      <c r="BXV39" s="18"/>
      <c r="BXW39" s="16"/>
      <c r="BXX39" s="17"/>
      <c r="BXY39" s="18"/>
      <c r="BXZ39" s="16"/>
      <c r="BYA39" s="17"/>
      <c r="BYB39" s="18"/>
      <c r="BYC39" s="16"/>
      <c r="BYD39" s="17"/>
      <c r="BYE39" s="18"/>
      <c r="BYF39" s="16"/>
      <c r="BYG39" s="17"/>
      <c r="BYH39" s="18"/>
      <c r="BYI39" s="16"/>
      <c r="BYJ39" s="17"/>
      <c r="BYK39" s="18"/>
      <c r="BYL39" s="16"/>
      <c r="BYM39" s="17"/>
      <c r="BYN39" s="18"/>
      <c r="BYO39" s="16"/>
      <c r="BYP39" s="17"/>
      <c r="BYQ39" s="18"/>
      <c r="BYR39" s="16"/>
      <c r="BYS39" s="17"/>
      <c r="BYT39" s="18"/>
      <c r="BYU39" s="16"/>
      <c r="BYV39" s="17"/>
      <c r="BYW39" s="18"/>
      <c r="BYX39" s="16"/>
      <c r="BYY39" s="17"/>
      <c r="BYZ39" s="18"/>
      <c r="BZA39" s="16"/>
      <c r="BZB39" s="17"/>
      <c r="BZC39" s="18"/>
      <c r="BZD39" s="16"/>
      <c r="BZE39" s="17"/>
      <c r="BZF39" s="18"/>
      <c r="BZG39" s="16"/>
      <c r="BZH39" s="17"/>
      <c r="BZI39" s="18"/>
      <c r="BZJ39" s="16"/>
      <c r="BZK39" s="17"/>
      <c r="BZL39" s="18"/>
      <c r="BZM39" s="16"/>
      <c r="BZN39" s="17"/>
      <c r="BZO39" s="18"/>
      <c r="BZP39" s="16"/>
      <c r="BZQ39" s="17"/>
      <c r="BZR39" s="18"/>
      <c r="BZS39" s="16"/>
      <c r="BZT39" s="17"/>
      <c r="BZU39" s="18"/>
      <c r="BZV39" s="16"/>
      <c r="BZW39" s="17"/>
      <c r="BZX39" s="18"/>
      <c r="BZY39" s="16"/>
      <c r="BZZ39" s="17"/>
      <c r="CAA39" s="18"/>
      <c r="CAB39" s="16"/>
      <c r="CAC39" s="17"/>
      <c r="CAD39" s="18"/>
      <c r="CAE39" s="16"/>
      <c r="CAF39" s="17"/>
      <c r="CAG39" s="18"/>
      <c r="CAH39" s="16"/>
      <c r="CAI39" s="17"/>
      <c r="CAJ39" s="18"/>
      <c r="CAK39" s="16"/>
      <c r="CAL39" s="17"/>
      <c r="CAM39" s="18"/>
      <c r="CAN39" s="16"/>
      <c r="CAO39" s="17"/>
      <c r="CAP39" s="18"/>
      <c r="CAQ39" s="16"/>
      <c r="CAR39" s="17"/>
      <c r="CAS39" s="18"/>
      <c r="CAT39" s="16"/>
      <c r="CAU39" s="17"/>
      <c r="CAV39" s="18"/>
      <c r="CAW39" s="16"/>
      <c r="CAX39" s="17"/>
      <c r="CAY39" s="18"/>
      <c r="CAZ39" s="16"/>
      <c r="CBA39" s="17"/>
      <c r="CBB39" s="18"/>
      <c r="CBC39" s="16"/>
      <c r="CBD39" s="17"/>
      <c r="CBE39" s="18"/>
      <c r="CBF39" s="16"/>
      <c r="CBG39" s="17"/>
      <c r="CBH39" s="18"/>
      <c r="CBI39" s="16"/>
      <c r="CBJ39" s="17"/>
      <c r="CBK39" s="18"/>
      <c r="CBL39" s="16"/>
      <c r="CBM39" s="17"/>
      <c r="CBN39" s="18"/>
      <c r="CBO39" s="16"/>
      <c r="CBP39" s="17"/>
      <c r="CBQ39" s="18"/>
      <c r="CBR39" s="16"/>
      <c r="CBS39" s="17"/>
      <c r="CBT39" s="18"/>
      <c r="CBU39" s="16"/>
      <c r="CBV39" s="17"/>
      <c r="CBW39" s="18"/>
      <c r="CBX39" s="16"/>
      <c r="CBY39" s="17"/>
      <c r="CBZ39" s="18"/>
      <c r="CCA39" s="16"/>
      <c r="CCB39" s="17"/>
      <c r="CCC39" s="18"/>
      <c r="CCD39" s="16"/>
      <c r="CCE39" s="17"/>
      <c r="CCF39" s="18"/>
      <c r="CCG39" s="16"/>
      <c r="CCH39" s="17"/>
      <c r="CCI39" s="18"/>
      <c r="CCJ39" s="16"/>
      <c r="CCK39" s="17"/>
      <c r="CCL39" s="18"/>
      <c r="CCM39" s="16"/>
      <c r="CCN39" s="17"/>
      <c r="CCO39" s="18"/>
      <c r="CCP39" s="16"/>
      <c r="CCQ39" s="17"/>
      <c r="CCR39" s="18"/>
      <c r="CCS39" s="16"/>
      <c r="CCT39" s="17"/>
      <c r="CCU39" s="18"/>
      <c r="CCV39" s="16"/>
      <c r="CCW39" s="17"/>
      <c r="CCX39" s="18"/>
      <c r="CCY39" s="16"/>
      <c r="CCZ39" s="17"/>
      <c r="CDA39" s="18"/>
      <c r="CDB39" s="16"/>
      <c r="CDC39" s="17"/>
      <c r="CDD39" s="18"/>
      <c r="CDE39" s="16"/>
      <c r="CDF39" s="17"/>
      <c r="CDG39" s="18"/>
      <c r="CDH39" s="16"/>
      <c r="CDI39" s="17"/>
      <c r="CDJ39" s="18"/>
      <c r="CDK39" s="16"/>
      <c r="CDL39" s="17"/>
      <c r="CDM39" s="18"/>
      <c r="CDN39" s="16"/>
      <c r="CDO39" s="17"/>
      <c r="CDP39" s="18"/>
      <c r="CDQ39" s="16"/>
      <c r="CDR39" s="17"/>
      <c r="CDS39" s="18"/>
      <c r="CDT39" s="16"/>
      <c r="CDU39" s="17"/>
      <c r="CDV39" s="18"/>
      <c r="CDW39" s="16"/>
      <c r="CDX39" s="17"/>
      <c r="CDY39" s="18"/>
      <c r="CDZ39" s="16"/>
      <c r="CEA39" s="17"/>
      <c r="CEB39" s="18"/>
      <c r="CEC39" s="16"/>
      <c r="CED39" s="17"/>
      <c r="CEE39" s="18"/>
      <c r="CEF39" s="16"/>
      <c r="CEG39" s="17"/>
      <c r="CEH39" s="18"/>
      <c r="CEI39" s="16"/>
      <c r="CEJ39" s="17"/>
      <c r="CEK39" s="18"/>
      <c r="CEL39" s="16"/>
      <c r="CEM39" s="17"/>
      <c r="CEN39" s="18"/>
      <c r="CEO39" s="16"/>
      <c r="CEP39" s="17"/>
      <c r="CEQ39" s="18"/>
      <c r="CER39" s="16"/>
      <c r="CES39" s="17"/>
      <c r="CET39" s="18"/>
      <c r="CEU39" s="16"/>
      <c r="CEV39" s="17"/>
      <c r="CEW39" s="18"/>
      <c r="CEX39" s="16"/>
      <c r="CEY39" s="17"/>
      <c r="CEZ39" s="18"/>
      <c r="CFA39" s="16"/>
      <c r="CFB39" s="17"/>
      <c r="CFC39" s="18"/>
      <c r="CFD39" s="16"/>
      <c r="CFE39" s="17"/>
      <c r="CFF39" s="18"/>
      <c r="CFG39" s="16"/>
      <c r="CFH39" s="17"/>
      <c r="CFI39" s="18"/>
      <c r="CFJ39" s="16"/>
      <c r="CFK39" s="17"/>
      <c r="CFL39" s="18"/>
      <c r="CFM39" s="16"/>
      <c r="CFN39" s="17"/>
      <c r="CFO39" s="18"/>
      <c r="CFP39" s="16"/>
      <c r="CFQ39" s="17"/>
      <c r="CFR39" s="18"/>
      <c r="CFS39" s="16"/>
      <c r="CFT39" s="17"/>
      <c r="CFU39" s="18"/>
      <c r="CFV39" s="16"/>
      <c r="CFW39" s="17"/>
      <c r="CFX39" s="18"/>
      <c r="CFY39" s="16"/>
      <c r="CFZ39" s="17"/>
      <c r="CGA39" s="18"/>
      <c r="CGB39" s="16"/>
      <c r="CGC39" s="17"/>
      <c r="CGD39" s="18"/>
      <c r="CGE39" s="16"/>
      <c r="CGF39" s="17"/>
      <c r="CGG39" s="18"/>
      <c r="CGH39" s="16"/>
      <c r="CGI39" s="17"/>
      <c r="CGJ39" s="18"/>
      <c r="CGK39" s="16"/>
      <c r="CGL39" s="17"/>
      <c r="CGM39" s="18"/>
      <c r="CGN39" s="16"/>
      <c r="CGO39" s="17"/>
      <c r="CGP39" s="18"/>
      <c r="CGQ39" s="16"/>
      <c r="CGR39" s="17"/>
      <c r="CGS39" s="18"/>
      <c r="CGT39" s="16"/>
      <c r="CGU39" s="17"/>
      <c r="CGV39" s="18"/>
      <c r="CGW39" s="16"/>
      <c r="CGX39" s="17"/>
      <c r="CGY39" s="18"/>
      <c r="CGZ39" s="16"/>
      <c r="CHA39" s="17"/>
      <c r="CHB39" s="18"/>
      <c r="CHC39" s="16"/>
      <c r="CHD39" s="17"/>
      <c r="CHE39" s="18"/>
      <c r="CHF39" s="16"/>
      <c r="CHG39" s="17"/>
      <c r="CHH39" s="18"/>
      <c r="CHI39" s="16"/>
      <c r="CHJ39" s="17"/>
      <c r="CHK39" s="18"/>
      <c r="CHL39" s="16"/>
      <c r="CHM39" s="17"/>
      <c r="CHN39" s="18"/>
      <c r="CHO39" s="16"/>
      <c r="CHP39" s="17"/>
      <c r="CHQ39" s="18"/>
      <c r="CHR39" s="16"/>
      <c r="CHS39" s="17"/>
      <c r="CHT39" s="18"/>
      <c r="CHU39" s="16"/>
      <c r="CHV39" s="17"/>
      <c r="CHW39" s="18"/>
      <c r="CHX39" s="16"/>
      <c r="CHY39" s="17"/>
      <c r="CHZ39" s="18"/>
      <c r="CIA39" s="16"/>
      <c r="CIB39" s="17"/>
      <c r="CIC39" s="18"/>
      <c r="CID39" s="16"/>
      <c r="CIE39" s="17"/>
      <c r="CIF39" s="18"/>
      <c r="CIG39" s="16"/>
      <c r="CIH39" s="17"/>
      <c r="CII39" s="18"/>
      <c r="CIJ39" s="16"/>
      <c r="CIK39" s="17"/>
      <c r="CIL39" s="18"/>
      <c r="CIM39" s="16"/>
      <c r="CIN39" s="17"/>
      <c r="CIO39" s="18"/>
      <c r="CIP39" s="16"/>
      <c r="CIQ39" s="17"/>
      <c r="CIR39" s="18"/>
      <c r="CIS39" s="16"/>
      <c r="CIT39" s="17"/>
      <c r="CIU39" s="18"/>
      <c r="CIV39" s="16"/>
      <c r="CIW39" s="17"/>
      <c r="CIX39" s="18"/>
      <c r="CIY39" s="16"/>
      <c r="CIZ39" s="17"/>
      <c r="CJA39" s="18"/>
      <c r="CJB39" s="16"/>
      <c r="CJC39" s="17"/>
      <c r="CJD39" s="18"/>
      <c r="CJE39" s="16"/>
      <c r="CJF39" s="17"/>
      <c r="CJG39" s="18"/>
      <c r="CJH39" s="16"/>
      <c r="CJI39" s="17"/>
      <c r="CJJ39" s="18"/>
      <c r="CJK39" s="16"/>
      <c r="CJL39" s="17"/>
      <c r="CJM39" s="18"/>
      <c r="CJN39" s="16"/>
      <c r="CJO39" s="17"/>
      <c r="CJP39" s="18"/>
      <c r="CJQ39" s="16"/>
      <c r="CJR39" s="17"/>
      <c r="CJS39" s="18"/>
      <c r="CJT39" s="16"/>
      <c r="CJU39" s="17"/>
      <c r="CJV39" s="18"/>
      <c r="CJW39" s="16"/>
      <c r="CJX39" s="17"/>
      <c r="CJY39" s="18"/>
      <c r="CJZ39" s="16"/>
      <c r="CKA39" s="17"/>
      <c r="CKB39" s="18"/>
      <c r="CKC39" s="16"/>
      <c r="CKD39" s="17"/>
      <c r="CKE39" s="18"/>
      <c r="CKF39" s="16"/>
      <c r="CKG39" s="17"/>
      <c r="CKH39" s="18"/>
      <c r="CKI39" s="16"/>
      <c r="CKJ39" s="17"/>
      <c r="CKK39" s="18"/>
      <c r="CKL39" s="16"/>
      <c r="CKM39" s="17"/>
      <c r="CKN39" s="18"/>
      <c r="CKO39" s="16"/>
      <c r="CKP39" s="17"/>
      <c r="CKQ39" s="18"/>
      <c r="CKR39" s="16"/>
      <c r="CKS39" s="17"/>
      <c r="CKT39" s="18"/>
      <c r="CKU39" s="16"/>
      <c r="CKV39" s="17"/>
      <c r="CKW39" s="18"/>
      <c r="CKX39" s="16"/>
      <c r="CKY39" s="17"/>
      <c r="CKZ39" s="18"/>
      <c r="CLA39" s="16"/>
      <c r="CLB39" s="17"/>
      <c r="CLC39" s="18"/>
      <c r="CLD39" s="16"/>
      <c r="CLE39" s="17"/>
      <c r="CLF39" s="18"/>
      <c r="CLG39" s="16"/>
      <c r="CLH39" s="17"/>
      <c r="CLI39" s="18"/>
      <c r="CLJ39" s="16"/>
      <c r="CLK39" s="17"/>
      <c r="CLL39" s="18"/>
      <c r="CLM39" s="16"/>
      <c r="CLN39" s="17"/>
      <c r="CLO39" s="18"/>
      <c r="CLP39" s="16"/>
      <c r="CLQ39" s="17"/>
      <c r="CLR39" s="18"/>
      <c r="CLS39" s="16"/>
      <c r="CLT39" s="17"/>
      <c r="CLU39" s="18"/>
      <c r="CLV39" s="16"/>
      <c r="CLW39" s="17"/>
      <c r="CLX39" s="18"/>
      <c r="CLY39" s="16"/>
      <c r="CLZ39" s="17"/>
      <c r="CMA39" s="18"/>
      <c r="CMB39" s="16"/>
      <c r="CMC39" s="17"/>
      <c r="CMD39" s="18"/>
      <c r="CME39" s="16"/>
      <c r="CMF39" s="17"/>
      <c r="CMG39" s="18"/>
      <c r="CMH39" s="16"/>
      <c r="CMI39" s="17"/>
      <c r="CMJ39" s="18"/>
      <c r="CMK39" s="16"/>
      <c r="CML39" s="17"/>
      <c r="CMM39" s="18"/>
      <c r="CMN39" s="16"/>
      <c r="CMO39" s="17"/>
      <c r="CMP39" s="18"/>
      <c r="CMQ39" s="16"/>
      <c r="CMR39" s="17"/>
      <c r="CMS39" s="18"/>
      <c r="CMT39" s="16"/>
      <c r="CMU39" s="17"/>
      <c r="CMV39" s="18"/>
      <c r="CMW39" s="16"/>
      <c r="CMX39" s="17"/>
      <c r="CMY39" s="18"/>
      <c r="CMZ39" s="16"/>
      <c r="CNA39" s="17"/>
      <c r="CNB39" s="18"/>
      <c r="CNC39" s="16"/>
      <c r="CND39" s="17"/>
      <c r="CNE39" s="18"/>
      <c r="CNF39" s="16"/>
      <c r="CNG39" s="17"/>
      <c r="CNH39" s="18"/>
      <c r="CNI39" s="16"/>
      <c r="CNJ39" s="17"/>
      <c r="CNK39" s="18"/>
      <c r="CNL39" s="16"/>
      <c r="CNM39" s="17"/>
      <c r="CNN39" s="18"/>
      <c r="CNO39" s="16"/>
      <c r="CNP39" s="17"/>
      <c r="CNQ39" s="18"/>
      <c r="CNR39" s="16"/>
      <c r="CNS39" s="17"/>
      <c r="CNT39" s="18"/>
      <c r="CNU39" s="16"/>
      <c r="CNV39" s="17"/>
      <c r="CNW39" s="18"/>
      <c r="CNX39" s="16"/>
      <c r="CNY39" s="17"/>
      <c r="CNZ39" s="18"/>
      <c r="COA39" s="16"/>
      <c r="COB39" s="17"/>
      <c r="COC39" s="18"/>
      <c r="COD39" s="16"/>
      <c r="COE39" s="17"/>
      <c r="COF39" s="18"/>
      <c r="COG39" s="16"/>
      <c r="COH39" s="17"/>
      <c r="COI39" s="18"/>
      <c r="COJ39" s="16"/>
      <c r="COK39" s="17"/>
      <c r="COL39" s="18"/>
      <c r="COM39" s="16"/>
      <c r="CON39" s="17"/>
      <c r="COO39" s="18"/>
      <c r="COP39" s="16"/>
      <c r="COQ39" s="17"/>
      <c r="COR39" s="18"/>
      <c r="COS39" s="16"/>
      <c r="COT39" s="17"/>
      <c r="COU39" s="18"/>
      <c r="COV39" s="16"/>
      <c r="COW39" s="17"/>
      <c r="COX39" s="18"/>
      <c r="COY39" s="16"/>
      <c r="COZ39" s="17"/>
      <c r="CPA39" s="18"/>
      <c r="CPB39" s="16"/>
      <c r="CPC39" s="17"/>
      <c r="CPD39" s="18"/>
      <c r="CPE39" s="16"/>
      <c r="CPF39" s="17"/>
      <c r="CPG39" s="18"/>
      <c r="CPH39" s="16"/>
      <c r="CPI39" s="17"/>
      <c r="CPJ39" s="18"/>
      <c r="CPK39" s="16"/>
      <c r="CPL39" s="17"/>
      <c r="CPM39" s="18"/>
      <c r="CPN39" s="16"/>
      <c r="CPO39" s="17"/>
      <c r="CPP39" s="18"/>
      <c r="CPQ39" s="16"/>
      <c r="CPR39" s="17"/>
      <c r="CPS39" s="18"/>
      <c r="CPT39" s="16"/>
      <c r="CPU39" s="17"/>
      <c r="CPV39" s="18"/>
      <c r="CPW39" s="16"/>
      <c r="CPX39" s="17"/>
      <c r="CPY39" s="18"/>
      <c r="CPZ39" s="16"/>
      <c r="CQA39" s="17"/>
      <c r="CQB39" s="18"/>
      <c r="CQC39" s="16"/>
      <c r="CQD39" s="17"/>
      <c r="CQE39" s="18"/>
      <c r="CQF39" s="16"/>
      <c r="CQG39" s="17"/>
      <c r="CQH39" s="18"/>
      <c r="CQI39" s="16"/>
      <c r="CQJ39" s="17"/>
      <c r="CQK39" s="18"/>
      <c r="CQL39" s="16"/>
      <c r="CQM39" s="17"/>
      <c r="CQN39" s="18"/>
      <c r="CQO39" s="16"/>
      <c r="CQP39" s="17"/>
      <c r="CQQ39" s="18"/>
      <c r="CQR39" s="16"/>
      <c r="CQS39" s="17"/>
      <c r="CQT39" s="18"/>
      <c r="CQU39" s="16"/>
      <c r="CQV39" s="17"/>
      <c r="CQW39" s="18"/>
      <c r="CQX39" s="16"/>
      <c r="CQY39" s="17"/>
      <c r="CQZ39" s="18"/>
      <c r="CRA39" s="16"/>
      <c r="CRB39" s="17"/>
      <c r="CRC39" s="18"/>
      <c r="CRD39" s="16"/>
      <c r="CRE39" s="17"/>
      <c r="CRF39" s="18"/>
      <c r="CRG39" s="16"/>
      <c r="CRH39" s="17"/>
      <c r="CRI39" s="18"/>
      <c r="CRJ39" s="16"/>
      <c r="CRK39" s="17"/>
      <c r="CRL39" s="18"/>
      <c r="CRM39" s="16"/>
      <c r="CRN39" s="17"/>
      <c r="CRO39" s="18"/>
      <c r="CRP39" s="16"/>
      <c r="CRQ39" s="17"/>
      <c r="CRR39" s="18"/>
      <c r="CRS39" s="16"/>
      <c r="CRT39" s="17"/>
      <c r="CRU39" s="18"/>
      <c r="CRV39" s="16"/>
      <c r="CRW39" s="17"/>
      <c r="CRX39" s="18"/>
      <c r="CRY39" s="16"/>
      <c r="CRZ39" s="17"/>
      <c r="CSA39" s="18"/>
      <c r="CSB39" s="16"/>
      <c r="CSC39" s="17"/>
      <c r="CSD39" s="18"/>
      <c r="CSE39" s="16"/>
      <c r="CSF39" s="17"/>
      <c r="CSG39" s="18"/>
      <c r="CSH39" s="16"/>
      <c r="CSI39" s="17"/>
      <c r="CSJ39" s="18"/>
      <c r="CSK39" s="16"/>
      <c r="CSL39" s="17"/>
      <c r="CSM39" s="18"/>
      <c r="CSN39" s="16"/>
      <c r="CSO39" s="17"/>
      <c r="CSP39" s="18"/>
      <c r="CSQ39" s="16"/>
      <c r="CSR39" s="17"/>
      <c r="CSS39" s="18"/>
      <c r="CST39" s="16"/>
      <c r="CSU39" s="17"/>
      <c r="CSV39" s="18"/>
      <c r="CSW39" s="16"/>
      <c r="CSX39" s="17"/>
      <c r="CSY39" s="18"/>
      <c r="CSZ39" s="16"/>
      <c r="CTA39" s="17"/>
      <c r="CTB39" s="18"/>
      <c r="CTC39" s="16"/>
      <c r="CTD39" s="17"/>
      <c r="CTE39" s="18"/>
      <c r="CTF39" s="16"/>
      <c r="CTG39" s="17"/>
      <c r="CTH39" s="18"/>
      <c r="CTI39" s="16"/>
      <c r="CTJ39" s="17"/>
      <c r="CTK39" s="18"/>
      <c r="CTL39" s="16"/>
      <c r="CTM39" s="17"/>
      <c r="CTN39" s="18"/>
      <c r="CTO39" s="16"/>
      <c r="CTP39" s="17"/>
      <c r="CTQ39" s="18"/>
      <c r="CTR39" s="16"/>
      <c r="CTS39" s="17"/>
      <c r="CTT39" s="18"/>
      <c r="CTU39" s="16"/>
      <c r="CTV39" s="17"/>
      <c r="CTW39" s="18"/>
      <c r="CTX39" s="16"/>
      <c r="CTY39" s="17"/>
      <c r="CTZ39" s="18"/>
      <c r="CUA39" s="16"/>
      <c r="CUB39" s="17"/>
      <c r="CUC39" s="18"/>
      <c r="CUD39" s="16"/>
      <c r="CUE39" s="17"/>
      <c r="CUF39" s="18"/>
      <c r="CUG39" s="16"/>
      <c r="CUH39" s="17"/>
      <c r="CUI39" s="18"/>
      <c r="CUJ39" s="16"/>
      <c r="CUK39" s="17"/>
      <c r="CUL39" s="18"/>
      <c r="CUM39" s="16"/>
      <c r="CUN39" s="17"/>
      <c r="CUO39" s="18"/>
      <c r="CUP39" s="16"/>
      <c r="CUQ39" s="17"/>
      <c r="CUR39" s="18"/>
      <c r="CUS39" s="16"/>
      <c r="CUT39" s="17"/>
      <c r="CUU39" s="18"/>
      <c r="CUV39" s="16"/>
      <c r="CUW39" s="17"/>
      <c r="CUX39" s="18"/>
      <c r="CUY39" s="16"/>
      <c r="CUZ39" s="17"/>
      <c r="CVA39" s="18"/>
      <c r="CVB39" s="16"/>
      <c r="CVC39" s="17"/>
      <c r="CVD39" s="18"/>
      <c r="CVE39" s="16"/>
      <c r="CVF39" s="17"/>
      <c r="CVG39" s="18"/>
      <c r="CVH39" s="16"/>
      <c r="CVI39" s="17"/>
      <c r="CVJ39" s="18"/>
      <c r="CVK39" s="16"/>
      <c r="CVL39" s="17"/>
      <c r="CVM39" s="18"/>
      <c r="CVN39" s="16"/>
      <c r="CVO39" s="17"/>
      <c r="CVP39" s="18"/>
      <c r="CVQ39" s="16"/>
      <c r="CVR39" s="17"/>
      <c r="CVS39" s="18"/>
      <c r="CVT39" s="16"/>
      <c r="CVU39" s="17"/>
      <c r="CVV39" s="18"/>
      <c r="CVW39" s="16"/>
      <c r="CVX39" s="17"/>
      <c r="CVY39" s="18"/>
      <c r="CVZ39" s="16"/>
      <c r="CWA39" s="17"/>
      <c r="CWB39" s="18"/>
      <c r="CWC39" s="16"/>
      <c r="CWD39" s="17"/>
      <c r="CWE39" s="18"/>
      <c r="CWF39" s="16"/>
      <c r="CWG39" s="17"/>
      <c r="CWH39" s="18"/>
      <c r="CWI39" s="16"/>
      <c r="CWJ39" s="17"/>
      <c r="CWK39" s="18"/>
      <c r="CWL39" s="16"/>
      <c r="CWM39" s="17"/>
      <c r="CWN39" s="18"/>
      <c r="CWO39" s="16"/>
      <c r="CWP39" s="17"/>
      <c r="CWQ39" s="18"/>
      <c r="CWR39" s="16"/>
      <c r="CWS39" s="17"/>
      <c r="CWT39" s="18"/>
      <c r="CWU39" s="16"/>
      <c r="CWV39" s="17"/>
      <c r="CWW39" s="18"/>
      <c r="CWX39" s="16"/>
      <c r="CWY39" s="17"/>
      <c r="CWZ39" s="18"/>
      <c r="CXA39" s="16"/>
      <c r="CXB39" s="17"/>
      <c r="CXC39" s="18"/>
      <c r="CXD39" s="16"/>
      <c r="CXE39" s="17"/>
      <c r="CXF39" s="18"/>
      <c r="CXG39" s="16"/>
      <c r="CXH39" s="17"/>
      <c r="CXI39" s="18"/>
      <c r="CXJ39" s="16"/>
      <c r="CXK39" s="17"/>
      <c r="CXL39" s="18"/>
      <c r="CXM39" s="16"/>
      <c r="CXN39" s="17"/>
      <c r="CXO39" s="18"/>
      <c r="CXP39" s="16"/>
      <c r="CXQ39" s="17"/>
      <c r="CXR39" s="18"/>
      <c r="CXS39" s="16"/>
      <c r="CXT39" s="17"/>
      <c r="CXU39" s="18"/>
      <c r="CXV39" s="16"/>
      <c r="CXW39" s="17"/>
      <c r="CXX39" s="18"/>
      <c r="CXY39" s="16"/>
      <c r="CXZ39" s="17"/>
      <c r="CYA39" s="18"/>
      <c r="CYB39" s="16"/>
      <c r="CYC39" s="17"/>
      <c r="CYD39" s="18"/>
      <c r="CYE39" s="16"/>
      <c r="CYF39" s="17"/>
      <c r="CYG39" s="18"/>
      <c r="CYH39" s="16"/>
      <c r="CYI39" s="17"/>
      <c r="CYJ39" s="18"/>
      <c r="CYK39" s="16"/>
      <c r="CYL39" s="17"/>
      <c r="CYM39" s="18"/>
      <c r="CYN39" s="16"/>
      <c r="CYO39" s="17"/>
      <c r="CYP39" s="18"/>
      <c r="CYQ39" s="16"/>
      <c r="CYR39" s="17"/>
      <c r="CYS39" s="18"/>
      <c r="CYT39" s="16"/>
      <c r="CYU39" s="17"/>
      <c r="CYV39" s="18"/>
      <c r="CYW39" s="16"/>
      <c r="CYX39" s="17"/>
      <c r="CYY39" s="18"/>
      <c r="CYZ39" s="16"/>
      <c r="CZA39" s="17"/>
      <c r="CZB39" s="18"/>
      <c r="CZC39" s="16"/>
      <c r="CZD39" s="17"/>
      <c r="CZE39" s="18"/>
      <c r="CZF39" s="16"/>
      <c r="CZG39" s="17"/>
      <c r="CZH39" s="18"/>
      <c r="CZI39" s="16"/>
      <c r="CZJ39" s="17"/>
      <c r="CZK39" s="18"/>
      <c r="CZL39" s="16"/>
      <c r="CZM39" s="17"/>
      <c r="CZN39" s="18"/>
      <c r="CZO39" s="16"/>
      <c r="CZP39" s="17"/>
      <c r="CZQ39" s="18"/>
      <c r="CZR39" s="16"/>
      <c r="CZS39" s="17"/>
      <c r="CZT39" s="18"/>
      <c r="CZU39" s="16"/>
      <c r="CZV39" s="17"/>
      <c r="CZW39" s="18"/>
      <c r="CZX39" s="16"/>
      <c r="CZY39" s="17"/>
      <c r="CZZ39" s="18"/>
      <c r="DAA39" s="16"/>
      <c r="DAB39" s="17"/>
      <c r="DAC39" s="18"/>
      <c r="DAD39" s="16"/>
      <c r="DAE39" s="17"/>
      <c r="DAF39" s="18"/>
      <c r="DAG39" s="16"/>
      <c r="DAH39" s="17"/>
      <c r="DAI39" s="18"/>
      <c r="DAJ39" s="16"/>
      <c r="DAK39" s="17"/>
      <c r="DAL39" s="18"/>
      <c r="DAM39" s="16"/>
      <c r="DAN39" s="17"/>
      <c r="DAO39" s="18"/>
      <c r="DAP39" s="16"/>
      <c r="DAQ39" s="17"/>
      <c r="DAR39" s="18"/>
      <c r="DAS39" s="16"/>
      <c r="DAT39" s="17"/>
      <c r="DAU39" s="18"/>
      <c r="DAV39" s="16"/>
      <c r="DAW39" s="17"/>
      <c r="DAX39" s="18"/>
      <c r="DAY39" s="16"/>
      <c r="DAZ39" s="17"/>
      <c r="DBA39" s="18"/>
      <c r="DBB39" s="16"/>
      <c r="DBC39" s="17"/>
      <c r="DBD39" s="18"/>
      <c r="DBE39" s="16"/>
      <c r="DBF39" s="17"/>
      <c r="DBG39" s="18"/>
      <c r="DBH39" s="16"/>
      <c r="DBI39" s="17"/>
      <c r="DBJ39" s="18"/>
      <c r="DBK39" s="16"/>
      <c r="DBL39" s="17"/>
      <c r="DBM39" s="18"/>
      <c r="DBN39" s="16"/>
      <c r="DBO39" s="17"/>
      <c r="DBP39" s="18"/>
      <c r="DBQ39" s="16"/>
      <c r="DBR39" s="17"/>
      <c r="DBS39" s="18"/>
      <c r="DBT39" s="16"/>
      <c r="DBU39" s="17"/>
      <c r="DBV39" s="18"/>
      <c r="DBW39" s="16"/>
      <c r="DBX39" s="17"/>
      <c r="DBY39" s="18"/>
      <c r="DBZ39" s="16"/>
      <c r="DCA39" s="17"/>
      <c r="DCB39" s="18"/>
      <c r="DCC39" s="16"/>
      <c r="DCD39" s="17"/>
      <c r="DCE39" s="18"/>
      <c r="DCF39" s="16"/>
      <c r="DCG39" s="17"/>
      <c r="DCH39" s="18"/>
      <c r="DCI39" s="16"/>
      <c r="DCJ39" s="17"/>
      <c r="DCK39" s="18"/>
      <c r="DCL39" s="16"/>
      <c r="DCM39" s="17"/>
      <c r="DCN39" s="18"/>
      <c r="DCO39" s="16"/>
      <c r="DCP39" s="17"/>
      <c r="DCQ39" s="18"/>
      <c r="DCR39" s="16"/>
      <c r="DCS39" s="17"/>
      <c r="DCT39" s="18"/>
      <c r="DCU39" s="16"/>
      <c r="DCV39" s="17"/>
      <c r="DCW39" s="18"/>
      <c r="DCX39" s="16"/>
      <c r="DCY39" s="17"/>
      <c r="DCZ39" s="18"/>
      <c r="DDA39" s="16"/>
      <c r="DDB39" s="17"/>
      <c r="DDC39" s="18"/>
      <c r="DDD39" s="16"/>
      <c r="DDE39" s="17"/>
      <c r="DDF39" s="18"/>
      <c r="DDG39" s="16"/>
      <c r="DDH39" s="17"/>
      <c r="DDI39" s="18"/>
      <c r="DDJ39" s="16"/>
      <c r="DDK39" s="17"/>
      <c r="DDL39" s="18"/>
      <c r="DDM39" s="16"/>
      <c r="DDN39" s="17"/>
      <c r="DDO39" s="18"/>
      <c r="DDP39" s="16"/>
      <c r="DDQ39" s="17"/>
      <c r="DDR39" s="18"/>
      <c r="DDS39" s="16"/>
      <c r="DDT39" s="17"/>
      <c r="DDU39" s="18"/>
      <c r="DDV39" s="16"/>
      <c r="DDW39" s="17"/>
      <c r="DDX39" s="18"/>
      <c r="DDY39" s="16"/>
      <c r="DDZ39" s="17"/>
      <c r="DEA39" s="18"/>
      <c r="DEB39" s="16"/>
      <c r="DEC39" s="17"/>
      <c r="DED39" s="18"/>
      <c r="DEE39" s="16"/>
      <c r="DEF39" s="17"/>
      <c r="DEG39" s="18"/>
      <c r="DEH39" s="16"/>
      <c r="DEI39" s="17"/>
      <c r="DEJ39" s="18"/>
      <c r="DEK39" s="16"/>
      <c r="DEL39" s="17"/>
      <c r="DEM39" s="18"/>
      <c r="DEN39" s="16"/>
      <c r="DEO39" s="17"/>
      <c r="DEP39" s="18"/>
      <c r="DEQ39" s="16"/>
      <c r="DER39" s="17"/>
      <c r="DES39" s="18"/>
      <c r="DET39" s="16"/>
      <c r="DEU39" s="17"/>
      <c r="DEV39" s="18"/>
      <c r="DEW39" s="16"/>
      <c r="DEX39" s="17"/>
      <c r="DEY39" s="18"/>
      <c r="DEZ39" s="16"/>
      <c r="DFA39" s="17"/>
      <c r="DFB39" s="18"/>
      <c r="DFC39" s="16"/>
      <c r="DFD39" s="17"/>
      <c r="DFE39" s="18"/>
      <c r="DFF39" s="16"/>
      <c r="DFG39" s="17"/>
      <c r="DFH39" s="18"/>
      <c r="DFI39" s="16"/>
      <c r="DFJ39" s="17"/>
      <c r="DFK39" s="18"/>
      <c r="DFL39" s="16"/>
      <c r="DFM39" s="17"/>
      <c r="DFN39" s="18"/>
      <c r="DFO39" s="16"/>
      <c r="DFP39" s="17"/>
      <c r="DFQ39" s="18"/>
      <c r="DFR39" s="16"/>
      <c r="DFS39" s="17"/>
      <c r="DFT39" s="18"/>
      <c r="DFU39" s="16"/>
      <c r="DFV39" s="17"/>
      <c r="DFW39" s="18"/>
      <c r="DFX39" s="16"/>
      <c r="DFY39" s="17"/>
      <c r="DFZ39" s="18"/>
      <c r="DGA39" s="16"/>
      <c r="DGB39" s="17"/>
      <c r="DGC39" s="18"/>
      <c r="DGD39" s="16"/>
      <c r="DGE39" s="17"/>
      <c r="DGF39" s="18"/>
      <c r="DGG39" s="16"/>
      <c r="DGH39" s="17"/>
      <c r="DGI39" s="18"/>
      <c r="DGJ39" s="16"/>
      <c r="DGK39" s="17"/>
      <c r="DGL39" s="18"/>
      <c r="DGM39" s="16"/>
      <c r="DGN39" s="17"/>
      <c r="DGO39" s="18"/>
      <c r="DGP39" s="16"/>
      <c r="DGQ39" s="17"/>
      <c r="DGR39" s="18"/>
      <c r="DGS39" s="16"/>
      <c r="DGT39" s="17"/>
      <c r="DGU39" s="18"/>
      <c r="DGV39" s="16"/>
      <c r="DGW39" s="17"/>
      <c r="DGX39" s="18"/>
      <c r="DGY39" s="16"/>
      <c r="DGZ39" s="17"/>
      <c r="DHA39" s="18"/>
      <c r="DHB39" s="16"/>
      <c r="DHC39" s="17"/>
      <c r="DHD39" s="18"/>
      <c r="DHE39" s="16"/>
      <c r="DHF39" s="17"/>
      <c r="DHG39" s="18"/>
      <c r="DHH39" s="16"/>
      <c r="DHI39" s="17"/>
      <c r="DHJ39" s="18"/>
      <c r="DHK39" s="16"/>
      <c r="DHL39" s="17"/>
      <c r="DHM39" s="18"/>
      <c r="DHN39" s="16"/>
      <c r="DHO39" s="17"/>
      <c r="DHP39" s="18"/>
      <c r="DHQ39" s="16"/>
      <c r="DHR39" s="17"/>
      <c r="DHS39" s="18"/>
      <c r="DHT39" s="16"/>
      <c r="DHU39" s="17"/>
      <c r="DHV39" s="18"/>
      <c r="DHW39" s="16"/>
      <c r="DHX39" s="17"/>
      <c r="DHY39" s="18"/>
      <c r="DHZ39" s="16"/>
      <c r="DIA39" s="17"/>
      <c r="DIB39" s="18"/>
      <c r="DIC39" s="16"/>
      <c r="DID39" s="17"/>
      <c r="DIE39" s="18"/>
      <c r="DIF39" s="16"/>
      <c r="DIG39" s="17"/>
      <c r="DIH39" s="18"/>
      <c r="DII39" s="16"/>
      <c r="DIJ39" s="17"/>
      <c r="DIK39" s="18"/>
      <c r="DIL39" s="16"/>
      <c r="DIM39" s="17"/>
      <c r="DIN39" s="18"/>
      <c r="DIO39" s="16"/>
      <c r="DIP39" s="17"/>
      <c r="DIQ39" s="18"/>
      <c r="DIR39" s="16"/>
      <c r="DIS39" s="17"/>
      <c r="DIT39" s="18"/>
      <c r="DIU39" s="16"/>
      <c r="DIV39" s="17"/>
      <c r="DIW39" s="18"/>
      <c r="DIX39" s="16"/>
      <c r="DIY39" s="17"/>
      <c r="DIZ39" s="18"/>
      <c r="DJA39" s="16"/>
      <c r="DJB39" s="17"/>
      <c r="DJC39" s="18"/>
      <c r="DJD39" s="16"/>
      <c r="DJE39" s="17"/>
      <c r="DJF39" s="18"/>
      <c r="DJG39" s="16"/>
      <c r="DJH39" s="17"/>
      <c r="DJI39" s="18"/>
      <c r="DJJ39" s="16"/>
      <c r="DJK39" s="17"/>
      <c r="DJL39" s="18"/>
      <c r="DJM39" s="16"/>
      <c r="DJN39" s="17"/>
      <c r="DJO39" s="18"/>
      <c r="DJP39" s="16"/>
      <c r="DJQ39" s="17"/>
      <c r="DJR39" s="18"/>
      <c r="DJS39" s="16"/>
      <c r="DJT39" s="17"/>
      <c r="DJU39" s="18"/>
      <c r="DJV39" s="16"/>
      <c r="DJW39" s="17"/>
      <c r="DJX39" s="18"/>
      <c r="DJY39" s="16"/>
      <c r="DJZ39" s="17"/>
      <c r="DKA39" s="18"/>
      <c r="DKB39" s="16"/>
      <c r="DKC39" s="17"/>
      <c r="DKD39" s="18"/>
      <c r="DKE39" s="16"/>
      <c r="DKF39" s="17"/>
      <c r="DKG39" s="18"/>
      <c r="DKH39" s="16"/>
      <c r="DKI39" s="17"/>
      <c r="DKJ39" s="18"/>
      <c r="DKK39" s="16"/>
      <c r="DKL39" s="17"/>
      <c r="DKM39" s="18"/>
      <c r="DKN39" s="16"/>
      <c r="DKO39" s="17"/>
      <c r="DKP39" s="18"/>
      <c r="DKQ39" s="16"/>
      <c r="DKR39" s="17"/>
      <c r="DKS39" s="18"/>
      <c r="DKT39" s="16"/>
      <c r="DKU39" s="17"/>
      <c r="DKV39" s="18"/>
      <c r="DKW39" s="16"/>
      <c r="DKX39" s="17"/>
      <c r="DKY39" s="18"/>
      <c r="DKZ39" s="16"/>
      <c r="DLA39" s="17"/>
      <c r="DLB39" s="18"/>
      <c r="DLC39" s="16"/>
      <c r="DLD39" s="17"/>
      <c r="DLE39" s="18"/>
      <c r="DLF39" s="16"/>
      <c r="DLG39" s="17"/>
      <c r="DLH39" s="18"/>
      <c r="DLI39" s="16"/>
      <c r="DLJ39" s="17"/>
      <c r="DLK39" s="18"/>
      <c r="DLL39" s="16"/>
      <c r="DLM39" s="17"/>
      <c r="DLN39" s="18"/>
      <c r="DLO39" s="16"/>
      <c r="DLP39" s="17"/>
      <c r="DLQ39" s="18"/>
      <c r="DLR39" s="16"/>
      <c r="DLS39" s="17"/>
      <c r="DLT39" s="18"/>
      <c r="DLU39" s="16"/>
      <c r="DLV39" s="17"/>
      <c r="DLW39" s="18"/>
      <c r="DLX39" s="16"/>
      <c r="DLY39" s="17"/>
      <c r="DLZ39" s="18"/>
      <c r="DMA39" s="16"/>
      <c r="DMB39" s="17"/>
      <c r="DMC39" s="18"/>
      <c r="DMD39" s="16"/>
      <c r="DME39" s="17"/>
      <c r="DMF39" s="18"/>
      <c r="DMG39" s="16"/>
      <c r="DMH39" s="17"/>
      <c r="DMI39" s="18"/>
      <c r="DMJ39" s="16"/>
      <c r="DMK39" s="17"/>
      <c r="DML39" s="18"/>
      <c r="DMM39" s="16"/>
      <c r="DMN39" s="17"/>
      <c r="DMO39" s="18"/>
      <c r="DMP39" s="16"/>
      <c r="DMQ39" s="17"/>
      <c r="DMR39" s="18"/>
      <c r="DMS39" s="16"/>
      <c r="DMT39" s="17"/>
      <c r="DMU39" s="18"/>
      <c r="DMV39" s="16"/>
      <c r="DMW39" s="17"/>
      <c r="DMX39" s="18"/>
      <c r="DMY39" s="16"/>
      <c r="DMZ39" s="17"/>
      <c r="DNA39" s="18"/>
      <c r="DNB39" s="16"/>
      <c r="DNC39" s="17"/>
      <c r="DND39" s="18"/>
      <c r="DNE39" s="16"/>
      <c r="DNF39" s="17"/>
      <c r="DNG39" s="18"/>
      <c r="DNH39" s="16"/>
      <c r="DNI39" s="17"/>
      <c r="DNJ39" s="18"/>
      <c r="DNK39" s="16"/>
      <c r="DNL39" s="17"/>
      <c r="DNM39" s="18"/>
      <c r="DNN39" s="16"/>
      <c r="DNO39" s="17"/>
      <c r="DNP39" s="18"/>
      <c r="DNQ39" s="16"/>
      <c r="DNR39" s="17"/>
      <c r="DNS39" s="18"/>
      <c r="DNT39" s="16"/>
      <c r="DNU39" s="17"/>
      <c r="DNV39" s="18"/>
      <c r="DNW39" s="16"/>
      <c r="DNX39" s="17"/>
      <c r="DNY39" s="18"/>
      <c r="DNZ39" s="16"/>
      <c r="DOA39" s="17"/>
      <c r="DOB39" s="18"/>
      <c r="DOC39" s="16"/>
      <c r="DOD39" s="17"/>
      <c r="DOE39" s="18"/>
      <c r="DOF39" s="16"/>
      <c r="DOG39" s="17"/>
      <c r="DOH39" s="18"/>
      <c r="DOI39" s="16"/>
      <c r="DOJ39" s="17"/>
      <c r="DOK39" s="18"/>
      <c r="DOL39" s="16"/>
      <c r="DOM39" s="17"/>
      <c r="DON39" s="18"/>
      <c r="DOO39" s="16"/>
      <c r="DOP39" s="17"/>
      <c r="DOQ39" s="18"/>
      <c r="DOR39" s="16"/>
      <c r="DOS39" s="17"/>
      <c r="DOT39" s="18"/>
      <c r="DOU39" s="16"/>
      <c r="DOV39" s="17"/>
      <c r="DOW39" s="18"/>
      <c r="DOX39" s="16"/>
      <c r="DOY39" s="17"/>
      <c r="DOZ39" s="18"/>
      <c r="DPA39" s="16"/>
      <c r="DPB39" s="17"/>
      <c r="DPC39" s="18"/>
      <c r="DPD39" s="16"/>
      <c r="DPE39" s="17"/>
      <c r="DPF39" s="18"/>
      <c r="DPG39" s="16"/>
      <c r="DPH39" s="17"/>
      <c r="DPI39" s="18"/>
      <c r="DPJ39" s="16"/>
      <c r="DPK39" s="17"/>
      <c r="DPL39" s="18"/>
      <c r="DPM39" s="16"/>
      <c r="DPN39" s="17"/>
      <c r="DPO39" s="18"/>
      <c r="DPP39" s="16"/>
      <c r="DPQ39" s="17"/>
      <c r="DPR39" s="18"/>
      <c r="DPS39" s="16"/>
      <c r="DPT39" s="17"/>
      <c r="DPU39" s="18"/>
      <c r="DPV39" s="16"/>
      <c r="DPW39" s="17"/>
      <c r="DPX39" s="18"/>
      <c r="DPY39" s="16"/>
      <c r="DPZ39" s="17"/>
      <c r="DQA39" s="18"/>
      <c r="DQB39" s="16"/>
      <c r="DQC39" s="17"/>
      <c r="DQD39" s="18"/>
      <c r="DQE39" s="16"/>
      <c r="DQF39" s="17"/>
      <c r="DQG39" s="18"/>
      <c r="DQH39" s="16"/>
      <c r="DQI39" s="17"/>
      <c r="DQJ39" s="18"/>
      <c r="DQK39" s="16"/>
      <c r="DQL39" s="17"/>
      <c r="DQM39" s="18"/>
      <c r="DQN39" s="16"/>
      <c r="DQO39" s="17"/>
      <c r="DQP39" s="18"/>
      <c r="DQQ39" s="16"/>
      <c r="DQR39" s="17"/>
      <c r="DQS39" s="18"/>
      <c r="DQT39" s="16"/>
      <c r="DQU39" s="17"/>
      <c r="DQV39" s="18"/>
      <c r="DQW39" s="16"/>
      <c r="DQX39" s="17"/>
      <c r="DQY39" s="18"/>
      <c r="DQZ39" s="16"/>
      <c r="DRA39" s="17"/>
      <c r="DRB39" s="18"/>
      <c r="DRC39" s="16"/>
      <c r="DRD39" s="17"/>
      <c r="DRE39" s="18"/>
      <c r="DRF39" s="16"/>
      <c r="DRG39" s="17"/>
      <c r="DRH39" s="18"/>
      <c r="DRI39" s="16"/>
      <c r="DRJ39" s="17"/>
      <c r="DRK39" s="18"/>
      <c r="DRL39" s="16"/>
      <c r="DRM39" s="17"/>
      <c r="DRN39" s="18"/>
      <c r="DRO39" s="16"/>
      <c r="DRP39" s="17"/>
      <c r="DRQ39" s="18"/>
      <c r="DRR39" s="16"/>
      <c r="DRS39" s="17"/>
      <c r="DRT39" s="18"/>
      <c r="DRU39" s="16"/>
      <c r="DRV39" s="17"/>
      <c r="DRW39" s="18"/>
      <c r="DRX39" s="16"/>
      <c r="DRY39" s="17"/>
      <c r="DRZ39" s="18"/>
      <c r="DSA39" s="16"/>
      <c r="DSB39" s="17"/>
      <c r="DSC39" s="18"/>
      <c r="DSD39" s="16"/>
      <c r="DSE39" s="17"/>
      <c r="DSF39" s="18"/>
      <c r="DSG39" s="16"/>
      <c r="DSH39" s="17"/>
      <c r="DSI39" s="18"/>
      <c r="DSJ39" s="16"/>
      <c r="DSK39" s="17"/>
      <c r="DSL39" s="18"/>
      <c r="DSM39" s="16"/>
      <c r="DSN39" s="17"/>
      <c r="DSO39" s="18"/>
      <c r="DSP39" s="16"/>
      <c r="DSQ39" s="17"/>
      <c r="DSR39" s="18"/>
      <c r="DSS39" s="16"/>
      <c r="DST39" s="17"/>
      <c r="DSU39" s="18"/>
      <c r="DSV39" s="16"/>
      <c r="DSW39" s="17"/>
      <c r="DSX39" s="18"/>
      <c r="DSY39" s="16"/>
      <c r="DSZ39" s="17"/>
      <c r="DTA39" s="18"/>
      <c r="DTB39" s="16"/>
      <c r="DTC39" s="17"/>
      <c r="DTD39" s="18"/>
      <c r="DTE39" s="16"/>
      <c r="DTF39" s="17"/>
      <c r="DTG39" s="18"/>
      <c r="DTH39" s="16"/>
      <c r="DTI39" s="17"/>
      <c r="DTJ39" s="18"/>
      <c r="DTK39" s="16"/>
      <c r="DTL39" s="17"/>
      <c r="DTM39" s="18"/>
      <c r="DTN39" s="16"/>
      <c r="DTO39" s="17"/>
      <c r="DTP39" s="18"/>
      <c r="DTQ39" s="16"/>
      <c r="DTR39" s="17"/>
      <c r="DTS39" s="18"/>
      <c r="DTT39" s="16"/>
      <c r="DTU39" s="17"/>
      <c r="DTV39" s="18"/>
      <c r="DTW39" s="16"/>
      <c r="DTX39" s="17"/>
      <c r="DTY39" s="18"/>
      <c r="DTZ39" s="16"/>
      <c r="DUA39" s="17"/>
      <c r="DUB39" s="18"/>
      <c r="DUC39" s="16"/>
      <c r="DUD39" s="17"/>
      <c r="DUE39" s="18"/>
      <c r="DUF39" s="16"/>
      <c r="DUG39" s="17"/>
      <c r="DUH39" s="18"/>
      <c r="DUI39" s="16"/>
      <c r="DUJ39" s="17"/>
      <c r="DUK39" s="18"/>
      <c r="DUL39" s="16"/>
      <c r="DUM39" s="17"/>
      <c r="DUN39" s="18"/>
      <c r="DUO39" s="16"/>
      <c r="DUP39" s="17"/>
      <c r="DUQ39" s="18"/>
      <c r="DUR39" s="16"/>
      <c r="DUS39" s="17"/>
      <c r="DUT39" s="18"/>
      <c r="DUU39" s="16"/>
      <c r="DUV39" s="17"/>
      <c r="DUW39" s="18"/>
      <c r="DUX39" s="16"/>
      <c r="DUY39" s="17"/>
      <c r="DUZ39" s="18"/>
      <c r="DVA39" s="16"/>
      <c r="DVB39" s="17"/>
      <c r="DVC39" s="18"/>
      <c r="DVD39" s="16"/>
      <c r="DVE39" s="17"/>
      <c r="DVF39" s="18"/>
      <c r="DVG39" s="16"/>
      <c r="DVH39" s="17"/>
      <c r="DVI39" s="18"/>
      <c r="DVJ39" s="16"/>
      <c r="DVK39" s="17"/>
      <c r="DVL39" s="18"/>
      <c r="DVM39" s="16"/>
      <c r="DVN39" s="17"/>
      <c r="DVO39" s="18"/>
      <c r="DVP39" s="16"/>
      <c r="DVQ39" s="17"/>
      <c r="DVR39" s="18"/>
      <c r="DVS39" s="16"/>
      <c r="DVT39" s="17"/>
      <c r="DVU39" s="18"/>
      <c r="DVV39" s="16"/>
      <c r="DVW39" s="17"/>
      <c r="DVX39" s="18"/>
      <c r="DVY39" s="16"/>
      <c r="DVZ39" s="17"/>
      <c r="DWA39" s="18"/>
      <c r="DWB39" s="16"/>
      <c r="DWC39" s="17"/>
      <c r="DWD39" s="18"/>
      <c r="DWE39" s="16"/>
      <c r="DWF39" s="17"/>
      <c r="DWG39" s="18"/>
      <c r="DWH39" s="16"/>
      <c r="DWI39" s="17"/>
      <c r="DWJ39" s="18"/>
      <c r="DWK39" s="16"/>
      <c r="DWL39" s="17"/>
      <c r="DWM39" s="18"/>
      <c r="DWN39" s="16"/>
      <c r="DWO39" s="17"/>
      <c r="DWP39" s="18"/>
      <c r="DWQ39" s="16"/>
      <c r="DWR39" s="17"/>
      <c r="DWS39" s="18"/>
      <c r="DWT39" s="16"/>
      <c r="DWU39" s="17"/>
      <c r="DWV39" s="18"/>
      <c r="DWW39" s="16"/>
      <c r="DWX39" s="17"/>
      <c r="DWY39" s="18"/>
      <c r="DWZ39" s="16"/>
      <c r="DXA39" s="17"/>
      <c r="DXB39" s="18"/>
      <c r="DXC39" s="16"/>
      <c r="DXD39" s="17"/>
      <c r="DXE39" s="18"/>
      <c r="DXF39" s="16"/>
      <c r="DXG39" s="17"/>
      <c r="DXH39" s="18"/>
      <c r="DXI39" s="16"/>
      <c r="DXJ39" s="17"/>
      <c r="DXK39" s="18"/>
      <c r="DXL39" s="16"/>
      <c r="DXM39" s="17"/>
      <c r="DXN39" s="18"/>
      <c r="DXO39" s="16"/>
      <c r="DXP39" s="17"/>
      <c r="DXQ39" s="18"/>
      <c r="DXR39" s="16"/>
      <c r="DXS39" s="17"/>
      <c r="DXT39" s="18"/>
      <c r="DXU39" s="16"/>
      <c r="DXV39" s="17"/>
      <c r="DXW39" s="18"/>
      <c r="DXX39" s="16"/>
      <c r="DXY39" s="17"/>
      <c r="DXZ39" s="18"/>
      <c r="DYA39" s="16"/>
      <c r="DYB39" s="17"/>
      <c r="DYC39" s="18"/>
      <c r="DYD39" s="16"/>
      <c r="DYE39" s="17"/>
      <c r="DYF39" s="18"/>
      <c r="DYG39" s="16"/>
      <c r="DYH39" s="17"/>
      <c r="DYI39" s="18"/>
      <c r="DYJ39" s="16"/>
      <c r="DYK39" s="17"/>
      <c r="DYL39" s="18"/>
      <c r="DYM39" s="16"/>
      <c r="DYN39" s="17"/>
      <c r="DYO39" s="18"/>
      <c r="DYP39" s="16"/>
      <c r="DYQ39" s="17"/>
      <c r="DYR39" s="18"/>
      <c r="DYS39" s="16"/>
      <c r="DYT39" s="17"/>
      <c r="DYU39" s="18"/>
      <c r="DYV39" s="16"/>
      <c r="DYW39" s="17"/>
      <c r="DYX39" s="18"/>
      <c r="DYY39" s="16"/>
      <c r="DYZ39" s="17"/>
      <c r="DZA39" s="18"/>
      <c r="DZB39" s="16"/>
      <c r="DZC39" s="17"/>
      <c r="DZD39" s="18"/>
      <c r="DZE39" s="16"/>
      <c r="DZF39" s="17"/>
      <c r="DZG39" s="18"/>
      <c r="DZH39" s="16"/>
      <c r="DZI39" s="17"/>
      <c r="DZJ39" s="18"/>
      <c r="DZK39" s="16"/>
      <c r="DZL39" s="17"/>
      <c r="DZM39" s="18"/>
      <c r="DZN39" s="16"/>
      <c r="DZO39" s="17"/>
      <c r="DZP39" s="18"/>
      <c r="DZQ39" s="16"/>
      <c r="DZR39" s="17"/>
      <c r="DZS39" s="18"/>
      <c r="DZT39" s="16"/>
      <c r="DZU39" s="17"/>
      <c r="DZV39" s="18"/>
      <c r="DZW39" s="16"/>
      <c r="DZX39" s="17"/>
      <c r="DZY39" s="18"/>
      <c r="DZZ39" s="16"/>
      <c r="EAA39" s="17"/>
      <c r="EAB39" s="18"/>
      <c r="EAC39" s="16"/>
      <c r="EAD39" s="17"/>
      <c r="EAE39" s="18"/>
      <c r="EAF39" s="16"/>
      <c r="EAG39" s="17"/>
      <c r="EAH39" s="18"/>
      <c r="EAI39" s="16"/>
      <c r="EAJ39" s="17"/>
      <c r="EAK39" s="18"/>
      <c r="EAL39" s="16"/>
      <c r="EAM39" s="17"/>
      <c r="EAN39" s="18"/>
      <c r="EAO39" s="16"/>
      <c r="EAP39" s="17"/>
      <c r="EAQ39" s="18"/>
      <c r="EAR39" s="16"/>
      <c r="EAS39" s="17"/>
      <c r="EAT39" s="18"/>
      <c r="EAU39" s="16"/>
      <c r="EAV39" s="17"/>
      <c r="EAW39" s="18"/>
      <c r="EAX39" s="16"/>
      <c r="EAY39" s="17"/>
      <c r="EAZ39" s="18"/>
      <c r="EBA39" s="16"/>
      <c r="EBB39" s="17"/>
      <c r="EBC39" s="18"/>
      <c r="EBD39" s="16"/>
      <c r="EBE39" s="17"/>
      <c r="EBF39" s="18"/>
      <c r="EBG39" s="16"/>
      <c r="EBH39" s="17"/>
      <c r="EBI39" s="18"/>
      <c r="EBJ39" s="16"/>
      <c r="EBK39" s="17"/>
      <c r="EBL39" s="18"/>
      <c r="EBM39" s="16"/>
      <c r="EBN39" s="17"/>
      <c r="EBO39" s="18"/>
      <c r="EBP39" s="16"/>
      <c r="EBQ39" s="17"/>
      <c r="EBR39" s="18"/>
      <c r="EBS39" s="16"/>
      <c r="EBT39" s="17"/>
      <c r="EBU39" s="18"/>
      <c r="EBV39" s="16"/>
      <c r="EBW39" s="17"/>
      <c r="EBX39" s="18"/>
      <c r="EBY39" s="16"/>
      <c r="EBZ39" s="17"/>
      <c r="ECA39" s="18"/>
      <c r="ECB39" s="16"/>
      <c r="ECC39" s="17"/>
      <c r="ECD39" s="18"/>
      <c r="ECE39" s="16"/>
      <c r="ECF39" s="17"/>
      <c r="ECG39" s="18"/>
      <c r="ECH39" s="16"/>
      <c r="ECI39" s="17"/>
      <c r="ECJ39" s="18"/>
      <c r="ECK39" s="16"/>
      <c r="ECL39" s="17"/>
      <c r="ECM39" s="18"/>
      <c r="ECN39" s="16"/>
      <c r="ECO39" s="17"/>
      <c r="ECP39" s="18"/>
      <c r="ECQ39" s="16"/>
      <c r="ECR39" s="17"/>
      <c r="ECS39" s="18"/>
      <c r="ECT39" s="16"/>
      <c r="ECU39" s="17"/>
      <c r="ECV39" s="18"/>
      <c r="ECW39" s="16"/>
      <c r="ECX39" s="17"/>
      <c r="ECY39" s="18"/>
      <c r="ECZ39" s="16"/>
      <c r="EDA39" s="17"/>
      <c r="EDB39" s="18"/>
      <c r="EDC39" s="16"/>
      <c r="EDD39" s="17"/>
      <c r="EDE39" s="18"/>
      <c r="EDF39" s="16"/>
      <c r="EDG39" s="17"/>
      <c r="EDH39" s="18"/>
      <c r="EDI39" s="16"/>
      <c r="EDJ39" s="17"/>
      <c r="EDK39" s="18"/>
      <c r="EDL39" s="16"/>
      <c r="EDM39" s="17"/>
      <c r="EDN39" s="18"/>
      <c r="EDO39" s="16"/>
      <c r="EDP39" s="17"/>
      <c r="EDQ39" s="18"/>
      <c r="EDR39" s="16"/>
      <c r="EDS39" s="17"/>
      <c r="EDT39" s="18"/>
      <c r="EDU39" s="16"/>
      <c r="EDV39" s="17"/>
      <c r="EDW39" s="18"/>
      <c r="EDX39" s="16"/>
      <c r="EDY39" s="17"/>
      <c r="EDZ39" s="18"/>
      <c r="EEA39" s="16"/>
      <c r="EEB39" s="17"/>
      <c r="EEC39" s="18"/>
      <c r="EED39" s="16"/>
      <c r="EEE39" s="17"/>
      <c r="EEF39" s="18"/>
      <c r="EEG39" s="16"/>
      <c r="EEH39" s="17"/>
      <c r="EEI39" s="18"/>
      <c r="EEJ39" s="16"/>
      <c r="EEK39" s="17"/>
      <c r="EEL39" s="18"/>
      <c r="EEM39" s="16"/>
      <c r="EEN39" s="17"/>
      <c r="EEO39" s="18"/>
      <c r="EEP39" s="16"/>
      <c r="EEQ39" s="17"/>
      <c r="EER39" s="18"/>
      <c r="EES39" s="16"/>
      <c r="EET39" s="17"/>
      <c r="EEU39" s="18"/>
      <c r="EEV39" s="16"/>
      <c r="EEW39" s="17"/>
      <c r="EEX39" s="18"/>
      <c r="EEY39" s="16"/>
      <c r="EEZ39" s="17"/>
      <c r="EFA39" s="18"/>
      <c r="EFB39" s="16"/>
      <c r="EFC39" s="17"/>
      <c r="EFD39" s="18"/>
      <c r="EFE39" s="16"/>
      <c r="EFF39" s="17"/>
      <c r="EFG39" s="18"/>
      <c r="EFH39" s="16"/>
      <c r="EFI39" s="17"/>
      <c r="EFJ39" s="18"/>
      <c r="EFK39" s="16"/>
      <c r="EFL39" s="17"/>
      <c r="EFM39" s="18"/>
      <c r="EFN39" s="16"/>
      <c r="EFO39" s="17"/>
      <c r="EFP39" s="18"/>
      <c r="EFQ39" s="16"/>
      <c r="EFR39" s="17"/>
      <c r="EFS39" s="18"/>
      <c r="EFT39" s="16"/>
      <c r="EFU39" s="17"/>
      <c r="EFV39" s="18"/>
      <c r="EFW39" s="16"/>
      <c r="EFX39" s="17"/>
      <c r="EFY39" s="18"/>
      <c r="EFZ39" s="16"/>
      <c r="EGA39" s="17"/>
      <c r="EGB39" s="18"/>
      <c r="EGC39" s="16"/>
      <c r="EGD39" s="17"/>
      <c r="EGE39" s="18"/>
      <c r="EGF39" s="16"/>
      <c r="EGG39" s="17"/>
      <c r="EGH39" s="18"/>
      <c r="EGI39" s="16"/>
      <c r="EGJ39" s="17"/>
      <c r="EGK39" s="18"/>
      <c r="EGL39" s="16"/>
      <c r="EGM39" s="17"/>
      <c r="EGN39" s="18"/>
      <c r="EGO39" s="16"/>
      <c r="EGP39" s="17"/>
      <c r="EGQ39" s="18"/>
      <c r="EGR39" s="16"/>
      <c r="EGS39" s="17"/>
      <c r="EGT39" s="18"/>
      <c r="EGU39" s="16"/>
      <c r="EGV39" s="17"/>
      <c r="EGW39" s="18"/>
      <c r="EGX39" s="16"/>
      <c r="EGY39" s="17"/>
      <c r="EGZ39" s="18"/>
      <c r="EHA39" s="16"/>
      <c r="EHB39" s="17"/>
      <c r="EHC39" s="18"/>
      <c r="EHD39" s="16"/>
      <c r="EHE39" s="17"/>
      <c r="EHF39" s="18"/>
      <c r="EHG39" s="16"/>
      <c r="EHH39" s="17"/>
      <c r="EHI39" s="18"/>
      <c r="EHJ39" s="16"/>
      <c r="EHK39" s="17"/>
      <c r="EHL39" s="18"/>
      <c r="EHM39" s="16"/>
      <c r="EHN39" s="17"/>
      <c r="EHO39" s="18"/>
      <c r="EHP39" s="16"/>
      <c r="EHQ39" s="17"/>
      <c r="EHR39" s="18"/>
      <c r="EHS39" s="16"/>
      <c r="EHT39" s="17"/>
      <c r="EHU39" s="18"/>
      <c r="EHV39" s="16"/>
      <c r="EHW39" s="17"/>
      <c r="EHX39" s="18"/>
      <c r="EHY39" s="16"/>
      <c r="EHZ39" s="17"/>
      <c r="EIA39" s="18"/>
      <c r="EIB39" s="16"/>
      <c r="EIC39" s="17"/>
      <c r="EID39" s="18"/>
      <c r="EIE39" s="16"/>
      <c r="EIF39" s="17"/>
      <c r="EIG39" s="18"/>
      <c r="EIH39" s="16"/>
      <c r="EII39" s="17"/>
      <c r="EIJ39" s="18"/>
      <c r="EIK39" s="16"/>
      <c r="EIL39" s="17"/>
      <c r="EIM39" s="18"/>
      <c r="EIN39" s="16"/>
      <c r="EIO39" s="17"/>
      <c r="EIP39" s="18"/>
      <c r="EIQ39" s="16"/>
      <c r="EIR39" s="17"/>
      <c r="EIS39" s="18"/>
      <c r="EIT39" s="16"/>
      <c r="EIU39" s="17"/>
      <c r="EIV39" s="18"/>
      <c r="EIW39" s="16"/>
      <c r="EIX39" s="17"/>
      <c r="EIY39" s="18"/>
      <c r="EIZ39" s="16"/>
      <c r="EJA39" s="17"/>
      <c r="EJB39" s="18"/>
      <c r="EJC39" s="16"/>
      <c r="EJD39" s="17"/>
      <c r="EJE39" s="18"/>
      <c r="EJF39" s="16"/>
      <c r="EJG39" s="17"/>
      <c r="EJH39" s="18"/>
      <c r="EJI39" s="16"/>
      <c r="EJJ39" s="17"/>
      <c r="EJK39" s="18"/>
      <c r="EJL39" s="16"/>
      <c r="EJM39" s="17"/>
      <c r="EJN39" s="18"/>
      <c r="EJO39" s="16"/>
      <c r="EJP39" s="17"/>
      <c r="EJQ39" s="18"/>
      <c r="EJR39" s="16"/>
      <c r="EJS39" s="17"/>
      <c r="EJT39" s="18"/>
      <c r="EJU39" s="16"/>
      <c r="EJV39" s="17"/>
      <c r="EJW39" s="18"/>
      <c r="EJX39" s="16"/>
      <c r="EJY39" s="17"/>
      <c r="EJZ39" s="18"/>
      <c r="EKA39" s="16"/>
      <c r="EKB39" s="17"/>
      <c r="EKC39" s="18"/>
      <c r="EKD39" s="16"/>
      <c r="EKE39" s="17"/>
      <c r="EKF39" s="18"/>
      <c r="EKG39" s="16"/>
      <c r="EKH39" s="17"/>
      <c r="EKI39" s="18"/>
      <c r="EKJ39" s="16"/>
      <c r="EKK39" s="17"/>
      <c r="EKL39" s="18"/>
      <c r="EKM39" s="16"/>
      <c r="EKN39" s="17"/>
      <c r="EKO39" s="18"/>
      <c r="EKP39" s="16"/>
      <c r="EKQ39" s="17"/>
      <c r="EKR39" s="18"/>
      <c r="EKS39" s="16"/>
      <c r="EKT39" s="17"/>
      <c r="EKU39" s="18"/>
      <c r="EKV39" s="16"/>
      <c r="EKW39" s="17"/>
      <c r="EKX39" s="18"/>
      <c r="EKY39" s="16"/>
      <c r="EKZ39" s="17"/>
      <c r="ELA39" s="18"/>
      <c r="ELB39" s="16"/>
      <c r="ELC39" s="17"/>
      <c r="ELD39" s="18"/>
      <c r="ELE39" s="16"/>
      <c r="ELF39" s="17"/>
      <c r="ELG39" s="18"/>
      <c r="ELH39" s="16"/>
      <c r="ELI39" s="17"/>
      <c r="ELJ39" s="18"/>
      <c r="ELK39" s="16"/>
      <c r="ELL39" s="17"/>
      <c r="ELM39" s="18"/>
      <c r="ELN39" s="16"/>
      <c r="ELO39" s="17"/>
      <c r="ELP39" s="18"/>
      <c r="ELQ39" s="16"/>
      <c r="ELR39" s="17"/>
      <c r="ELS39" s="18"/>
      <c r="ELT39" s="16"/>
      <c r="ELU39" s="17"/>
      <c r="ELV39" s="18"/>
      <c r="ELW39" s="16"/>
      <c r="ELX39" s="17"/>
      <c r="ELY39" s="18"/>
      <c r="ELZ39" s="16"/>
      <c r="EMA39" s="17"/>
      <c r="EMB39" s="18"/>
      <c r="EMC39" s="16"/>
      <c r="EMD39" s="17"/>
      <c r="EME39" s="18"/>
      <c r="EMF39" s="16"/>
      <c r="EMG39" s="17"/>
      <c r="EMH39" s="18"/>
      <c r="EMI39" s="16"/>
      <c r="EMJ39" s="17"/>
      <c r="EMK39" s="18"/>
      <c r="EML39" s="16"/>
      <c r="EMM39" s="17"/>
      <c r="EMN39" s="18"/>
      <c r="EMO39" s="16"/>
      <c r="EMP39" s="17"/>
      <c r="EMQ39" s="18"/>
      <c r="EMR39" s="16"/>
      <c r="EMS39" s="17"/>
      <c r="EMT39" s="18"/>
      <c r="EMU39" s="16"/>
      <c r="EMV39" s="17"/>
      <c r="EMW39" s="18"/>
      <c r="EMX39" s="16"/>
      <c r="EMY39" s="17"/>
      <c r="EMZ39" s="18"/>
      <c r="ENA39" s="16"/>
      <c r="ENB39" s="17"/>
      <c r="ENC39" s="18"/>
      <c r="END39" s="16"/>
      <c r="ENE39" s="17"/>
      <c r="ENF39" s="18"/>
      <c r="ENG39" s="16"/>
      <c r="ENH39" s="17"/>
      <c r="ENI39" s="18"/>
      <c r="ENJ39" s="16"/>
      <c r="ENK39" s="17"/>
      <c r="ENL39" s="18"/>
      <c r="ENM39" s="16"/>
      <c r="ENN39" s="17"/>
      <c r="ENO39" s="18"/>
      <c r="ENP39" s="16"/>
      <c r="ENQ39" s="17"/>
      <c r="ENR39" s="18"/>
      <c r="ENS39" s="16"/>
      <c r="ENT39" s="17"/>
      <c r="ENU39" s="18"/>
      <c r="ENV39" s="16"/>
      <c r="ENW39" s="17"/>
      <c r="ENX39" s="18"/>
      <c r="ENY39" s="16"/>
      <c r="ENZ39" s="17"/>
      <c r="EOA39" s="18"/>
      <c r="EOB39" s="16"/>
      <c r="EOC39" s="17"/>
      <c r="EOD39" s="18"/>
      <c r="EOE39" s="16"/>
      <c r="EOF39" s="17"/>
      <c r="EOG39" s="18"/>
      <c r="EOH39" s="16"/>
      <c r="EOI39" s="17"/>
      <c r="EOJ39" s="18"/>
      <c r="EOK39" s="16"/>
      <c r="EOL39" s="17"/>
      <c r="EOM39" s="18"/>
      <c r="EON39" s="16"/>
      <c r="EOO39" s="17"/>
      <c r="EOP39" s="18"/>
      <c r="EOQ39" s="16"/>
      <c r="EOR39" s="17"/>
      <c r="EOS39" s="18"/>
      <c r="EOT39" s="16"/>
      <c r="EOU39" s="17"/>
      <c r="EOV39" s="18"/>
      <c r="EOW39" s="16"/>
      <c r="EOX39" s="17"/>
      <c r="EOY39" s="18"/>
      <c r="EOZ39" s="16"/>
      <c r="EPA39" s="17"/>
      <c r="EPB39" s="18"/>
      <c r="EPC39" s="16"/>
      <c r="EPD39" s="17"/>
      <c r="EPE39" s="18"/>
      <c r="EPF39" s="16"/>
      <c r="EPG39" s="17"/>
      <c r="EPH39" s="18"/>
      <c r="EPI39" s="16"/>
      <c r="EPJ39" s="17"/>
      <c r="EPK39" s="18"/>
      <c r="EPL39" s="16"/>
      <c r="EPM39" s="17"/>
      <c r="EPN39" s="18"/>
      <c r="EPO39" s="16"/>
      <c r="EPP39" s="17"/>
      <c r="EPQ39" s="18"/>
      <c r="EPR39" s="16"/>
      <c r="EPS39" s="17"/>
      <c r="EPT39" s="18"/>
      <c r="EPU39" s="16"/>
      <c r="EPV39" s="17"/>
      <c r="EPW39" s="18"/>
      <c r="EPX39" s="16"/>
      <c r="EPY39" s="17"/>
      <c r="EPZ39" s="18"/>
      <c r="EQA39" s="16"/>
      <c r="EQB39" s="17"/>
      <c r="EQC39" s="18"/>
      <c r="EQD39" s="16"/>
      <c r="EQE39" s="17"/>
      <c r="EQF39" s="18"/>
      <c r="EQG39" s="16"/>
      <c r="EQH39" s="17"/>
      <c r="EQI39" s="18"/>
      <c r="EQJ39" s="16"/>
      <c r="EQK39" s="17"/>
      <c r="EQL39" s="18"/>
      <c r="EQM39" s="16"/>
      <c r="EQN39" s="17"/>
      <c r="EQO39" s="18"/>
      <c r="EQP39" s="16"/>
      <c r="EQQ39" s="17"/>
      <c r="EQR39" s="18"/>
      <c r="EQS39" s="16"/>
      <c r="EQT39" s="17"/>
      <c r="EQU39" s="18"/>
      <c r="EQV39" s="16"/>
      <c r="EQW39" s="17"/>
      <c r="EQX39" s="18"/>
      <c r="EQY39" s="16"/>
      <c r="EQZ39" s="17"/>
      <c r="ERA39" s="18"/>
      <c r="ERB39" s="16"/>
      <c r="ERC39" s="17"/>
      <c r="ERD39" s="18"/>
      <c r="ERE39" s="16"/>
      <c r="ERF39" s="17"/>
      <c r="ERG39" s="18"/>
      <c r="ERH39" s="16"/>
      <c r="ERI39" s="17"/>
      <c r="ERJ39" s="18"/>
      <c r="ERK39" s="16"/>
      <c r="ERL39" s="17"/>
      <c r="ERM39" s="18"/>
      <c r="ERN39" s="16"/>
      <c r="ERO39" s="17"/>
      <c r="ERP39" s="18"/>
      <c r="ERQ39" s="16"/>
      <c r="ERR39" s="17"/>
      <c r="ERS39" s="18"/>
      <c r="ERT39" s="16"/>
      <c r="ERU39" s="17"/>
      <c r="ERV39" s="18"/>
      <c r="ERW39" s="16"/>
      <c r="ERX39" s="17"/>
      <c r="ERY39" s="18"/>
      <c r="ERZ39" s="16"/>
      <c r="ESA39" s="17"/>
      <c r="ESB39" s="18"/>
      <c r="ESC39" s="16"/>
      <c r="ESD39" s="17"/>
      <c r="ESE39" s="18"/>
      <c r="ESF39" s="16"/>
      <c r="ESG39" s="17"/>
      <c r="ESH39" s="18"/>
      <c r="ESI39" s="16"/>
      <c r="ESJ39" s="17"/>
      <c r="ESK39" s="18"/>
      <c r="ESL39" s="16"/>
      <c r="ESM39" s="17"/>
      <c r="ESN39" s="18"/>
      <c r="ESO39" s="16"/>
      <c r="ESP39" s="17"/>
      <c r="ESQ39" s="18"/>
      <c r="ESR39" s="16"/>
      <c r="ESS39" s="17"/>
      <c r="EST39" s="18"/>
      <c r="ESU39" s="16"/>
      <c r="ESV39" s="17"/>
      <c r="ESW39" s="18"/>
      <c r="ESX39" s="16"/>
      <c r="ESY39" s="17"/>
      <c r="ESZ39" s="18"/>
      <c r="ETA39" s="16"/>
      <c r="ETB39" s="17"/>
      <c r="ETC39" s="18"/>
      <c r="ETD39" s="16"/>
      <c r="ETE39" s="17"/>
      <c r="ETF39" s="18"/>
      <c r="ETG39" s="16"/>
      <c r="ETH39" s="17"/>
      <c r="ETI39" s="18"/>
      <c r="ETJ39" s="16"/>
      <c r="ETK39" s="17"/>
      <c r="ETL39" s="18"/>
      <c r="ETM39" s="16"/>
      <c r="ETN39" s="17"/>
      <c r="ETO39" s="18"/>
      <c r="ETP39" s="16"/>
      <c r="ETQ39" s="17"/>
      <c r="ETR39" s="18"/>
      <c r="ETS39" s="16"/>
      <c r="ETT39" s="17"/>
      <c r="ETU39" s="18"/>
      <c r="ETV39" s="16"/>
      <c r="ETW39" s="17"/>
      <c r="ETX39" s="18"/>
      <c r="ETY39" s="16"/>
      <c r="ETZ39" s="17"/>
      <c r="EUA39" s="18"/>
      <c r="EUB39" s="16"/>
      <c r="EUC39" s="17"/>
      <c r="EUD39" s="18"/>
      <c r="EUE39" s="16"/>
      <c r="EUF39" s="17"/>
      <c r="EUG39" s="18"/>
      <c r="EUH39" s="16"/>
      <c r="EUI39" s="17"/>
      <c r="EUJ39" s="18"/>
      <c r="EUK39" s="16"/>
      <c r="EUL39" s="17"/>
      <c r="EUM39" s="18"/>
      <c r="EUN39" s="16"/>
      <c r="EUO39" s="17"/>
      <c r="EUP39" s="18"/>
      <c r="EUQ39" s="16"/>
      <c r="EUR39" s="17"/>
      <c r="EUS39" s="18"/>
      <c r="EUT39" s="16"/>
      <c r="EUU39" s="17"/>
      <c r="EUV39" s="18"/>
      <c r="EUW39" s="16"/>
      <c r="EUX39" s="17"/>
      <c r="EUY39" s="18"/>
      <c r="EUZ39" s="16"/>
      <c r="EVA39" s="17"/>
      <c r="EVB39" s="18"/>
      <c r="EVC39" s="16"/>
      <c r="EVD39" s="17"/>
      <c r="EVE39" s="18"/>
      <c r="EVF39" s="16"/>
      <c r="EVG39" s="17"/>
      <c r="EVH39" s="18"/>
      <c r="EVI39" s="16"/>
      <c r="EVJ39" s="17"/>
      <c r="EVK39" s="18"/>
      <c r="EVL39" s="16"/>
      <c r="EVM39" s="17"/>
      <c r="EVN39" s="18"/>
      <c r="EVO39" s="16"/>
      <c r="EVP39" s="17"/>
      <c r="EVQ39" s="18"/>
      <c r="EVR39" s="16"/>
      <c r="EVS39" s="17"/>
      <c r="EVT39" s="18"/>
      <c r="EVU39" s="16"/>
      <c r="EVV39" s="17"/>
      <c r="EVW39" s="18"/>
      <c r="EVX39" s="16"/>
      <c r="EVY39" s="17"/>
      <c r="EVZ39" s="18"/>
      <c r="EWA39" s="16"/>
      <c r="EWB39" s="17"/>
      <c r="EWC39" s="18"/>
      <c r="EWD39" s="16"/>
      <c r="EWE39" s="17"/>
      <c r="EWF39" s="18"/>
      <c r="EWG39" s="16"/>
      <c r="EWH39" s="17"/>
      <c r="EWI39" s="18"/>
      <c r="EWJ39" s="16"/>
      <c r="EWK39" s="17"/>
      <c r="EWL39" s="18"/>
      <c r="EWM39" s="16"/>
      <c r="EWN39" s="17"/>
      <c r="EWO39" s="18"/>
      <c r="EWP39" s="16"/>
      <c r="EWQ39" s="17"/>
      <c r="EWR39" s="18"/>
      <c r="EWS39" s="16"/>
      <c r="EWT39" s="17"/>
      <c r="EWU39" s="18"/>
      <c r="EWV39" s="16"/>
      <c r="EWW39" s="17"/>
      <c r="EWX39" s="18"/>
      <c r="EWY39" s="16"/>
      <c r="EWZ39" s="17"/>
      <c r="EXA39" s="18"/>
      <c r="EXB39" s="16"/>
      <c r="EXC39" s="17"/>
      <c r="EXD39" s="18"/>
      <c r="EXE39" s="16"/>
      <c r="EXF39" s="17"/>
      <c r="EXG39" s="18"/>
      <c r="EXH39" s="16"/>
      <c r="EXI39" s="17"/>
      <c r="EXJ39" s="18"/>
      <c r="EXK39" s="16"/>
      <c r="EXL39" s="17"/>
      <c r="EXM39" s="18"/>
      <c r="EXN39" s="16"/>
      <c r="EXO39" s="17"/>
      <c r="EXP39" s="18"/>
      <c r="EXQ39" s="16"/>
      <c r="EXR39" s="17"/>
      <c r="EXS39" s="18"/>
      <c r="EXT39" s="16"/>
      <c r="EXU39" s="17"/>
      <c r="EXV39" s="18"/>
      <c r="EXW39" s="16"/>
      <c r="EXX39" s="17"/>
      <c r="EXY39" s="18"/>
      <c r="EXZ39" s="16"/>
      <c r="EYA39" s="17"/>
      <c r="EYB39" s="18"/>
      <c r="EYC39" s="16"/>
      <c r="EYD39" s="17"/>
      <c r="EYE39" s="18"/>
      <c r="EYF39" s="16"/>
      <c r="EYG39" s="17"/>
      <c r="EYH39" s="18"/>
      <c r="EYI39" s="16"/>
      <c r="EYJ39" s="17"/>
      <c r="EYK39" s="18"/>
      <c r="EYL39" s="16"/>
      <c r="EYM39" s="17"/>
      <c r="EYN39" s="18"/>
      <c r="EYO39" s="16"/>
      <c r="EYP39" s="17"/>
      <c r="EYQ39" s="18"/>
      <c r="EYR39" s="16"/>
      <c r="EYS39" s="17"/>
      <c r="EYT39" s="18"/>
      <c r="EYU39" s="16"/>
      <c r="EYV39" s="17"/>
      <c r="EYW39" s="18"/>
      <c r="EYX39" s="16"/>
      <c r="EYY39" s="17"/>
      <c r="EYZ39" s="18"/>
      <c r="EZA39" s="16"/>
      <c r="EZB39" s="17"/>
      <c r="EZC39" s="18"/>
      <c r="EZD39" s="16"/>
      <c r="EZE39" s="17"/>
      <c r="EZF39" s="18"/>
      <c r="EZG39" s="16"/>
      <c r="EZH39" s="17"/>
      <c r="EZI39" s="18"/>
      <c r="EZJ39" s="16"/>
      <c r="EZK39" s="17"/>
      <c r="EZL39" s="18"/>
      <c r="EZM39" s="16"/>
      <c r="EZN39" s="17"/>
      <c r="EZO39" s="18"/>
      <c r="EZP39" s="16"/>
      <c r="EZQ39" s="17"/>
      <c r="EZR39" s="18"/>
      <c r="EZS39" s="16"/>
      <c r="EZT39" s="17"/>
      <c r="EZU39" s="18"/>
      <c r="EZV39" s="16"/>
      <c r="EZW39" s="17"/>
      <c r="EZX39" s="18"/>
      <c r="EZY39" s="16"/>
      <c r="EZZ39" s="17"/>
      <c r="FAA39" s="18"/>
      <c r="FAB39" s="16"/>
      <c r="FAC39" s="17"/>
      <c r="FAD39" s="18"/>
      <c r="FAE39" s="16"/>
      <c r="FAF39" s="17"/>
      <c r="FAG39" s="18"/>
      <c r="FAH39" s="16"/>
      <c r="FAI39" s="17"/>
      <c r="FAJ39" s="18"/>
      <c r="FAK39" s="16"/>
      <c r="FAL39" s="17"/>
      <c r="FAM39" s="18"/>
      <c r="FAN39" s="16"/>
      <c r="FAO39" s="17"/>
      <c r="FAP39" s="18"/>
      <c r="FAQ39" s="16"/>
      <c r="FAR39" s="17"/>
      <c r="FAS39" s="18"/>
      <c r="FAT39" s="16"/>
      <c r="FAU39" s="17"/>
      <c r="FAV39" s="18"/>
      <c r="FAW39" s="16"/>
      <c r="FAX39" s="17"/>
      <c r="FAY39" s="18"/>
      <c r="FAZ39" s="16"/>
      <c r="FBA39" s="17"/>
      <c r="FBB39" s="18"/>
      <c r="FBC39" s="16"/>
      <c r="FBD39" s="17"/>
      <c r="FBE39" s="18"/>
      <c r="FBF39" s="16"/>
      <c r="FBG39" s="17"/>
      <c r="FBH39" s="18"/>
      <c r="FBI39" s="16"/>
      <c r="FBJ39" s="17"/>
      <c r="FBK39" s="18"/>
      <c r="FBL39" s="16"/>
      <c r="FBM39" s="17"/>
      <c r="FBN39" s="18"/>
      <c r="FBO39" s="16"/>
      <c r="FBP39" s="17"/>
      <c r="FBQ39" s="18"/>
      <c r="FBR39" s="16"/>
      <c r="FBS39" s="17"/>
      <c r="FBT39" s="18"/>
      <c r="FBU39" s="16"/>
      <c r="FBV39" s="17"/>
      <c r="FBW39" s="18"/>
      <c r="FBX39" s="16"/>
      <c r="FBY39" s="17"/>
      <c r="FBZ39" s="18"/>
      <c r="FCA39" s="16"/>
      <c r="FCB39" s="17"/>
      <c r="FCC39" s="18"/>
      <c r="FCD39" s="16"/>
      <c r="FCE39" s="17"/>
      <c r="FCF39" s="18"/>
      <c r="FCG39" s="16"/>
      <c r="FCH39" s="17"/>
      <c r="FCI39" s="18"/>
      <c r="FCJ39" s="16"/>
      <c r="FCK39" s="17"/>
      <c r="FCL39" s="18"/>
      <c r="FCM39" s="16"/>
      <c r="FCN39" s="17"/>
      <c r="FCO39" s="18"/>
      <c r="FCP39" s="16"/>
      <c r="FCQ39" s="17"/>
      <c r="FCR39" s="18"/>
      <c r="FCS39" s="16"/>
      <c r="FCT39" s="17"/>
      <c r="FCU39" s="18"/>
      <c r="FCV39" s="16"/>
      <c r="FCW39" s="17"/>
      <c r="FCX39" s="18"/>
      <c r="FCY39" s="16"/>
      <c r="FCZ39" s="17"/>
      <c r="FDA39" s="18"/>
      <c r="FDB39" s="16"/>
      <c r="FDC39" s="17"/>
      <c r="FDD39" s="18"/>
      <c r="FDE39" s="16"/>
      <c r="FDF39" s="17"/>
      <c r="FDG39" s="18"/>
      <c r="FDH39" s="16"/>
      <c r="FDI39" s="17"/>
      <c r="FDJ39" s="18"/>
      <c r="FDK39" s="16"/>
      <c r="FDL39" s="17"/>
      <c r="FDM39" s="18"/>
      <c r="FDN39" s="16"/>
      <c r="FDO39" s="17"/>
      <c r="FDP39" s="18"/>
      <c r="FDQ39" s="16"/>
      <c r="FDR39" s="17"/>
      <c r="FDS39" s="18"/>
      <c r="FDT39" s="16"/>
      <c r="FDU39" s="17"/>
      <c r="FDV39" s="18"/>
      <c r="FDW39" s="16"/>
      <c r="FDX39" s="17"/>
      <c r="FDY39" s="18"/>
      <c r="FDZ39" s="16"/>
      <c r="FEA39" s="17"/>
      <c r="FEB39" s="18"/>
      <c r="FEC39" s="16"/>
      <c r="FED39" s="17"/>
      <c r="FEE39" s="18"/>
      <c r="FEF39" s="16"/>
      <c r="FEG39" s="17"/>
      <c r="FEH39" s="18"/>
      <c r="FEI39" s="16"/>
      <c r="FEJ39" s="17"/>
      <c r="FEK39" s="18"/>
      <c r="FEL39" s="16"/>
      <c r="FEM39" s="17"/>
      <c r="FEN39" s="18"/>
      <c r="FEO39" s="16"/>
      <c r="FEP39" s="17"/>
      <c r="FEQ39" s="18"/>
      <c r="FER39" s="16"/>
      <c r="FES39" s="17"/>
      <c r="FET39" s="18"/>
      <c r="FEU39" s="16"/>
      <c r="FEV39" s="17"/>
      <c r="FEW39" s="18"/>
      <c r="FEX39" s="16"/>
      <c r="FEY39" s="17"/>
      <c r="FEZ39" s="18"/>
      <c r="FFA39" s="16"/>
      <c r="FFB39" s="17"/>
      <c r="FFC39" s="18"/>
      <c r="FFD39" s="16"/>
      <c r="FFE39" s="17"/>
      <c r="FFF39" s="18"/>
      <c r="FFG39" s="16"/>
      <c r="FFH39" s="17"/>
      <c r="FFI39" s="18"/>
      <c r="FFJ39" s="16"/>
      <c r="FFK39" s="17"/>
      <c r="FFL39" s="18"/>
      <c r="FFM39" s="16"/>
      <c r="FFN39" s="17"/>
      <c r="FFO39" s="18"/>
      <c r="FFP39" s="16"/>
      <c r="FFQ39" s="17"/>
      <c r="FFR39" s="18"/>
      <c r="FFS39" s="16"/>
      <c r="FFT39" s="17"/>
      <c r="FFU39" s="18"/>
      <c r="FFV39" s="16"/>
      <c r="FFW39" s="17"/>
      <c r="FFX39" s="18"/>
      <c r="FFY39" s="16"/>
      <c r="FFZ39" s="17"/>
      <c r="FGA39" s="18"/>
      <c r="FGB39" s="16"/>
      <c r="FGC39" s="17"/>
      <c r="FGD39" s="18"/>
      <c r="FGE39" s="16"/>
      <c r="FGF39" s="17"/>
      <c r="FGG39" s="18"/>
      <c r="FGH39" s="16"/>
      <c r="FGI39" s="17"/>
      <c r="FGJ39" s="18"/>
      <c r="FGK39" s="16"/>
      <c r="FGL39" s="17"/>
      <c r="FGM39" s="18"/>
      <c r="FGN39" s="16"/>
      <c r="FGO39" s="17"/>
      <c r="FGP39" s="18"/>
      <c r="FGQ39" s="16"/>
      <c r="FGR39" s="17"/>
      <c r="FGS39" s="18"/>
      <c r="FGT39" s="16"/>
      <c r="FGU39" s="17"/>
      <c r="FGV39" s="18"/>
      <c r="FGW39" s="16"/>
      <c r="FGX39" s="17"/>
      <c r="FGY39" s="18"/>
      <c r="FGZ39" s="16"/>
      <c r="FHA39" s="17"/>
      <c r="FHB39" s="18"/>
      <c r="FHC39" s="16"/>
      <c r="FHD39" s="17"/>
      <c r="FHE39" s="18"/>
      <c r="FHF39" s="16"/>
      <c r="FHG39" s="17"/>
      <c r="FHH39" s="18"/>
      <c r="FHI39" s="16"/>
      <c r="FHJ39" s="17"/>
      <c r="FHK39" s="18"/>
      <c r="FHL39" s="16"/>
      <c r="FHM39" s="17"/>
      <c r="FHN39" s="18"/>
      <c r="FHO39" s="16"/>
      <c r="FHP39" s="17"/>
      <c r="FHQ39" s="18"/>
      <c r="FHR39" s="16"/>
      <c r="FHS39" s="17"/>
      <c r="FHT39" s="18"/>
      <c r="FHU39" s="16"/>
      <c r="FHV39" s="17"/>
      <c r="FHW39" s="18"/>
      <c r="FHX39" s="16"/>
      <c r="FHY39" s="17"/>
      <c r="FHZ39" s="18"/>
      <c r="FIA39" s="16"/>
      <c r="FIB39" s="17"/>
      <c r="FIC39" s="18"/>
      <c r="FID39" s="16"/>
      <c r="FIE39" s="17"/>
      <c r="FIF39" s="18"/>
      <c r="FIG39" s="16"/>
      <c r="FIH39" s="17"/>
      <c r="FII39" s="18"/>
      <c r="FIJ39" s="16"/>
      <c r="FIK39" s="17"/>
      <c r="FIL39" s="18"/>
      <c r="FIM39" s="16"/>
      <c r="FIN39" s="17"/>
      <c r="FIO39" s="18"/>
      <c r="FIP39" s="16"/>
      <c r="FIQ39" s="17"/>
      <c r="FIR39" s="18"/>
      <c r="FIS39" s="16"/>
      <c r="FIT39" s="17"/>
      <c r="FIU39" s="18"/>
      <c r="FIV39" s="16"/>
      <c r="FIW39" s="17"/>
      <c r="FIX39" s="18"/>
      <c r="FIY39" s="16"/>
      <c r="FIZ39" s="17"/>
      <c r="FJA39" s="18"/>
      <c r="FJB39" s="16"/>
      <c r="FJC39" s="17"/>
      <c r="FJD39" s="18"/>
      <c r="FJE39" s="16"/>
      <c r="FJF39" s="17"/>
      <c r="FJG39" s="18"/>
      <c r="FJH39" s="16"/>
      <c r="FJI39" s="17"/>
      <c r="FJJ39" s="18"/>
      <c r="FJK39" s="16"/>
      <c r="FJL39" s="17"/>
      <c r="FJM39" s="18"/>
      <c r="FJN39" s="16"/>
      <c r="FJO39" s="17"/>
      <c r="FJP39" s="18"/>
      <c r="FJQ39" s="16"/>
      <c r="FJR39" s="17"/>
      <c r="FJS39" s="18"/>
      <c r="FJT39" s="16"/>
      <c r="FJU39" s="17"/>
      <c r="FJV39" s="18"/>
      <c r="FJW39" s="16"/>
      <c r="FJX39" s="17"/>
      <c r="FJY39" s="18"/>
      <c r="FJZ39" s="16"/>
      <c r="FKA39" s="17"/>
      <c r="FKB39" s="18"/>
      <c r="FKC39" s="16"/>
      <c r="FKD39" s="17"/>
      <c r="FKE39" s="18"/>
      <c r="FKF39" s="16"/>
      <c r="FKG39" s="17"/>
      <c r="FKH39" s="18"/>
      <c r="FKI39" s="16"/>
      <c r="FKJ39" s="17"/>
      <c r="FKK39" s="18"/>
      <c r="FKL39" s="16"/>
      <c r="FKM39" s="17"/>
      <c r="FKN39" s="18"/>
      <c r="FKO39" s="16"/>
      <c r="FKP39" s="17"/>
      <c r="FKQ39" s="18"/>
      <c r="FKR39" s="16"/>
      <c r="FKS39" s="17"/>
      <c r="FKT39" s="18"/>
      <c r="FKU39" s="16"/>
      <c r="FKV39" s="17"/>
      <c r="FKW39" s="18"/>
      <c r="FKX39" s="16"/>
      <c r="FKY39" s="17"/>
      <c r="FKZ39" s="18"/>
      <c r="FLA39" s="16"/>
      <c r="FLB39" s="17"/>
      <c r="FLC39" s="18"/>
      <c r="FLD39" s="16"/>
      <c r="FLE39" s="17"/>
      <c r="FLF39" s="18"/>
      <c r="FLG39" s="16"/>
      <c r="FLH39" s="17"/>
      <c r="FLI39" s="18"/>
      <c r="FLJ39" s="16"/>
      <c r="FLK39" s="17"/>
      <c r="FLL39" s="18"/>
      <c r="FLM39" s="16"/>
      <c r="FLN39" s="17"/>
      <c r="FLO39" s="18"/>
      <c r="FLP39" s="16"/>
      <c r="FLQ39" s="17"/>
      <c r="FLR39" s="18"/>
      <c r="FLS39" s="16"/>
      <c r="FLT39" s="17"/>
      <c r="FLU39" s="18"/>
      <c r="FLV39" s="16"/>
      <c r="FLW39" s="17"/>
      <c r="FLX39" s="18"/>
      <c r="FLY39" s="16"/>
      <c r="FLZ39" s="17"/>
      <c r="FMA39" s="18"/>
      <c r="FMB39" s="16"/>
      <c r="FMC39" s="17"/>
      <c r="FMD39" s="18"/>
      <c r="FME39" s="16"/>
      <c r="FMF39" s="17"/>
      <c r="FMG39" s="18"/>
      <c r="FMH39" s="16"/>
      <c r="FMI39" s="17"/>
      <c r="FMJ39" s="18"/>
      <c r="FMK39" s="16"/>
      <c r="FML39" s="17"/>
      <c r="FMM39" s="18"/>
      <c r="FMN39" s="16"/>
      <c r="FMO39" s="17"/>
      <c r="FMP39" s="18"/>
      <c r="FMQ39" s="16"/>
      <c r="FMR39" s="17"/>
      <c r="FMS39" s="18"/>
      <c r="FMT39" s="16"/>
      <c r="FMU39" s="17"/>
      <c r="FMV39" s="18"/>
      <c r="FMW39" s="16"/>
      <c r="FMX39" s="17"/>
      <c r="FMY39" s="18"/>
      <c r="FMZ39" s="16"/>
      <c r="FNA39" s="17"/>
      <c r="FNB39" s="18"/>
      <c r="FNC39" s="16"/>
      <c r="FND39" s="17"/>
      <c r="FNE39" s="18"/>
      <c r="FNF39" s="16"/>
      <c r="FNG39" s="17"/>
      <c r="FNH39" s="18"/>
      <c r="FNI39" s="16"/>
      <c r="FNJ39" s="17"/>
      <c r="FNK39" s="18"/>
      <c r="FNL39" s="16"/>
      <c r="FNM39" s="17"/>
      <c r="FNN39" s="18"/>
      <c r="FNO39" s="16"/>
      <c r="FNP39" s="17"/>
      <c r="FNQ39" s="18"/>
      <c r="FNR39" s="16"/>
      <c r="FNS39" s="17"/>
      <c r="FNT39" s="18"/>
      <c r="FNU39" s="16"/>
      <c r="FNV39" s="17"/>
      <c r="FNW39" s="18"/>
      <c r="FNX39" s="16"/>
      <c r="FNY39" s="17"/>
      <c r="FNZ39" s="18"/>
      <c r="FOA39" s="16"/>
      <c r="FOB39" s="17"/>
      <c r="FOC39" s="18"/>
      <c r="FOD39" s="16"/>
      <c r="FOE39" s="17"/>
      <c r="FOF39" s="18"/>
      <c r="FOG39" s="16"/>
      <c r="FOH39" s="17"/>
      <c r="FOI39" s="18"/>
      <c r="FOJ39" s="16"/>
      <c r="FOK39" s="17"/>
      <c r="FOL39" s="18"/>
      <c r="FOM39" s="16"/>
      <c r="FON39" s="17"/>
      <c r="FOO39" s="18"/>
      <c r="FOP39" s="16"/>
      <c r="FOQ39" s="17"/>
      <c r="FOR39" s="18"/>
      <c r="FOS39" s="16"/>
      <c r="FOT39" s="17"/>
      <c r="FOU39" s="18"/>
      <c r="FOV39" s="16"/>
      <c r="FOW39" s="17"/>
      <c r="FOX39" s="18"/>
      <c r="FOY39" s="16"/>
      <c r="FOZ39" s="17"/>
      <c r="FPA39" s="18"/>
      <c r="FPB39" s="16"/>
      <c r="FPC39" s="17"/>
      <c r="FPD39" s="18"/>
      <c r="FPE39" s="16"/>
      <c r="FPF39" s="17"/>
      <c r="FPG39" s="18"/>
      <c r="FPH39" s="16"/>
      <c r="FPI39" s="17"/>
      <c r="FPJ39" s="18"/>
      <c r="FPK39" s="16"/>
      <c r="FPL39" s="17"/>
      <c r="FPM39" s="18"/>
      <c r="FPN39" s="16"/>
      <c r="FPO39" s="17"/>
      <c r="FPP39" s="18"/>
      <c r="FPQ39" s="16"/>
      <c r="FPR39" s="17"/>
      <c r="FPS39" s="18"/>
      <c r="FPT39" s="16"/>
      <c r="FPU39" s="17"/>
      <c r="FPV39" s="18"/>
      <c r="FPW39" s="16"/>
      <c r="FPX39" s="17"/>
      <c r="FPY39" s="18"/>
      <c r="FPZ39" s="16"/>
      <c r="FQA39" s="17"/>
      <c r="FQB39" s="18"/>
      <c r="FQC39" s="16"/>
      <c r="FQD39" s="17"/>
      <c r="FQE39" s="18"/>
      <c r="FQF39" s="16"/>
      <c r="FQG39" s="17"/>
      <c r="FQH39" s="18"/>
      <c r="FQI39" s="16"/>
      <c r="FQJ39" s="17"/>
      <c r="FQK39" s="18"/>
      <c r="FQL39" s="16"/>
      <c r="FQM39" s="17"/>
      <c r="FQN39" s="18"/>
      <c r="FQO39" s="16"/>
      <c r="FQP39" s="17"/>
      <c r="FQQ39" s="18"/>
      <c r="FQR39" s="16"/>
      <c r="FQS39" s="17"/>
      <c r="FQT39" s="18"/>
      <c r="FQU39" s="16"/>
      <c r="FQV39" s="17"/>
      <c r="FQW39" s="18"/>
      <c r="FQX39" s="16"/>
      <c r="FQY39" s="17"/>
      <c r="FQZ39" s="18"/>
      <c r="FRA39" s="16"/>
      <c r="FRB39" s="17"/>
      <c r="FRC39" s="18"/>
      <c r="FRD39" s="16"/>
      <c r="FRE39" s="17"/>
      <c r="FRF39" s="18"/>
      <c r="FRG39" s="16"/>
      <c r="FRH39" s="17"/>
      <c r="FRI39" s="18"/>
      <c r="FRJ39" s="16"/>
      <c r="FRK39" s="17"/>
      <c r="FRL39" s="18"/>
      <c r="FRM39" s="16"/>
      <c r="FRN39" s="17"/>
      <c r="FRO39" s="18"/>
      <c r="FRP39" s="16"/>
      <c r="FRQ39" s="17"/>
      <c r="FRR39" s="18"/>
      <c r="FRS39" s="16"/>
      <c r="FRT39" s="17"/>
      <c r="FRU39" s="18"/>
      <c r="FRV39" s="16"/>
      <c r="FRW39" s="17"/>
      <c r="FRX39" s="18"/>
      <c r="FRY39" s="16"/>
      <c r="FRZ39" s="17"/>
      <c r="FSA39" s="18"/>
      <c r="FSB39" s="16"/>
      <c r="FSC39" s="17"/>
      <c r="FSD39" s="18"/>
      <c r="FSE39" s="16"/>
      <c r="FSF39" s="17"/>
      <c r="FSG39" s="18"/>
      <c r="FSH39" s="16"/>
      <c r="FSI39" s="17"/>
      <c r="FSJ39" s="18"/>
      <c r="FSK39" s="16"/>
      <c r="FSL39" s="17"/>
      <c r="FSM39" s="18"/>
      <c r="FSN39" s="16"/>
      <c r="FSO39" s="17"/>
      <c r="FSP39" s="18"/>
      <c r="FSQ39" s="16"/>
      <c r="FSR39" s="17"/>
      <c r="FSS39" s="18"/>
      <c r="FST39" s="16"/>
      <c r="FSU39" s="17"/>
      <c r="FSV39" s="18"/>
      <c r="FSW39" s="16"/>
      <c r="FSX39" s="17"/>
      <c r="FSY39" s="18"/>
      <c r="FSZ39" s="16"/>
      <c r="FTA39" s="17"/>
      <c r="FTB39" s="18"/>
      <c r="FTC39" s="16"/>
      <c r="FTD39" s="17"/>
      <c r="FTE39" s="18"/>
      <c r="FTF39" s="16"/>
      <c r="FTG39" s="17"/>
      <c r="FTH39" s="18"/>
      <c r="FTI39" s="16"/>
      <c r="FTJ39" s="17"/>
      <c r="FTK39" s="18"/>
      <c r="FTL39" s="16"/>
      <c r="FTM39" s="17"/>
      <c r="FTN39" s="18"/>
      <c r="FTO39" s="16"/>
      <c r="FTP39" s="17"/>
      <c r="FTQ39" s="18"/>
      <c r="FTR39" s="16"/>
      <c r="FTS39" s="17"/>
      <c r="FTT39" s="18"/>
      <c r="FTU39" s="16"/>
      <c r="FTV39" s="17"/>
      <c r="FTW39" s="18"/>
      <c r="FTX39" s="16"/>
      <c r="FTY39" s="17"/>
      <c r="FTZ39" s="18"/>
      <c r="FUA39" s="16"/>
      <c r="FUB39" s="17"/>
      <c r="FUC39" s="18"/>
      <c r="FUD39" s="16"/>
      <c r="FUE39" s="17"/>
      <c r="FUF39" s="18"/>
      <c r="FUG39" s="16"/>
      <c r="FUH39" s="17"/>
      <c r="FUI39" s="18"/>
      <c r="FUJ39" s="16"/>
      <c r="FUK39" s="17"/>
      <c r="FUL39" s="18"/>
      <c r="FUM39" s="16"/>
      <c r="FUN39" s="17"/>
      <c r="FUO39" s="18"/>
      <c r="FUP39" s="16"/>
      <c r="FUQ39" s="17"/>
      <c r="FUR39" s="18"/>
      <c r="FUS39" s="16"/>
      <c r="FUT39" s="17"/>
      <c r="FUU39" s="18"/>
      <c r="FUV39" s="16"/>
      <c r="FUW39" s="17"/>
      <c r="FUX39" s="18"/>
      <c r="FUY39" s="16"/>
      <c r="FUZ39" s="17"/>
      <c r="FVA39" s="18"/>
      <c r="FVB39" s="16"/>
      <c r="FVC39" s="17"/>
      <c r="FVD39" s="18"/>
      <c r="FVE39" s="16"/>
      <c r="FVF39" s="17"/>
      <c r="FVG39" s="18"/>
      <c r="FVH39" s="16"/>
      <c r="FVI39" s="17"/>
      <c r="FVJ39" s="18"/>
      <c r="FVK39" s="16"/>
      <c r="FVL39" s="17"/>
      <c r="FVM39" s="18"/>
      <c r="FVN39" s="16"/>
      <c r="FVO39" s="17"/>
      <c r="FVP39" s="18"/>
      <c r="FVQ39" s="16"/>
      <c r="FVR39" s="17"/>
      <c r="FVS39" s="18"/>
      <c r="FVT39" s="16"/>
      <c r="FVU39" s="17"/>
      <c r="FVV39" s="18"/>
      <c r="FVW39" s="16"/>
      <c r="FVX39" s="17"/>
      <c r="FVY39" s="18"/>
      <c r="FVZ39" s="16"/>
      <c r="FWA39" s="17"/>
      <c r="FWB39" s="18"/>
      <c r="FWC39" s="16"/>
      <c r="FWD39" s="17"/>
      <c r="FWE39" s="18"/>
      <c r="FWF39" s="16"/>
      <c r="FWG39" s="17"/>
      <c r="FWH39" s="18"/>
      <c r="FWI39" s="16"/>
      <c r="FWJ39" s="17"/>
      <c r="FWK39" s="18"/>
      <c r="FWL39" s="16"/>
      <c r="FWM39" s="17"/>
      <c r="FWN39" s="18"/>
      <c r="FWO39" s="16"/>
      <c r="FWP39" s="17"/>
      <c r="FWQ39" s="18"/>
      <c r="FWR39" s="16"/>
      <c r="FWS39" s="17"/>
      <c r="FWT39" s="18"/>
      <c r="FWU39" s="16"/>
      <c r="FWV39" s="17"/>
      <c r="FWW39" s="18"/>
      <c r="FWX39" s="16"/>
      <c r="FWY39" s="17"/>
      <c r="FWZ39" s="18"/>
      <c r="FXA39" s="16"/>
      <c r="FXB39" s="17"/>
      <c r="FXC39" s="18"/>
      <c r="FXD39" s="16"/>
      <c r="FXE39" s="17"/>
      <c r="FXF39" s="18"/>
      <c r="FXG39" s="16"/>
      <c r="FXH39" s="17"/>
      <c r="FXI39" s="18"/>
      <c r="FXJ39" s="16"/>
      <c r="FXK39" s="17"/>
      <c r="FXL39" s="18"/>
      <c r="FXM39" s="16"/>
      <c r="FXN39" s="17"/>
      <c r="FXO39" s="18"/>
      <c r="FXP39" s="16"/>
      <c r="FXQ39" s="17"/>
      <c r="FXR39" s="18"/>
      <c r="FXS39" s="16"/>
      <c r="FXT39" s="17"/>
      <c r="FXU39" s="18"/>
      <c r="FXV39" s="16"/>
      <c r="FXW39" s="17"/>
      <c r="FXX39" s="18"/>
      <c r="FXY39" s="16"/>
      <c r="FXZ39" s="17"/>
      <c r="FYA39" s="18"/>
      <c r="FYB39" s="16"/>
      <c r="FYC39" s="17"/>
      <c r="FYD39" s="18"/>
      <c r="FYE39" s="16"/>
      <c r="FYF39" s="17"/>
      <c r="FYG39" s="18"/>
      <c r="FYH39" s="16"/>
      <c r="FYI39" s="17"/>
      <c r="FYJ39" s="18"/>
      <c r="FYK39" s="16"/>
      <c r="FYL39" s="17"/>
      <c r="FYM39" s="18"/>
      <c r="FYN39" s="16"/>
      <c r="FYO39" s="17"/>
      <c r="FYP39" s="18"/>
      <c r="FYQ39" s="16"/>
      <c r="FYR39" s="17"/>
      <c r="FYS39" s="18"/>
      <c r="FYT39" s="16"/>
      <c r="FYU39" s="17"/>
      <c r="FYV39" s="18"/>
      <c r="FYW39" s="16"/>
      <c r="FYX39" s="17"/>
      <c r="FYY39" s="18"/>
      <c r="FYZ39" s="16"/>
      <c r="FZA39" s="17"/>
      <c r="FZB39" s="18"/>
      <c r="FZC39" s="16"/>
      <c r="FZD39" s="17"/>
      <c r="FZE39" s="18"/>
      <c r="FZF39" s="16"/>
      <c r="FZG39" s="17"/>
      <c r="FZH39" s="18"/>
      <c r="FZI39" s="16"/>
      <c r="FZJ39" s="17"/>
      <c r="FZK39" s="18"/>
      <c r="FZL39" s="16"/>
      <c r="FZM39" s="17"/>
      <c r="FZN39" s="18"/>
      <c r="FZO39" s="16"/>
      <c r="FZP39" s="17"/>
      <c r="FZQ39" s="18"/>
      <c r="FZR39" s="16"/>
      <c r="FZS39" s="17"/>
      <c r="FZT39" s="18"/>
      <c r="FZU39" s="16"/>
      <c r="FZV39" s="17"/>
      <c r="FZW39" s="18"/>
      <c r="FZX39" s="16"/>
      <c r="FZY39" s="17"/>
      <c r="FZZ39" s="18"/>
      <c r="GAA39" s="16"/>
      <c r="GAB39" s="17"/>
      <c r="GAC39" s="18"/>
      <c r="GAD39" s="16"/>
      <c r="GAE39" s="17"/>
      <c r="GAF39" s="18"/>
      <c r="GAG39" s="16"/>
      <c r="GAH39" s="17"/>
      <c r="GAI39" s="18"/>
      <c r="GAJ39" s="16"/>
      <c r="GAK39" s="17"/>
      <c r="GAL39" s="18"/>
      <c r="GAM39" s="16"/>
      <c r="GAN39" s="17"/>
      <c r="GAO39" s="18"/>
      <c r="GAP39" s="16"/>
      <c r="GAQ39" s="17"/>
      <c r="GAR39" s="18"/>
      <c r="GAS39" s="16"/>
      <c r="GAT39" s="17"/>
      <c r="GAU39" s="18"/>
      <c r="GAV39" s="16"/>
      <c r="GAW39" s="17"/>
      <c r="GAX39" s="18"/>
      <c r="GAY39" s="16"/>
      <c r="GAZ39" s="17"/>
      <c r="GBA39" s="18"/>
      <c r="GBB39" s="16"/>
      <c r="GBC39" s="17"/>
      <c r="GBD39" s="18"/>
      <c r="GBE39" s="16"/>
      <c r="GBF39" s="17"/>
      <c r="GBG39" s="18"/>
      <c r="GBH39" s="16"/>
      <c r="GBI39" s="17"/>
      <c r="GBJ39" s="18"/>
      <c r="GBK39" s="16"/>
      <c r="GBL39" s="17"/>
      <c r="GBM39" s="18"/>
      <c r="GBN39" s="16"/>
      <c r="GBO39" s="17"/>
      <c r="GBP39" s="18"/>
      <c r="GBQ39" s="16"/>
      <c r="GBR39" s="17"/>
      <c r="GBS39" s="18"/>
      <c r="GBT39" s="16"/>
      <c r="GBU39" s="17"/>
      <c r="GBV39" s="18"/>
      <c r="GBW39" s="16"/>
      <c r="GBX39" s="17"/>
      <c r="GBY39" s="18"/>
      <c r="GBZ39" s="16"/>
      <c r="GCA39" s="17"/>
      <c r="GCB39" s="18"/>
      <c r="GCC39" s="16"/>
      <c r="GCD39" s="17"/>
      <c r="GCE39" s="18"/>
      <c r="GCF39" s="16"/>
      <c r="GCG39" s="17"/>
      <c r="GCH39" s="18"/>
      <c r="GCI39" s="16"/>
      <c r="GCJ39" s="17"/>
      <c r="GCK39" s="18"/>
      <c r="GCL39" s="16"/>
      <c r="GCM39" s="17"/>
      <c r="GCN39" s="18"/>
      <c r="GCO39" s="16"/>
      <c r="GCP39" s="17"/>
      <c r="GCQ39" s="18"/>
      <c r="GCR39" s="16"/>
      <c r="GCS39" s="17"/>
      <c r="GCT39" s="18"/>
      <c r="GCU39" s="16"/>
      <c r="GCV39" s="17"/>
      <c r="GCW39" s="18"/>
      <c r="GCX39" s="16"/>
      <c r="GCY39" s="17"/>
      <c r="GCZ39" s="18"/>
      <c r="GDA39" s="16"/>
      <c r="GDB39" s="17"/>
      <c r="GDC39" s="18"/>
      <c r="GDD39" s="16"/>
      <c r="GDE39" s="17"/>
      <c r="GDF39" s="18"/>
      <c r="GDG39" s="16"/>
      <c r="GDH39" s="17"/>
      <c r="GDI39" s="18"/>
      <c r="GDJ39" s="16"/>
      <c r="GDK39" s="17"/>
      <c r="GDL39" s="18"/>
      <c r="GDM39" s="16"/>
      <c r="GDN39" s="17"/>
      <c r="GDO39" s="18"/>
      <c r="GDP39" s="16"/>
      <c r="GDQ39" s="17"/>
      <c r="GDR39" s="18"/>
      <c r="GDS39" s="16"/>
      <c r="GDT39" s="17"/>
      <c r="GDU39" s="18"/>
      <c r="GDV39" s="16"/>
      <c r="GDW39" s="17"/>
      <c r="GDX39" s="18"/>
      <c r="GDY39" s="16"/>
      <c r="GDZ39" s="17"/>
      <c r="GEA39" s="18"/>
      <c r="GEB39" s="16"/>
      <c r="GEC39" s="17"/>
      <c r="GED39" s="18"/>
      <c r="GEE39" s="16"/>
      <c r="GEF39" s="17"/>
      <c r="GEG39" s="18"/>
      <c r="GEH39" s="16"/>
      <c r="GEI39" s="17"/>
      <c r="GEJ39" s="18"/>
      <c r="GEK39" s="16"/>
      <c r="GEL39" s="17"/>
      <c r="GEM39" s="18"/>
      <c r="GEN39" s="16"/>
      <c r="GEO39" s="17"/>
      <c r="GEP39" s="18"/>
      <c r="GEQ39" s="16"/>
      <c r="GER39" s="17"/>
      <c r="GES39" s="18"/>
      <c r="GET39" s="16"/>
      <c r="GEU39" s="17"/>
      <c r="GEV39" s="18"/>
      <c r="GEW39" s="16"/>
      <c r="GEX39" s="17"/>
      <c r="GEY39" s="18"/>
      <c r="GEZ39" s="16"/>
      <c r="GFA39" s="17"/>
      <c r="GFB39" s="18"/>
      <c r="GFC39" s="16"/>
      <c r="GFD39" s="17"/>
      <c r="GFE39" s="18"/>
      <c r="GFF39" s="16"/>
      <c r="GFG39" s="17"/>
      <c r="GFH39" s="18"/>
      <c r="GFI39" s="16"/>
      <c r="GFJ39" s="17"/>
      <c r="GFK39" s="18"/>
      <c r="GFL39" s="16"/>
      <c r="GFM39" s="17"/>
      <c r="GFN39" s="18"/>
      <c r="GFO39" s="16"/>
      <c r="GFP39" s="17"/>
      <c r="GFQ39" s="18"/>
      <c r="GFR39" s="16"/>
      <c r="GFS39" s="17"/>
      <c r="GFT39" s="18"/>
      <c r="GFU39" s="16"/>
      <c r="GFV39" s="17"/>
      <c r="GFW39" s="18"/>
      <c r="GFX39" s="16"/>
      <c r="GFY39" s="17"/>
      <c r="GFZ39" s="18"/>
      <c r="GGA39" s="16"/>
      <c r="GGB39" s="17"/>
      <c r="GGC39" s="18"/>
      <c r="GGD39" s="16"/>
      <c r="GGE39" s="17"/>
      <c r="GGF39" s="18"/>
      <c r="GGG39" s="16"/>
      <c r="GGH39" s="17"/>
      <c r="GGI39" s="18"/>
      <c r="GGJ39" s="16"/>
      <c r="GGK39" s="17"/>
      <c r="GGL39" s="18"/>
      <c r="GGM39" s="16"/>
      <c r="GGN39" s="17"/>
      <c r="GGO39" s="18"/>
      <c r="GGP39" s="16"/>
      <c r="GGQ39" s="17"/>
      <c r="GGR39" s="18"/>
      <c r="GGS39" s="16"/>
      <c r="GGT39" s="17"/>
      <c r="GGU39" s="18"/>
      <c r="GGV39" s="16"/>
      <c r="GGW39" s="17"/>
      <c r="GGX39" s="18"/>
      <c r="GGY39" s="16"/>
      <c r="GGZ39" s="17"/>
      <c r="GHA39" s="18"/>
      <c r="GHB39" s="16"/>
      <c r="GHC39" s="17"/>
      <c r="GHD39" s="18"/>
      <c r="GHE39" s="16"/>
      <c r="GHF39" s="17"/>
      <c r="GHG39" s="18"/>
      <c r="GHH39" s="16"/>
      <c r="GHI39" s="17"/>
      <c r="GHJ39" s="18"/>
      <c r="GHK39" s="16"/>
      <c r="GHL39" s="17"/>
      <c r="GHM39" s="18"/>
      <c r="GHN39" s="16"/>
      <c r="GHO39" s="17"/>
      <c r="GHP39" s="18"/>
      <c r="GHQ39" s="16"/>
      <c r="GHR39" s="17"/>
      <c r="GHS39" s="18"/>
      <c r="GHT39" s="16"/>
      <c r="GHU39" s="17"/>
      <c r="GHV39" s="18"/>
      <c r="GHW39" s="16"/>
      <c r="GHX39" s="17"/>
      <c r="GHY39" s="18"/>
      <c r="GHZ39" s="16"/>
      <c r="GIA39" s="17"/>
      <c r="GIB39" s="18"/>
      <c r="GIC39" s="16"/>
      <c r="GID39" s="17"/>
      <c r="GIE39" s="18"/>
      <c r="GIF39" s="16"/>
      <c r="GIG39" s="17"/>
      <c r="GIH39" s="18"/>
      <c r="GII39" s="16"/>
      <c r="GIJ39" s="17"/>
      <c r="GIK39" s="18"/>
      <c r="GIL39" s="16"/>
      <c r="GIM39" s="17"/>
      <c r="GIN39" s="18"/>
      <c r="GIO39" s="16"/>
      <c r="GIP39" s="17"/>
      <c r="GIQ39" s="18"/>
      <c r="GIR39" s="16"/>
      <c r="GIS39" s="17"/>
      <c r="GIT39" s="18"/>
      <c r="GIU39" s="16"/>
      <c r="GIV39" s="17"/>
      <c r="GIW39" s="18"/>
      <c r="GIX39" s="16"/>
      <c r="GIY39" s="17"/>
      <c r="GIZ39" s="18"/>
      <c r="GJA39" s="16"/>
      <c r="GJB39" s="17"/>
      <c r="GJC39" s="18"/>
      <c r="GJD39" s="16"/>
      <c r="GJE39" s="17"/>
      <c r="GJF39" s="18"/>
      <c r="GJG39" s="16"/>
      <c r="GJH39" s="17"/>
      <c r="GJI39" s="18"/>
      <c r="GJJ39" s="16"/>
      <c r="GJK39" s="17"/>
      <c r="GJL39" s="18"/>
      <c r="GJM39" s="16"/>
      <c r="GJN39" s="17"/>
      <c r="GJO39" s="18"/>
      <c r="GJP39" s="16"/>
      <c r="GJQ39" s="17"/>
      <c r="GJR39" s="18"/>
      <c r="GJS39" s="16"/>
      <c r="GJT39" s="17"/>
      <c r="GJU39" s="18"/>
      <c r="GJV39" s="16"/>
      <c r="GJW39" s="17"/>
      <c r="GJX39" s="18"/>
      <c r="GJY39" s="16"/>
      <c r="GJZ39" s="17"/>
      <c r="GKA39" s="18"/>
      <c r="GKB39" s="16"/>
      <c r="GKC39" s="17"/>
      <c r="GKD39" s="18"/>
      <c r="GKE39" s="16"/>
      <c r="GKF39" s="17"/>
      <c r="GKG39" s="18"/>
      <c r="GKH39" s="16"/>
      <c r="GKI39" s="17"/>
      <c r="GKJ39" s="18"/>
      <c r="GKK39" s="16"/>
      <c r="GKL39" s="17"/>
      <c r="GKM39" s="18"/>
      <c r="GKN39" s="16"/>
      <c r="GKO39" s="17"/>
      <c r="GKP39" s="18"/>
      <c r="GKQ39" s="16"/>
      <c r="GKR39" s="17"/>
      <c r="GKS39" s="18"/>
      <c r="GKT39" s="16"/>
      <c r="GKU39" s="17"/>
      <c r="GKV39" s="18"/>
      <c r="GKW39" s="16"/>
      <c r="GKX39" s="17"/>
      <c r="GKY39" s="18"/>
      <c r="GKZ39" s="16"/>
      <c r="GLA39" s="17"/>
      <c r="GLB39" s="18"/>
      <c r="GLC39" s="16"/>
      <c r="GLD39" s="17"/>
      <c r="GLE39" s="18"/>
      <c r="GLF39" s="16"/>
      <c r="GLG39" s="17"/>
      <c r="GLH39" s="18"/>
      <c r="GLI39" s="16"/>
      <c r="GLJ39" s="17"/>
      <c r="GLK39" s="18"/>
      <c r="GLL39" s="16"/>
      <c r="GLM39" s="17"/>
      <c r="GLN39" s="18"/>
      <c r="GLO39" s="16"/>
      <c r="GLP39" s="17"/>
      <c r="GLQ39" s="18"/>
      <c r="GLR39" s="16"/>
      <c r="GLS39" s="17"/>
      <c r="GLT39" s="18"/>
      <c r="GLU39" s="16"/>
      <c r="GLV39" s="17"/>
      <c r="GLW39" s="18"/>
      <c r="GLX39" s="16"/>
      <c r="GLY39" s="17"/>
      <c r="GLZ39" s="18"/>
      <c r="GMA39" s="16"/>
      <c r="GMB39" s="17"/>
      <c r="GMC39" s="18"/>
      <c r="GMD39" s="16"/>
      <c r="GME39" s="17"/>
      <c r="GMF39" s="18"/>
      <c r="GMG39" s="16"/>
      <c r="GMH39" s="17"/>
      <c r="GMI39" s="18"/>
      <c r="GMJ39" s="16"/>
      <c r="GMK39" s="17"/>
      <c r="GML39" s="18"/>
      <c r="GMM39" s="16"/>
      <c r="GMN39" s="17"/>
      <c r="GMO39" s="18"/>
      <c r="GMP39" s="16"/>
      <c r="GMQ39" s="17"/>
      <c r="GMR39" s="18"/>
      <c r="GMS39" s="16"/>
      <c r="GMT39" s="17"/>
      <c r="GMU39" s="18"/>
      <c r="GMV39" s="16"/>
      <c r="GMW39" s="17"/>
      <c r="GMX39" s="18"/>
      <c r="GMY39" s="16"/>
      <c r="GMZ39" s="17"/>
      <c r="GNA39" s="18"/>
      <c r="GNB39" s="16"/>
      <c r="GNC39" s="17"/>
      <c r="GND39" s="18"/>
      <c r="GNE39" s="16"/>
      <c r="GNF39" s="17"/>
      <c r="GNG39" s="18"/>
      <c r="GNH39" s="16"/>
      <c r="GNI39" s="17"/>
      <c r="GNJ39" s="18"/>
      <c r="GNK39" s="16"/>
      <c r="GNL39" s="17"/>
      <c r="GNM39" s="18"/>
      <c r="GNN39" s="16"/>
      <c r="GNO39" s="17"/>
      <c r="GNP39" s="18"/>
      <c r="GNQ39" s="16"/>
      <c r="GNR39" s="17"/>
      <c r="GNS39" s="18"/>
      <c r="GNT39" s="16"/>
      <c r="GNU39" s="17"/>
      <c r="GNV39" s="18"/>
      <c r="GNW39" s="16"/>
      <c r="GNX39" s="17"/>
      <c r="GNY39" s="18"/>
      <c r="GNZ39" s="16"/>
      <c r="GOA39" s="17"/>
      <c r="GOB39" s="18"/>
      <c r="GOC39" s="16"/>
      <c r="GOD39" s="17"/>
      <c r="GOE39" s="18"/>
      <c r="GOF39" s="16"/>
      <c r="GOG39" s="17"/>
      <c r="GOH39" s="18"/>
      <c r="GOI39" s="16"/>
      <c r="GOJ39" s="17"/>
      <c r="GOK39" s="18"/>
      <c r="GOL39" s="16"/>
      <c r="GOM39" s="17"/>
      <c r="GON39" s="18"/>
      <c r="GOO39" s="16"/>
      <c r="GOP39" s="17"/>
      <c r="GOQ39" s="18"/>
      <c r="GOR39" s="16"/>
      <c r="GOS39" s="17"/>
      <c r="GOT39" s="18"/>
      <c r="GOU39" s="16"/>
      <c r="GOV39" s="17"/>
      <c r="GOW39" s="18"/>
      <c r="GOX39" s="16"/>
      <c r="GOY39" s="17"/>
      <c r="GOZ39" s="18"/>
      <c r="GPA39" s="16"/>
      <c r="GPB39" s="17"/>
      <c r="GPC39" s="18"/>
      <c r="GPD39" s="16"/>
      <c r="GPE39" s="17"/>
      <c r="GPF39" s="18"/>
      <c r="GPG39" s="16"/>
      <c r="GPH39" s="17"/>
      <c r="GPI39" s="18"/>
      <c r="GPJ39" s="16"/>
      <c r="GPK39" s="17"/>
      <c r="GPL39" s="18"/>
      <c r="GPM39" s="16"/>
      <c r="GPN39" s="17"/>
      <c r="GPO39" s="18"/>
      <c r="GPP39" s="16"/>
      <c r="GPQ39" s="17"/>
      <c r="GPR39" s="18"/>
      <c r="GPS39" s="16"/>
      <c r="GPT39" s="17"/>
      <c r="GPU39" s="18"/>
      <c r="GPV39" s="16"/>
      <c r="GPW39" s="17"/>
      <c r="GPX39" s="18"/>
      <c r="GPY39" s="16"/>
      <c r="GPZ39" s="17"/>
      <c r="GQA39" s="18"/>
      <c r="GQB39" s="16"/>
      <c r="GQC39" s="17"/>
      <c r="GQD39" s="18"/>
      <c r="GQE39" s="16"/>
      <c r="GQF39" s="17"/>
      <c r="GQG39" s="18"/>
      <c r="GQH39" s="16"/>
      <c r="GQI39" s="17"/>
      <c r="GQJ39" s="18"/>
      <c r="GQK39" s="16"/>
      <c r="GQL39" s="17"/>
      <c r="GQM39" s="18"/>
      <c r="GQN39" s="16"/>
      <c r="GQO39" s="17"/>
      <c r="GQP39" s="18"/>
      <c r="GQQ39" s="16"/>
      <c r="GQR39" s="17"/>
      <c r="GQS39" s="18"/>
      <c r="GQT39" s="16"/>
      <c r="GQU39" s="17"/>
      <c r="GQV39" s="18"/>
      <c r="GQW39" s="16"/>
      <c r="GQX39" s="17"/>
      <c r="GQY39" s="18"/>
      <c r="GQZ39" s="16"/>
      <c r="GRA39" s="17"/>
      <c r="GRB39" s="18"/>
      <c r="GRC39" s="16"/>
      <c r="GRD39" s="17"/>
      <c r="GRE39" s="18"/>
      <c r="GRF39" s="16"/>
      <c r="GRG39" s="17"/>
      <c r="GRH39" s="18"/>
      <c r="GRI39" s="16"/>
      <c r="GRJ39" s="17"/>
      <c r="GRK39" s="18"/>
      <c r="GRL39" s="16"/>
      <c r="GRM39" s="17"/>
      <c r="GRN39" s="18"/>
      <c r="GRO39" s="16"/>
      <c r="GRP39" s="17"/>
      <c r="GRQ39" s="18"/>
      <c r="GRR39" s="16"/>
      <c r="GRS39" s="17"/>
      <c r="GRT39" s="18"/>
      <c r="GRU39" s="16"/>
      <c r="GRV39" s="17"/>
      <c r="GRW39" s="18"/>
      <c r="GRX39" s="16"/>
      <c r="GRY39" s="17"/>
      <c r="GRZ39" s="18"/>
      <c r="GSA39" s="16"/>
      <c r="GSB39" s="17"/>
      <c r="GSC39" s="18"/>
      <c r="GSD39" s="16"/>
      <c r="GSE39" s="17"/>
      <c r="GSF39" s="18"/>
      <c r="GSG39" s="16"/>
      <c r="GSH39" s="17"/>
      <c r="GSI39" s="18"/>
      <c r="GSJ39" s="16"/>
      <c r="GSK39" s="17"/>
      <c r="GSL39" s="18"/>
      <c r="GSM39" s="16"/>
      <c r="GSN39" s="17"/>
      <c r="GSO39" s="18"/>
      <c r="GSP39" s="16"/>
      <c r="GSQ39" s="17"/>
      <c r="GSR39" s="18"/>
      <c r="GSS39" s="16"/>
      <c r="GST39" s="17"/>
      <c r="GSU39" s="18"/>
      <c r="GSV39" s="16"/>
      <c r="GSW39" s="17"/>
      <c r="GSX39" s="18"/>
      <c r="GSY39" s="16"/>
      <c r="GSZ39" s="17"/>
      <c r="GTA39" s="18"/>
      <c r="GTB39" s="16"/>
      <c r="GTC39" s="17"/>
      <c r="GTD39" s="18"/>
      <c r="GTE39" s="16"/>
      <c r="GTF39" s="17"/>
      <c r="GTG39" s="18"/>
      <c r="GTH39" s="16"/>
      <c r="GTI39" s="17"/>
      <c r="GTJ39" s="18"/>
      <c r="GTK39" s="16"/>
      <c r="GTL39" s="17"/>
      <c r="GTM39" s="18"/>
      <c r="GTN39" s="16"/>
      <c r="GTO39" s="17"/>
      <c r="GTP39" s="18"/>
      <c r="GTQ39" s="16"/>
      <c r="GTR39" s="17"/>
      <c r="GTS39" s="18"/>
      <c r="GTT39" s="16"/>
      <c r="GTU39" s="17"/>
      <c r="GTV39" s="18"/>
      <c r="GTW39" s="16"/>
      <c r="GTX39" s="17"/>
      <c r="GTY39" s="18"/>
      <c r="GTZ39" s="16"/>
      <c r="GUA39" s="17"/>
      <c r="GUB39" s="18"/>
      <c r="GUC39" s="16"/>
      <c r="GUD39" s="17"/>
      <c r="GUE39" s="18"/>
      <c r="GUF39" s="16"/>
      <c r="GUG39" s="17"/>
      <c r="GUH39" s="18"/>
      <c r="GUI39" s="16"/>
      <c r="GUJ39" s="17"/>
      <c r="GUK39" s="18"/>
      <c r="GUL39" s="16"/>
      <c r="GUM39" s="17"/>
      <c r="GUN39" s="18"/>
      <c r="GUO39" s="16"/>
      <c r="GUP39" s="17"/>
      <c r="GUQ39" s="18"/>
      <c r="GUR39" s="16"/>
      <c r="GUS39" s="17"/>
      <c r="GUT39" s="18"/>
      <c r="GUU39" s="16"/>
      <c r="GUV39" s="17"/>
      <c r="GUW39" s="18"/>
      <c r="GUX39" s="16"/>
      <c r="GUY39" s="17"/>
      <c r="GUZ39" s="18"/>
      <c r="GVA39" s="16"/>
      <c r="GVB39" s="17"/>
      <c r="GVC39" s="18"/>
      <c r="GVD39" s="16"/>
      <c r="GVE39" s="17"/>
      <c r="GVF39" s="18"/>
      <c r="GVG39" s="16"/>
      <c r="GVH39" s="17"/>
      <c r="GVI39" s="18"/>
      <c r="GVJ39" s="16"/>
      <c r="GVK39" s="17"/>
      <c r="GVL39" s="18"/>
      <c r="GVM39" s="16"/>
      <c r="GVN39" s="17"/>
      <c r="GVO39" s="18"/>
      <c r="GVP39" s="16"/>
      <c r="GVQ39" s="17"/>
      <c r="GVR39" s="18"/>
      <c r="GVS39" s="16"/>
      <c r="GVT39" s="17"/>
      <c r="GVU39" s="18"/>
      <c r="GVV39" s="16"/>
      <c r="GVW39" s="17"/>
      <c r="GVX39" s="18"/>
      <c r="GVY39" s="16"/>
      <c r="GVZ39" s="17"/>
      <c r="GWA39" s="18"/>
      <c r="GWB39" s="16"/>
      <c r="GWC39" s="17"/>
      <c r="GWD39" s="18"/>
      <c r="GWE39" s="16"/>
      <c r="GWF39" s="17"/>
      <c r="GWG39" s="18"/>
      <c r="GWH39" s="16"/>
      <c r="GWI39" s="17"/>
      <c r="GWJ39" s="18"/>
      <c r="GWK39" s="16"/>
      <c r="GWL39" s="17"/>
      <c r="GWM39" s="18"/>
      <c r="GWN39" s="16"/>
      <c r="GWO39" s="17"/>
      <c r="GWP39" s="18"/>
      <c r="GWQ39" s="16"/>
      <c r="GWR39" s="17"/>
      <c r="GWS39" s="18"/>
      <c r="GWT39" s="16"/>
      <c r="GWU39" s="17"/>
      <c r="GWV39" s="18"/>
      <c r="GWW39" s="16"/>
      <c r="GWX39" s="17"/>
      <c r="GWY39" s="18"/>
      <c r="GWZ39" s="16"/>
      <c r="GXA39" s="17"/>
      <c r="GXB39" s="18"/>
      <c r="GXC39" s="16"/>
      <c r="GXD39" s="17"/>
      <c r="GXE39" s="18"/>
      <c r="GXF39" s="16"/>
      <c r="GXG39" s="17"/>
      <c r="GXH39" s="18"/>
      <c r="GXI39" s="16"/>
      <c r="GXJ39" s="17"/>
      <c r="GXK39" s="18"/>
      <c r="GXL39" s="16"/>
      <c r="GXM39" s="17"/>
      <c r="GXN39" s="18"/>
      <c r="GXO39" s="16"/>
      <c r="GXP39" s="17"/>
      <c r="GXQ39" s="18"/>
      <c r="GXR39" s="16"/>
      <c r="GXS39" s="17"/>
      <c r="GXT39" s="18"/>
      <c r="GXU39" s="16"/>
      <c r="GXV39" s="17"/>
      <c r="GXW39" s="18"/>
      <c r="GXX39" s="16"/>
      <c r="GXY39" s="17"/>
      <c r="GXZ39" s="18"/>
      <c r="GYA39" s="16"/>
      <c r="GYB39" s="17"/>
      <c r="GYC39" s="18"/>
      <c r="GYD39" s="16"/>
      <c r="GYE39" s="17"/>
      <c r="GYF39" s="18"/>
      <c r="GYG39" s="16"/>
      <c r="GYH39" s="17"/>
      <c r="GYI39" s="18"/>
      <c r="GYJ39" s="16"/>
      <c r="GYK39" s="17"/>
      <c r="GYL39" s="18"/>
      <c r="GYM39" s="16"/>
      <c r="GYN39" s="17"/>
      <c r="GYO39" s="18"/>
      <c r="GYP39" s="16"/>
      <c r="GYQ39" s="17"/>
      <c r="GYR39" s="18"/>
      <c r="GYS39" s="16"/>
      <c r="GYT39" s="17"/>
      <c r="GYU39" s="18"/>
      <c r="GYV39" s="16"/>
      <c r="GYW39" s="17"/>
      <c r="GYX39" s="18"/>
      <c r="GYY39" s="16"/>
      <c r="GYZ39" s="17"/>
      <c r="GZA39" s="18"/>
      <c r="GZB39" s="16"/>
      <c r="GZC39" s="17"/>
      <c r="GZD39" s="18"/>
      <c r="GZE39" s="16"/>
      <c r="GZF39" s="17"/>
      <c r="GZG39" s="18"/>
      <c r="GZH39" s="16"/>
      <c r="GZI39" s="17"/>
      <c r="GZJ39" s="18"/>
      <c r="GZK39" s="16"/>
      <c r="GZL39" s="17"/>
      <c r="GZM39" s="18"/>
      <c r="GZN39" s="16"/>
      <c r="GZO39" s="17"/>
      <c r="GZP39" s="18"/>
      <c r="GZQ39" s="16"/>
      <c r="GZR39" s="17"/>
      <c r="GZS39" s="18"/>
      <c r="GZT39" s="16"/>
      <c r="GZU39" s="17"/>
      <c r="GZV39" s="18"/>
      <c r="GZW39" s="16"/>
      <c r="GZX39" s="17"/>
      <c r="GZY39" s="18"/>
      <c r="GZZ39" s="16"/>
      <c r="HAA39" s="17"/>
      <c r="HAB39" s="18"/>
      <c r="HAC39" s="16"/>
      <c r="HAD39" s="17"/>
      <c r="HAE39" s="18"/>
      <c r="HAF39" s="16"/>
      <c r="HAG39" s="17"/>
      <c r="HAH39" s="18"/>
      <c r="HAI39" s="16"/>
      <c r="HAJ39" s="17"/>
      <c r="HAK39" s="18"/>
      <c r="HAL39" s="16"/>
      <c r="HAM39" s="17"/>
      <c r="HAN39" s="18"/>
      <c r="HAO39" s="16"/>
      <c r="HAP39" s="17"/>
      <c r="HAQ39" s="18"/>
      <c r="HAR39" s="16"/>
      <c r="HAS39" s="17"/>
      <c r="HAT39" s="18"/>
      <c r="HAU39" s="16"/>
      <c r="HAV39" s="17"/>
      <c r="HAW39" s="18"/>
      <c r="HAX39" s="16"/>
      <c r="HAY39" s="17"/>
      <c r="HAZ39" s="18"/>
      <c r="HBA39" s="16"/>
      <c r="HBB39" s="17"/>
      <c r="HBC39" s="18"/>
      <c r="HBD39" s="16"/>
      <c r="HBE39" s="17"/>
      <c r="HBF39" s="18"/>
      <c r="HBG39" s="16"/>
      <c r="HBH39" s="17"/>
      <c r="HBI39" s="18"/>
      <c r="HBJ39" s="16"/>
      <c r="HBK39" s="17"/>
      <c r="HBL39" s="18"/>
      <c r="HBM39" s="16"/>
      <c r="HBN39" s="17"/>
      <c r="HBO39" s="18"/>
      <c r="HBP39" s="16"/>
      <c r="HBQ39" s="17"/>
      <c r="HBR39" s="18"/>
      <c r="HBS39" s="16"/>
      <c r="HBT39" s="17"/>
      <c r="HBU39" s="18"/>
      <c r="HBV39" s="16"/>
      <c r="HBW39" s="17"/>
      <c r="HBX39" s="18"/>
      <c r="HBY39" s="16"/>
      <c r="HBZ39" s="17"/>
      <c r="HCA39" s="18"/>
      <c r="HCB39" s="16"/>
      <c r="HCC39" s="17"/>
      <c r="HCD39" s="18"/>
      <c r="HCE39" s="16"/>
      <c r="HCF39" s="17"/>
      <c r="HCG39" s="18"/>
      <c r="HCH39" s="16"/>
      <c r="HCI39" s="17"/>
      <c r="HCJ39" s="18"/>
      <c r="HCK39" s="16"/>
      <c r="HCL39" s="17"/>
      <c r="HCM39" s="18"/>
      <c r="HCN39" s="16"/>
      <c r="HCO39" s="17"/>
      <c r="HCP39" s="18"/>
      <c r="HCQ39" s="16"/>
      <c r="HCR39" s="17"/>
      <c r="HCS39" s="18"/>
      <c r="HCT39" s="16"/>
      <c r="HCU39" s="17"/>
      <c r="HCV39" s="18"/>
      <c r="HCW39" s="16"/>
      <c r="HCX39" s="17"/>
      <c r="HCY39" s="18"/>
      <c r="HCZ39" s="16"/>
      <c r="HDA39" s="17"/>
      <c r="HDB39" s="18"/>
      <c r="HDC39" s="16"/>
      <c r="HDD39" s="17"/>
      <c r="HDE39" s="18"/>
      <c r="HDF39" s="16"/>
      <c r="HDG39" s="17"/>
      <c r="HDH39" s="18"/>
      <c r="HDI39" s="16"/>
      <c r="HDJ39" s="17"/>
      <c r="HDK39" s="18"/>
      <c r="HDL39" s="16"/>
      <c r="HDM39" s="17"/>
      <c r="HDN39" s="18"/>
      <c r="HDO39" s="16"/>
      <c r="HDP39" s="17"/>
      <c r="HDQ39" s="18"/>
      <c r="HDR39" s="16"/>
      <c r="HDS39" s="17"/>
      <c r="HDT39" s="18"/>
      <c r="HDU39" s="16"/>
      <c r="HDV39" s="17"/>
      <c r="HDW39" s="18"/>
      <c r="HDX39" s="16"/>
      <c r="HDY39" s="17"/>
      <c r="HDZ39" s="18"/>
      <c r="HEA39" s="16"/>
      <c r="HEB39" s="17"/>
      <c r="HEC39" s="18"/>
      <c r="HED39" s="16"/>
      <c r="HEE39" s="17"/>
      <c r="HEF39" s="18"/>
      <c r="HEG39" s="16"/>
      <c r="HEH39" s="17"/>
      <c r="HEI39" s="18"/>
      <c r="HEJ39" s="16"/>
      <c r="HEK39" s="17"/>
      <c r="HEL39" s="18"/>
      <c r="HEM39" s="16"/>
      <c r="HEN39" s="17"/>
      <c r="HEO39" s="18"/>
      <c r="HEP39" s="16"/>
      <c r="HEQ39" s="17"/>
      <c r="HER39" s="18"/>
      <c r="HES39" s="16"/>
      <c r="HET39" s="17"/>
      <c r="HEU39" s="18"/>
      <c r="HEV39" s="16"/>
      <c r="HEW39" s="17"/>
      <c r="HEX39" s="18"/>
      <c r="HEY39" s="16"/>
      <c r="HEZ39" s="17"/>
      <c r="HFA39" s="18"/>
      <c r="HFB39" s="16"/>
      <c r="HFC39" s="17"/>
      <c r="HFD39" s="18"/>
      <c r="HFE39" s="16"/>
      <c r="HFF39" s="17"/>
      <c r="HFG39" s="18"/>
      <c r="HFH39" s="16"/>
      <c r="HFI39" s="17"/>
      <c r="HFJ39" s="18"/>
      <c r="HFK39" s="16"/>
      <c r="HFL39" s="17"/>
      <c r="HFM39" s="18"/>
      <c r="HFN39" s="16"/>
      <c r="HFO39" s="17"/>
      <c r="HFP39" s="18"/>
      <c r="HFQ39" s="16"/>
      <c r="HFR39" s="17"/>
      <c r="HFS39" s="18"/>
      <c r="HFT39" s="16"/>
      <c r="HFU39" s="17"/>
      <c r="HFV39" s="18"/>
      <c r="HFW39" s="16"/>
      <c r="HFX39" s="17"/>
      <c r="HFY39" s="18"/>
      <c r="HFZ39" s="16"/>
      <c r="HGA39" s="17"/>
      <c r="HGB39" s="18"/>
      <c r="HGC39" s="16"/>
      <c r="HGD39" s="17"/>
      <c r="HGE39" s="18"/>
      <c r="HGF39" s="16"/>
      <c r="HGG39" s="17"/>
      <c r="HGH39" s="18"/>
      <c r="HGI39" s="16"/>
      <c r="HGJ39" s="17"/>
      <c r="HGK39" s="18"/>
      <c r="HGL39" s="16"/>
      <c r="HGM39" s="17"/>
      <c r="HGN39" s="18"/>
      <c r="HGO39" s="16"/>
      <c r="HGP39" s="17"/>
      <c r="HGQ39" s="18"/>
      <c r="HGR39" s="16"/>
      <c r="HGS39" s="17"/>
      <c r="HGT39" s="18"/>
      <c r="HGU39" s="16"/>
      <c r="HGV39" s="17"/>
      <c r="HGW39" s="18"/>
      <c r="HGX39" s="16"/>
      <c r="HGY39" s="17"/>
      <c r="HGZ39" s="18"/>
      <c r="HHA39" s="16"/>
      <c r="HHB39" s="17"/>
      <c r="HHC39" s="18"/>
      <c r="HHD39" s="16"/>
      <c r="HHE39" s="17"/>
      <c r="HHF39" s="18"/>
      <c r="HHG39" s="16"/>
      <c r="HHH39" s="17"/>
      <c r="HHI39" s="18"/>
      <c r="HHJ39" s="16"/>
      <c r="HHK39" s="17"/>
      <c r="HHL39" s="18"/>
      <c r="HHM39" s="16"/>
      <c r="HHN39" s="17"/>
      <c r="HHO39" s="18"/>
      <c r="HHP39" s="16"/>
      <c r="HHQ39" s="17"/>
      <c r="HHR39" s="18"/>
      <c r="HHS39" s="16"/>
      <c r="HHT39" s="17"/>
      <c r="HHU39" s="18"/>
      <c r="HHV39" s="16"/>
      <c r="HHW39" s="17"/>
      <c r="HHX39" s="18"/>
      <c r="HHY39" s="16"/>
      <c r="HHZ39" s="17"/>
      <c r="HIA39" s="18"/>
      <c r="HIB39" s="16"/>
      <c r="HIC39" s="17"/>
      <c r="HID39" s="18"/>
      <c r="HIE39" s="16"/>
      <c r="HIF39" s="17"/>
      <c r="HIG39" s="18"/>
      <c r="HIH39" s="16"/>
      <c r="HII39" s="17"/>
      <c r="HIJ39" s="18"/>
      <c r="HIK39" s="16"/>
      <c r="HIL39" s="17"/>
      <c r="HIM39" s="18"/>
      <c r="HIN39" s="16"/>
      <c r="HIO39" s="17"/>
      <c r="HIP39" s="18"/>
      <c r="HIQ39" s="16"/>
      <c r="HIR39" s="17"/>
      <c r="HIS39" s="18"/>
      <c r="HIT39" s="16"/>
      <c r="HIU39" s="17"/>
      <c r="HIV39" s="18"/>
      <c r="HIW39" s="16"/>
      <c r="HIX39" s="17"/>
      <c r="HIY39" s="18"/>
      <c r="HIZ39" s="16"/>
      <c r="HJA39" s="17"/>
      <c r="HJB39" s="18"/>
      <c r="HJC39" s="16"/>
      <c r="HJD39" s="17"/>
      <c r="HJE39" s="18"/>
      <c r="HJF39" s="16"/>
      <c r="HJG39" s="17"/>
      <c r="HJH39" s="18"/>
      <c r="HJI39" s="16"/>
      <c r="HJJ39" s="17"/>
      <c r="HJK39" s="18"/>
      <c r="HJL39" s="16"/>
      <c r="HJM39" s="17"/>
      <c r="HJN39" s="18"/>
      <c r="HJO39" s="16"/>
      <c r="HJP39" s="17"/>
      <c r="HJQ39" s="18"/>
      <c r="HJR39" s="16"/>
      <c r="HJS39" s="17"/>
      <c r="HJT39" s="18"/>
      <c r="HJU39" s="16"/>
      <c r="HJV39" s="17"/>
      <c r="HJW39" s="18"/>
      <c r="HJX39" s="16"/>
      <c r="HJY39" s="17"/>
      <c r="HJZ39" s="18"/>
      <c r="HKA39" s="16"/>
      <c r="HKB39" s="17"/>
      <c r="HKC39" s="18"/>
      <c r="HKD39" s="16"/>
      <c r="HKE39" s="17"/>
      <c r="HKF39" s="18"/>
      <c r="HKG39" s="16"/>
      <c r="HKH39" s="17"/>
      <c r="HKI39" s="18"/>
      <c r="HKJ39" s="16"/>
      <c r="HKK39" s="17"/>
      <c r="HKL39" s="18"/>
      <c r="HKM39" s="16"/>
      <c r="HKN39" s="17"/>
      <c r="HKO39" s="18"/>
      <c r="HKP39" s="16"/>
      <c r="HKQ39" s="17"/>
      <c r="HKR39" s="18"/>
      <c r="HKS39" s="16"/>
      <c r="HKT39" s="17"/>
      <c r="HKU39" s="18"/>
      <c r="HKV39" s="16"/>
      <c r="HKW39" s="17"/>
      <c r="HKX39" s="18"/>
      <c r="HKY39" s="16"/>
      <c r="HKZ39" s="17"/>
      <c r="HLA39" s="18"/>
      <c r="HLB39" s="16"/>
      <c r="HLC39" s="17"/>
      <c r="HLD39" s="18"/>
      <c r="HLE39" s="16"/>
      <c r="HLF39" s="17"/>
      <c r="HLG39" s="18"/>
      <c r="HLH39" s="16"/>
      <c r="HLI39" s="17"/>
      <c r="HLJ39" s="18"/>
      <c r="HLK39" s="16"/>
      <c r="HLL39" s="17"/>
      <c r="HLM39" s="18"/>
      <c r="HLN39" s="16"/>
      <c r="HLO39" s="17"/>
      <c r="HLP39" s="18"/>
      <c r="HLQ39" s="16"/>
      <c r="HLR39" s="17"/>
      <c r="HLS39" s="18"/>
      <c r="HLT39" s="16"/>
      <c r="HLU39" s="17"/>
      <c r="HLV39" s="18"/>
      <c r="HLW39" s="16"/>
      <c r="HLX39" s="17"/>
      <c r="HLY39" s="18"/>
      <c r="HLZ39" s="16"/>
      <c r="HMA39" s="17"/>
      <c r="HMB39" s="18"/>
      <c r="HMC39" s="16"/>
      <c r="HMD39" s="17"/>
      <c r="HME39" s="18"/>
      <c r="HMF39" s="16"/>
      <c r="HMG39" s="17"/>
      <c r="HMH39" s="18"/>
      <c r="HMI39" s="16"/>
      <c r="HMJ39" s="17"/>
      <c r="HMK39" s="18"/>
      <c r="HML39" s="16"/>
      <c r="HMM39" s="17"/>
      <c r="HMN39" s="18"/>
      <c r="HMO39" s="16"/>
      <c r="HMP39" s="17"/>
      <c r="HMQ39" s="18"/>
      <c r="HMR39" s="16"/>
      <c r="HMS39" s="17"/>
      <c r="HMT39" s="18"/>
      <c r="HMU39" s="16"/>
      <c r="HMV39" s="17"/>
      <c r="HMW39" s="18"/>
      <c r="HMX39" s="16"/>
      <c r="HMY39" s="17"/>
      <c r="HMZ39" s="18"/>
      <c r="HNA39" s="16"/>
      <c r="HNB39" s="17"/>
      <c r="HNC39" s="18"/>
      <c r="HND39" s="16"/>
      <c r="HNE39" s="17"/>
      <c r="HNF39" s="18"/>
      <c r="HNG39" s="16"/>
      <c r="HNH39" s="17"/>
      <c r="HNI39" s="18"/>
      <c r="HNJ39" s="16"/>
      <c r="HNK39" s="17"/>
      <c r="HNL39" s="18"/>
      <c r="HNM39" s="16"/>
      <c r="HNN39" s="17"/>
      <c r="HNO39" s="18"/>
      <c r="HNP39" s="16"/>
      <c r="HNQ39" s="17"/>
      <c r="HNR39" s="18"/>
      <c r="HNS39" s="16"/>
      <c r="HNT39" s="17"/>
      <c r="HNU39" s="18"/>
      <c r="HNV39" s="16"/>
      <c r="HNW39" s="17"/>
      <c r="HNX39" s="18"/>
      <c r="HNY39" s="16"/>
      <c r="HNZ39" s="17"/>
      <c r="HOA39" s="18"/>
      <c r="HOB39" s="16"/>
      <c r="HOC39" s="17"/>
      <c r="HOD39" s="18"/>
      <c r="HOE39" s="16"/>
      <c r="HOF39" s="17"/>
      <c r="HOG39" s="18"/>
      <c r="HOH39" s="16"/>
      <c r="HOI39" s="17"/>
      <c r="HOJ39" s="18"/>
      <c r="HOK39" s="16"/>
      <c r="HOL39" s="17"/>
      <c r="HOM39" s="18"/>
      <c r="HON39" s="16"/>
      <c r="HOO39" s="17"/>
      <c r="HOP39" s="18"/>
      <c r="HOQ39" s="16"/>
      <c r="HOR39" s="17"/>
      <c r="HOS39" s="18"/>
      <c r="HOT39" s="16"/>
      <c r="HOU39" s="17"/>
      <c r="HOV39" s="18"/>
      <c r="HOW39" s="16"/>
      <c r="HOX39" s="17"/>
      <c r="HOY39" s="18"/>
      <c r="HOZ39" s="16"/>
      <c r="HPA39" s="17"/>
      <c r="HPB39" s="18"/>
      <c r="HPC39" s="16"/>
      <c r="HPD39" s="17"/>
      <c r="HPE39" s="18"/>
      <c r="HPF39" s="16"/>
      <c r="HPG39" s="17"/>
      <c r="HPH39" s="18"/>
      <c r="HPI39" s="16"/>
      <c r="HPJ39" s="17"/>
      <c r="HPK39" s="18"/>
      <c r="HPL39" s="16"/>
      <c r="HPM39" s="17"/>
      <c r="HPN39" s="18"/>
      <c r="HPO39" s="16"/>
      <c r="HPP39" s="17"/>
      <c r="HPQ39" s="18"/>
      <c r="HPR39" s="16"/>
      <c r="HPS39" s="17"/>
      <c r="HPT39" s="18"/>
      <c r="HPU39" s="16"/>
      <c r="HPV39" s="17"/>
      <c r="HPW39" s="18"/>
      <c r="HPX39" s="16"/>
      <c r="HPY39" s="17"/>
      <c r="HPZ39" s="18"/>
      <c r="HQA39" s="16"/>
      <c r="HQB39" s="17"/>
      <c r="HQC39" s="18"/>
      <c r="HQD39" s="16"/>
      <c r="HQE39" s="17"/>
      <c r="HQF39" s="18"/>
      <c r="HQG39" s="16"/>
      <c r="HQH39" s="17"/>
      <c r="HQI39" s="18"/>
      <c r="HQJ39" s="16"/>
      <c r="HQK39" s="17"/>
      <c r="HQL39" s="18"/>
      <c r="HQM39" s="16"/>
      <c r="HQN39" s="17"/>
      <c r="HQO39" s="18"/>
      <c r="HQP39" s="16"/>
      <c r="HQQ39" s="17"/>
      <c r="HQR39" s="18"/>
      <c r="HQS39" s="16"/>
      <c r="HQT39" s="17"/>
      <c r="HQU39" s="18"/>
      <c r="HQV39" s="16"/>
      <c r="HQW39" s="17"/>
      <c r="HQX39" s="18"/>
      <c r="HQY39" s="16"/>
      <c r="HQZ39" s="17"/>
      <c r="HRA39" s="18"/>
      <c r="HRB39" s="16"/>
      <c r="HRC39" s="17"/>
      <c r="HRD39" s="18"/>
      <c r="HRE39" s="16"/>
      <c r="HRF39" s="17"/>
      <c r="HRG39" s="18"/>
      <c r="HRH39" s="16"/>
      <c r="HRI39" s="17"/>
      <c r="HRJ39" s="18"/>
      <c r="HRK39" s="16"/>
      <c r="HRL39" s="17"/>
      <c r="HRM39" s="18"/>
      <c r="HRN39" s="16"/>
      <c r="HRO39" s="17"/>
      <c r="HRP39" s="18"/>
      <c r="HRQ39" s="16"/>
      <c r="HRR39" s="17"/>
      <c r="HRS39" s="18"/>
      <c r="HRT39" s="16"/>
      <c r="HRU39" s="17"/>
      <c r="HRV39" s="18"/>
      <c r="HRW39" s="16"/>
      <c r="HRX39" s="17"/>
      <c r="HRY39" s="18"/>
      <c r="HRZ39" s="16"/>
      <c r="HSA39" s="17"/>
      <c r="HSB39" s="18"/>
      <c r="HSC39" s="16"/>
      <c r="HSD39" s="17"/>
      <c r="HSE39" s="18"/>
      <c r="HSF39" s="16"/>
      <c r="HSG39" s="17"/>
      <c r="HSH39" s="18"/>
      <c r="HSI39" s="16"/>
      <c r="HSJ39" s="17"/>
      <c r="HSK39" s="18"/>
      <c r="HSL39" s="16"/>
      <c r="HSM39" s="17"/>
      <c r="HSN39" s="18"/>
      <c r="HSO39" s="16"/>
      <c r="HSP39" s="17"/>
      <c r="HSQ39" s="18"/>
      <c r="HSR39" s="16"/>
      <c r="HSS39" s="17"/>
      <c r="HST39" s="18"/>
      <c r="HSU39" s="16"/>
      <c r="HSV39" s="17"/>
      <c r="HSW39" s="18"/>
      <c r="HSX39" s="16"/>
      <c r="HSY39" s="17"/>
      <c r="HSZ39" s="18"/>
      <c r="HTA39" s="16"/>
      <c r="HTB39" s="17"/>
      <c r="HTC39" s="18"/>
      <c r="HTD39" s="16"/>
      <c r="HTE39" s="17"/>
      <c r="HTF39" s="18"/>
      <c r="HTG39" s="16"/>
      <c r="HTH39" s="17"/>
      <c r="HTI39" s="18"/>
      <c r="HTJ39" s="16"/>
      <c r="HTK39" s="17"/>
      <c r="HTL39" s="18"/>
      <c r="HTM39" s="16"/>
      <c r="HTN39" s="17"/>
      <c r="HTO39" s="18"/>
      <c r="HTP39" s="16"/>
      <c r="HTQ39" s="17"/>
      <c r="HTR39" s="18"/>
      <c r="HTS39" s="16"/>
      <c r="HTT39" s="17"/>
      <c r="HTU39" s="18"/>
      <c r="HTV39" s="16"/>
      <c r="HTW39" s="17"/>
      <c r="HTX39" s="18"/>
      <c r="HTY39" s="16"/>
      <c r="HTZ39" s="17"/>
      <c r="HUA39" s="18"/>
      <c r="HUB39" s="16"/>
      <c r="HUC39" s="17"/>
      <c r="HUD39" s="18"/>
      <c r="HUE39" s="16"/>
      <c r="HUF39" s="17"/>
      <c r="HUG39" s="18"/>
      <c r="HUH39" s="16"/>
      <c r="HUI39" s="17"/>
      <c r="HUJ39" s="18"/>
      <c r="HUK39" s="16"/>
      <c r="HUL39" s="17"/>
      <c r="HUM39" s="18"/>
      <c r="HUN39" s="16"/>
      <c r="HUO39" s="17"/>
      <c r="HUP39" s="18"/>
      <c r="HUQ39" s="16"/>
      <c r="HUR39" s="17"/>
      <c r="HUS39" s="18"/>
      <c r="HUT39" s="16"/>
      <c r="HUU39" s="17"/>
      <c r="HUV39" s="18"/>
      <c r="HUW39" s="16"/>
      <c r="HUX39" s="17"/>
      <c r="HUY39" s="18"/>
      <c r="HUZ39" s="16"/>
      <c r="HVA39" s="17"/>
      <c r="HVB39" s="18"/>
      <c r="HVC39" s="16"/>
      <c r="HVD39" s="17"/>
      <c r="HVE39" s="18"/>
      <c r="HVF39" s="16"/>
      <c r="HVG39" s="17"/>
      <c r="HVH39" s="18"/>
      <c r="HVI39" s="16"/>
      <c r="HVJ39" s="17"/>
      <c r="HVK39" s="18"/>
      <c r="HVL39" s="16"/>
      <c r="HVM39" s="17"/>
      <c r="HVN39" s="18"/>
      <c r="HVO39" s="16"/>
      <c r="HVP39" s="17"/>
      <c r="HVQ39" s="18"/>
      <c r="HVR39" s="16"/>
      <c r="HVS39" s="17"/>
      <c r="HVT39" s="18"/>
      <c r="HVU39" s="16"/>
      <c r="HVV39" s="17"/>
      <c r="HVW39" s="18"/>
      <c r="HVX39" s="16"/>
      <c r="HVY39" s="17"/>
      <c r="HVZ39" s="18"/>
      <c r="HWA39" s="16"/>
      <c r="HWB39" s="17"/>
      <c r="HWC39" s="18"/>
      <c r="HWD39" s="16"/>
      <c r="HWE39" s="17"/>
      <c r="HWF39" s="18"/>
      <c r="HWG39" s="16"/>
      <c r="HWH39" s="17"/>
      <c r="HWI39" s="18"/>
      <c r="HWJ39" s="16"/>
      <c r="HWK39" s="17"/>
      <c r="HWL39" s="18"/>
      <c r="HWM39" s="16"/>
      <c r="HWN39" s="17"/>
      <c r="HWO39" s="18"/>
      <c r="HWP39" s="16"/>
      <c r="HWQ39" s="17"/>
      <c r="HWR39" s="18"/>
      <c r="HWS39" s="16"/>
      <c r="HWT39" s="17"/>
      <c r="HWU39" s="18"/>
      <c r="HWV39" s="16"/>
      <c r="HWW39" s="17"/>
      <c r="HWX39" s="18"/>
      <c r="HWY39" s="16"/>
      <c r="HWZ39" s="17"/>
      <c r="HXA39" s="18"/>
      <c r="HXB39" s="16"/>
      <c r="HXC39" s="17"/>
      <c r="HXD39" s="18"/>
      <c r="HXE39" s="16"/>
      <c r="HXF39" s="17"/>
      <c r="HXG39" s="18"/>
      <c r="HXH39" s="16"/>
      <c r="HXI39" s="17"/>
      <c r="HXJ39" s="18"/>
      <c r="HXK39" s="16"/>
      <c r="HXL39" s="17"/>
      <c r="HXM39" s="18"/>
      <c r="HXN39" s="16"/>
      <c r="HXO39" s="17"/>
      <c r="HXP39" s="18"/>
      <c r="HXQ39" s="16"/>
      <c r="HXR39" s="17"/>
      <c r="HXS39" s="18"/>
      <c r="HXT39" s="16"/>
      <c r="HXU39" s="17"/>
      <c r="HXV39" s="18"/>
      <c r="HXW39" s="16"/>
      <c r="HXX39" s="17"/>
      <c r="HXY39" s="18"/>
      <c r="HXZ39" s="16"/>
      <c r="HYA39" s="17"/>
      <c r="HYB39" s="18"/>
      <c r="HYC39" s="16"/>
      <c r="HYD39" s="17"/>
      <c r="HYE39" s="18"/>
      <c r="HYF39" s="16"/>
      <c r="HYG39" s="17"/>
      <c r="HYH39" s="18"/>
      <c r="HYI39" s="16"/>
      <c r="HYJ39" s="17"/>
      <c r="HYK39" s="18"/>
      <c r="HYL39" s="16"/>
      <c r="HYM39" s="17"/>
      <c r="HYN39" s="18"/>
      <c r="HYO39" s="16"/>
      <c r="HYP39" s="17"/>
      <c r="HYQ39" s="18"/>
      <c r="HYR39" s="16"/>
      <c r="HYS39" s="17"/>
      <c r="HYT39" s="18"/>
      <c r="HYU39" s="16"/>
      <c r="HYV39" s="17"/>
      <c r="HYW39" s="18"/>
      <c r="HYX39" s="16"/>
      <c r="HYY39" s="17"/>
      <c r="HYZ39" s="18"/>
      <c r="HZA39" s="16"/>
      <c r="HZB39" s="17"/>
      <c r="HZC39" s="18"/>
      <c r="HZD39" s="16"/>
      <c r="HZE39" s="17"/>
      <c r="HZF39" s="18"/>
      <c r="HZG39" s="16"/>
      <c r="HZH39" s="17"/>
      <c r="HZI39" s="18"/>
      <c r="HZJ39" s="16"/>
      <c r="HZK39" s="17"/>
      <c r="HZL39" s="18"/>
      <c r="HZM39" s="16"/>
      <c r="HZN39" s="17"/>
      <c r="HZO39" s="18"/>
      <c r="HZP39" s="16"/>
      <c r="HZQ39" s="17"/>
      <c r="HZR39" s="18"/>
      <c r="HZS39" s="16"/>
      <c r="HZT39" s="17"/>
      <c r="HZU39" s="18"/>
      <c r="HZV39" s="16"/>
      <c r="HZW39" s="17"/>
      <c r="HZX39" s="18"/>
      <c r="HZY39" s="16"/>
      <c r="HZZ39" s="17"/>
      <c r="IAA39" s="18"/>
      <c r="IAB39" s="16"/>
      <c r="IAC39" s="17"/>
      <c r="IAD39" s="18"/>
      <c r="IAE39" s="16"/>
      <c r="IAF39" s="17"/>
      <c r="IAG39" s="18"/>
      <c r="IAH39" s="16"/>
      <c r="IAI39" s="17"/>
      <c r="IAJ39" s="18"/>
      <c r="IAK39" s="16"/>
      <c r="IAL39" s="17"/>
      <c r="IAM39" s="18"/>
      <c r="IAN39" s="16"/>
      <c r="IAO39" s="17"/>
      <c r="IAP39" s="18"/>
      <c r="IAQ39" s="16"/>
      <c r="IAR39" s="17"/>
      <c r="IAS39" s="18"/>
      <c r="IAT39" s="16"/>
      <c r="IAU39" s="17"/>
      <c r="IAV39" s="18"/>
      <c r="IAW39" s="16"/>
      <c r="IAX39" s="17"/>
      <c r="IAY39" s="18"/>
      <c r="IAZ39" s="16"/>
      <c r="IBA39" s="17"/>
      <c r="IBB39" s="18"/>
      <c r="IBC39" s="16"/>
      <c r="IBD39" s="17"/>
      <c r="IBE39" s="18"/>
      <c r="IBF39" s="16"/>
      <c r="IBG39" s="17"/>
      <c r="IBH39" s="18"/>
      <c r="IBI39" s="16"/>
      <c r="IBJ39" s="17"/>
      <c r="IBK39" s="18"/>
      <c r="IBL39" s="16"/>
      <c r="IBM39" s="17"/>
      <c r="IBN39" s="18"/>
      <c r="IBO39" s="16"/>
      <c r="IBP39" s="17"/>
      <c r="IBQ39" s="18"/>
      <c r="IBR39" s="16"/>
      <c r="IBS39" s="17"/>
      <c r="IBT39" s="18"/>
      <c r="IBU39" s="16"/>
      <c r="IBV39" s="17"/>
      <c r="IBW39" s="18"/>
      <c r="IBX39" s="16"/>
      <c r="IBY39" s="17"/>
      <c r="IBZ39" s="18"/>
      <c r="ICA39" s="16"/>
      <c r="ICB39" s="17"/>
      <c r="ICC39" s="18"/>
      <c r="ICD39" s="16"/>
      <c r="ICE39" s="17"/>
      <c r="ICF39" s="18"/>
      <c r="ICG39" s="16"/>
      <c r="ICH39" s="17"/>
      <c r="ICI39" s="18"/>
      <c r="ICJ39" s="16"/>
      <c r="ICK39" s="17"/>
      <c r="ICL39" s="18"/>
      <c r="ICM39" s="16"/>
      <c r="ICN39" s="17"/>
      <c r="ICO39" s="18"/>
      <c r="ICP39" s="16"/>
      <c r="ICQ39" s="17"/>
      <c r="ICR39" s="18"/>
      <c r="ICS39" s="16"/>
      <c r="ICT39" s="17"/>
      <c r="ICU39" s="18"/>
      <c r="ICV39" s="16"/>
      <c r="ICW39" s="17"/>
      <c r="ICX39" s="18"/>
      <c r="ICY39" s="16"/>
      <c r="ICZ39" s="17"/>
      <c r="IDA39" s="18"/>
      <c r="IDB39" s="16"/>
      <c r="IDC39" s="17"/>
      <c r="IDD39" s="18"/>
      <c r="IDE39" s="16"/>
      <c r="IDF39" s="17"/>
      <c r="IDG39" s="18"/>
      <c r="IDH39" s="16"/>
      <c r="IDI39" s="17"/>
      <c r="IDJ39" s="18"/>
      <c r="IDK39" s="16"/>
      <c r="IDL39" s="17"/>
      <c r="IDM39" s="18"/>
      <c r="IDN39" s="16"/>
      <c r="IDO39" s="17"/>
      <c r="IDP39" s="18"/>
      <c r="IDQ39" s="16"/>
      <c r="IDR39" s="17"/>
      <c r="IDS39" s="18"/>
      <c r="IDT39" s="16"/>
      <c r="IDU39" s="17"/>
      <c r="IDV39" s="18"/>
      <c r="IDW39" s="16"/>
      <c r="IDX39" s="17"/>
      <c r="IDY39" s="18"/>
      <c r="IDZ39" s="16"/>
      <c r="IEA39" s="17"/>
      <c r="IEB39" s="18"/>
      <c r="IEC39" s="16"/>
      <c r="IED39" s="17"/>
      <c r="IEE39" s="18"/>
      <c r="IEF39" s="16"/>
      <c r="IEG39" s="17"/>
      <c r="IEH39" s="18"/>
      <c r="IEI39" s="16"/>
      <c r="IEJ39" s="17"/>
      <c r="IEK39" s="18"/>
      <c r="IEL39" s="16"/>
      <c r="IEM39" s="17"/>
      <c r="IEN39" s="18"/>
      <c r="IEO39" s="16"/>
      <c r="IEP39" s="17"/>
      <c r="IEQ39" s="18"/>
      <c r="IER39" s="16"/>
      <c r="IES39" s="17"/>
      <c r="IET39" s="18"/>
      <c r="IEU39" s="16"/>
      <c r="IEV39" s="17"/>
      <c r="IEW39" s="18"/>
      <c r="IEX39" s="16"/>
      <c r="IEY39" s="17"/>
      <c r="IEZ39" s="18"/>
      <c r="IFA39" s="16"/>
      <c r="IFB39" s="17"/>
      <c r="IFC39" s="18"/>
      <c r="IFD39" s="16"/>
      <c r="IFE39" s="17"/>
      <c r="IFF39" s="18"/>
      <c r="IFG39" s="16"/>
      <c r="IFH39" s="17"/>
      <c r="IFI39" s="18"/>
      <c r="IFJ39" s="16"/>
      <c r="IFK39" s="17"/>
      <c r="IFL39" s="18"/>
      <c r="IFM39" s="16"/>
      <c r="IFN39" s="17"/>
      <c r="IFO39" s="18"/>
      <c r="IFP39" s="16"/>
      <c r="IFQ39" s="17"/>
      <c r="IFR39" s="18"/>
      <c r="IFS39" s="16"/>
      <c r="IFT39" s="17"/>
      <c r="IFU39" s="18"/>
      <c r="IFV39" s="16"/>
      <c r="IFW39" s="17"/>
      <c r="IFX39" s="18"/>
      <c r="IFY39" s="16"/>
      <c r="IFZ39" s="17"/>
      <c r="IGA39" s="18"/>
      <c r="IGB39" s="16"/>
      <c r="IGC39" s="17"/>
      <c r="IGD39" s="18"/>
      <c r="IGE39" s="16"/>
      <c r="IGF39" s="17"/>
      <c r="IGG39" s="18"/>
      <c r="IGH39" s="16"/>
      <c r="IGI39" s="17"/>
      <c r="IGJ39" s="18"/>
      <c r="IGK39" s="16"/>
      <c r="IGL39" s="17"/>
      <c r="IGM39" s="18"/>
      <c r="IGN39" s="16"/>
      <c r="IGO39" s="17"/>
      <c r="IGP39" s="18"/>
      <c r="IGQ39" s="16"/>
      <c r="IGR39" s="17"/>
      <c r="IGS39" s="18"/>
      <c r="IGT39" s="16"/>
      <c r="IGU39" s="17"/>
      <c r="IGV39" s="18"/>
      <c r="IGW39" s="16"/>
      <c r="IGX39" s="17"/>
      <c r="IGY39" s="18"/>
      <c r="IGZ39" s="16"/>
      <c r="IHA39" s="17"/>
      <c r="IHB39" s="18"/>
      <c r="IHC39" s="16"/>
      <c r="IHD39" s="17"/>
      <c r="IHE39" s="18"/>
      <c r="IHF39" s="16"/>
      <c r="IHG39" s="17"/>
      <c r="IHH39" s="18"/>
      <c r="IHI39" s="16"/>
      <c r="IHJ39" s="17"/>
      <c r="IHK39" s="18"/>
      <c r="IHL39" s="16"/>
      <c r="IHM39" s="17"/>
      <c r="IHN39" s="18"/>
      <c r="IHO39" s="16"/>
      <c r="IHP39" s="17"/>
      <c r="IHQ39" s="18"/>
      <c r="IHR39" s="16"/>
      <c r="IHS39" s="17"/>
      <c r="IHT39" s="18"/>
      <c r="IHU39" s="16"/>
      <c r="IHV39" s="17"/>
      <c r="IHW39" s="18"/>
      <c r="IHX39" s="16"/>
      <c r="IHY39" s="17"/>
      <c r="IHZ39" s="18"/>
      <c r="IIA39" s="16"/>
      <c r="IIB39" s="17"/>
      <c r="IIC39" s="18"/>
      <c r="IID39" s="16"/>
      <c r="IIE39" s="17"/>
      <c r="IIF39" s="18"/>
      <c r="IIG39" s="16"/>
      <c r="IIH39" s="17"/>
      <c r="III39" s="18"/>
      <c r="IIJ39" s="16"/>
      <c r="IIK39" s="17"/>
      <c r="IIL39" s="18"/>
      <c r="IIM39" s="16"/>
      <c r="IIN39" s="17"/>
      <c r="IIO39" s="18"/>
      <c r="IIP39" s="16"/>
      <c r="IIQ39" s="17"/>
      <c r="IIR39" s="18"/>
      <c r="IIS39" s="16"/>
      <c r="IIT39" s="17"/>
      <c r="IIU39" s="18"/>
      <c r="IIV39" s="16"/>
      <c r="IIW39" s="17"/>
      <c r="IIX39" s="18"/>
      <c r="IIY39" s="16"/>
      <c r="IIZ39" s="17"/>
      <c r="IJA39" s="18"/>
      <c r="IJB39" s="16"/>
      <c r="IJC39" s="17"/>
      <c r="IJD39" s="18"/>
      <c r="IJE39" s="16"/>
      <c r="IJF39" s="17"/>
      <c r="IJG39" s="18"/>
      <c r="IJH39" s="16"/>
      <c r="IJI39" s="17"/>
      <c r="IJJ39" s="18"/>
      <c r="IJK39" s="16"/>
      <c r="IJL39" s="17"/>
      <c r="IJM39" s="18"/>
      <c r="IJN39" s="16"/>
      <c r="IJO39" s="17"/>
      <c r="IJP39" s="18"/>
      <c r="IJQ39" s="16"/>
      <c r="IJR39" s="17"/>
      <c r="IJS39" s="18"/>
      <c r="IJT39" s="16"/>
      <c r="IJU39" s="17"/>
      <c r="IJV39" s="18"/>
      <c r="IJW39" s="16"/>
      <c r="IJX39" s="17"/>
      <c r="IJY39" s="18"/>
      <c r="IJZ39" s="16"/>
      <c r="IKA39" s="17"/>
      <c r="IKB39" s="18"/>
      <c r="IKC39" s="16"/>
      <c r="IKD39" s="17"/>
      <c r="IKE39" s="18"/>
      <c r="IKF39" s="16"/>
      <c r="IKG39" s="17"/>
      <c r="IKH39" s="18"/>
      <c r="IKI39" s="16"/>
      <c r="IKJ39" s="17"/>
      <c r="IKK39" s="18"/>
      <c r="IKL39" s="16"/>
      <c r="IKM39" s="17"/>
      <c r="IKN39" s="18"/>
      <c r="IKO39" s="16"/>
      <c r="IKP39" s="17"/>
      <c r="IKQ39" s="18"/>
      <c r="IKR39" s="16"/>
      <c r="IKS39" s="17"/>
      <c r="IKT39" s="18"/>
      <c r="IKU39" s="16"/>
      <c r="IKV39" s="17"/>
      <c r="IKW39" s="18"/>
      <c r="IKX39" s="16"/>
      <c r="IKY39" s="17"/>
      <c r="IKZ39" s="18"/>
      <c r="ILA39" s="16"/>
      <c r="ILB39" s="17"/>
      <c r="ILC39" s="18"/>
      <c r="ILD39" s="16"/>
      <c r="ILE39" s="17"/>
      <c r="ILF39" s="18"/>
      <c r="ILG39" s="16"/>
      <c r="ILH39" s="17"/>
      <c r="ILI39" s="18"/>
      <c r="ILJ39" s="16"/>
      <c r="ILK39" s="17"/>
      <c r="ILL39" s="18"/>
      <c r="ILM39" s="16"/>
      <c r="ILN39" s="17"/>
      <c r="ILO39" s="18"/>
      <c r="ILP39" s="16"/>
      <c r="ILQ39" s="17"/>
      <c r="ILR39" s="18"/>
      <c r="ILS39" s="16"/>
      <c r="ILT39" s="17"/>
      <c r="ILU39" s="18"/>
      <c r="ILV39" s="16"/>
      <c r="ILW39" s="17"/>
      <c r="ILX39" s="18"/>
      <c r="ILY39" s="16"/>
      <c r="ILZ39" s="17"/>
      <c r="IMA39" s="18"/>
      <c r="IMB39" s="16"/>
      <c r="IMC39" s="17"/>
      <c r="IMD39" s="18"/>
      <c r="IME39" s="16"/>
      <c r="IMF39" s="17"/>
      <c r="IMG39" s="18"/>
      <c r="IMH39" s="16"/>
      <c r="IMI39" s="17"/>
      <c r="IMJ39" s="18"/>
      <c r="IMK39" s="16"/>
      <c r="IML39" s="17"/>
      <c r="IMM39" s="18"/>
      <c r="IMN39" s="16"/>
      <c r="IMO39" s="17"/>
      <c r="IMP39" s="18"/>
      <c r="IMQ39" s="16"/>
      <c r="IMR39" s="17"/>
      <c r="IMS39" s="18"/>
      <c r="IMT39" s="16"/>
      <c r="IMU39" s="17"/>
      <c r="IMV39" s="18"/>
      <c r="IMW39" s="16"/>
      <c r="IMX39" s="17"/>
      <c r="IMY39" s="18"/>
      <c r="IMZ39" s="16"/>
      <c r="INA39" s="17"/>
      <c r="INB39" s="18"/>
      <c r="INC39" s="16"/>
      <c r="IND39" s="17"/>
      <c r="INE39" s="18"/>
      <c r="INF39" s="16"/>
      <c r="ING39" s="17"/>
      <c r="INH39" s="18"/>
      <c r="INI39" s="16"/>
      <c r="INJ39" s="17"/>
      <c r="INK39" s="18"/>
      <c r="INL39" s="16"/>
      <c r="INM39" s="17"/>
      <c r="INN39" s="18"/>
      <c r="INO39" s="16"/>
      <c r="INP39" s="17"/>
      <c r="INQ39" s="18"/>
      <c r="INR39" s="16"/>
      <c r="INS39" s="17"/>
      <c r="INT39" s="18"/>
      <c r="INU39" s="16"/>
      <c r="INV39" s="17"/>
      <c r="INW39" s="18"/>
      <c r="INX39" s="16"/>
      <c r="INY39" s="17"/>
      <c r="INZ39" s="18"/>
      <c r="IOA39" s="16"/>
      <c r="IOB39" s="17"/>
      <c r="IOC39" s="18"/>
      <c r="IOD39" s="16"/>
      <c r="IOE39" s="17"/>
      <c r="IOF39" s="18"/>
      <c r="IOG39" s="16"/>
      <c r="IOH39" s="17"/>
      <c r="IOI39" s="18"/>
      <c r="IOJ39" s="16"/>
      <c r="IOK39" s="17"/>
      <c r="IOL39" s="18"/>
      <c r="IOM39" s="16"/>
      <c r="ION39" s="17"/>
      <c r="IOO39" s="18"/>
      <c r="IOP39" s="16"/>
      <c r="IOQ39" s="17"/>
      <c r="IOR39" s="18"/>
      <c r="IOS39" s="16"/>
      <c r="IOT39" s="17"/>
      <c r="IOU39" s="18"/>
      <c r="IOV39" s="16"/>
      <c r="IOW39" s="17"/>
      <c r="IOX39" s="18"/>
      <c r="IOY39" s="16"/>
      <c r="IOZ39" s="17"/>
      <c r="IPA39" s="18"/>
      <c r="IPB39" s="16"/>
      <c r="IPC39" s="17"/>
      <c r="IPD39" s="18"/>
      <c r="IPE39" s="16"/>
      <c r="IPF39" s="17"/>
      <c r="IPG39" s="18"/>
      <c r="IPH39" s="16"/>
      <c r="IPI39" s="17"/>
      <c r="IPJ39" s="18"/>
      <c r="IPK39" s="16"/>
      <c r="IPL39" s="17"/>
      <c r="IPM39" s="18"/>
      <c r="IPN39" s="16"/>
      <c r="IPO39" s="17"/>
      <c r="IPP39" s="18"/>
      <c r="IPQ39" s="16"/>
      <c r="IPR39" s="17"/>
      <c r="IPS39" s="18"/>
      <c r="IPT39" s="16"/>
      <c r="IPU39" s="17"/>
      <c r="IPV39" s="18"/>
      <c r="IPW39" s="16"/>
      <c r="IPX39" s="17"/>
      <c r="IPY39" s="18"/>
      <c r="IPZ39" s="16"/>
      <c r="IQA39" s="17"/>
      <c r="IQB39" s="18"/>
      <c r="IQC39" s="16"/>
      <c r="IQD39" s="17"/>
      <c r="IQE39" s="18"/>
      <c r="IQF39" s="16"/>
      <c r="IQG39" s="17"/>
      <c r="IQH39" s="18"/>
      <c r="IQI39" s="16"/>
      <c r="IQJ39" s="17"/>
      <c r="IQK39" s="18"/>
      <c r="IQL39" s="16"/>
      <c r="IQM39" s="17"/>
      <c r="IQN39" s="18"/>
      <c r="IQO39" s="16"/>
      <c r="IQP39" s="17"/>
      <c r="IQQ39" s="18"/>
      <c r="IQR39" s="16"/>
      <c r="IQS39" s="17"/>
      <c r="IQT39" s="18"/>
      <c r="IQU39" s="16"/>
      <c r="IQV39" s="17"/>
      <c r="IQW39" s="18"/>
      <c r="IQX39" s="16"/>
      <c r="IQY39" s="17"/>
      <c r="IQZ39" s="18"/>
      <c r="IRA39" s="16"/>
      <c r="IRB39" s="17"/>
      <c r="IRC39" s="18"/>
      <c r="IRD39" s="16"/>
      <c r="IRE39" s="17"/>
      <c r="IRF39" s="18"/>
      <c r="IRG39" s="16"/>
      <c r="IRH39" s="17"/>
      <c r="IRI39" s="18"/>
      <c r="IRJ39" s="16"/>
      <c r="IRK39" s="17"/>
      <c r="IRL39" s="18"/>
      <c r="IRM39" s="16"/>
      <c r="IRN39" s="17"/>
      <c r="IRO39" s="18"/>
      <c r="IRP39" s="16"/>
      <c r="IRQ39" s="17"/>
      <c r="IRR39" s="18"/>
      <c r="IRS39" s="16"/>
      <c r="IRT39" s="17"/>
      <c r="IRU39" s="18"/>
      <c r="IRV39" s="16"/>
      <c r="IRW39" s="17"/>
      <c r="IRX39" s="18"/>
      <c r="IRY39" s="16"/>
      <c r="IRZ39" s="17"/>
      <c r="ISA39" s="18"/>
      <c r="ISB39" s="16"/>
      <c r="ISC39" s="17"/>
      <c r="ISD39" s="18"/>
      <c r="ISE39" s="16"/>
      <c r="ISF39" s="17"/>
      <c r="ISG39" s="18"/>
      <c r="ISH39" s="16"/>
      <c r="ISI39" s="17"/>
      <c r="ISJ39" s="18"/>
      <c r="ISK39" s="16"/>
      <c r="ISL39" s="17"/>
      <c r="ISM39" s="18"/>
      <c r="ISN39" s="16"/>
      <c r="ISO39" s="17"/>
      <c r="ISP39" s="18"/>
      <c r="ISQ39" s="16"/>
      <c r="ISR39" s="17"/>
      <c r="ISS39" s="18"/>
      <c r="IST39" s="16"/>
      <c r="ISU39" s="17"/>
      <c r="ISV39" s="18"/>
      <c r="ISW39" s="16"/>
      <c r="ISX39" s="17"/>
      <c r="ISY39" s="18"/>
      <c r="ISZ39" s="16"/>
      <c r="ITA39" s="17"/>
      <c r="ITB39" s="18"/>
      <c r="ITC39" s="16"/>
      <c r="ITD39" s="17"/>
      <c r="ITE39" s="18"/>
      <c r="ITF39" s="16"/>
      <c r="ITG39" s="17"/>
      <c r="ITH39" s="18"/>
      <c r="ITI39" s="16"/>
      <c r="ITJ39" s="17"/>
      <c r="ITK39" s="18"/>
      <c r="ITL39" s="16"/>
      <c r="ITM39" s="17"/>
      <c r="ITN39" s="18"/>
      <c r="ITO39" s="16"/>
      <c r="ITP39" s="17"/>
      <c r="ITQ39" s="18"/>
      <c r="ITR39" s="16"/>
      <c r="ITS39" s="17"/>
      <c r="ITT39" s="18"/>
      <c r="ITU39" s="16"/>
      <c r="ITV39" s="17"/>
      <c r="ITW39" s="18"/>
      <c r="ITX39" s="16"/>
      <c r="ITY39" s="17"/>
      <c r="ITZ39" s="18"/>
      <c r="IUA39" s="16"/>
      <c r="IUB39" s="17"/>
      <c r="IUC39" s="18"/>
      <c r="IUD39" s="16"/>
      <c r="IUE39" s="17"/>
      <c r="IUF39" s="18"/>
      <c r="IUG39" s="16"/>
      <c r="IUH39" s="17"/>
      <c r="IUI39" s="18"/>
      <c r="IUJ39" s="16"/>
      <c r="IUK39" s="17"/>
      <c r="IUL39" s="18"/>
      <c r="IUM39" s="16"/>
      <c r="IUN39" s="17"/>
      <c r="IUO39" s="18"/>
      <c r="IUP39" s="16"/>
      <c r="IUQ39" s="17"/>
      <c r="IUR39" s="18"/>
      <c r="IUS39" s="16"/>
      <c r="IUT39" s="17"/>
      <c r="IUU39" s="18"/>
      <c r="IUV39" s="16"/>
      <c r="IUW39" s="17"/>
      <c r="IUX39" s="18"/>
      <c r="IUY39" s="16"/>
      <c r="IUZ39" s="17"/>
      <c r="IVA39" s="18"/>
      <c r="IVB39" s="16"/>
      <c r="IVC39" s="17"/>
      <c r="IVD39" s="18"/>
      <c r="IVE39" s="16"/>
      <c r="IVF39" s="17"/>
      <c r="IVG39" s="18"/>
      <c r="IVH39" s="16"/>
      <c r="IVI39" s="17"/>
      <c r="IVJ39" s="18"/>
      <c r="IVK39" s="16"/>
      <c r="IVL39" s="17"/>
      <c r="IVM39" s="18"/>
      <c r="IVN39" s="16"/>
      <c r="IVO39" s="17"/>
      <c r="IVP39" s="18"/>
      <c r="IVQ39" s="16"/>
      <c r="IVR39" s="17"/>
      <c r="IVS39" s="18"/>
      <c r="IVT39" s="16"/>
      <c r="IVU39" s="17"/>
      <c r="IVV39" s="18"/>
      <c r="IVW39" s="16"/>
      <c r="IVX39" s="17"/>
      <c r="IVY39" s="18"/>
      <c r="IVZ39" s="16"/>
      <c r="IWA39" s="17"/>
      <c r="IWB39" s="18"/>
      <c r="IWC39" s="16"/>
      <c r="IWD39" s="17"/>
      <c r="IWE39" s="18"/>
      <c r="IWF39" s="16"/>
      <c r="IWG39" s="17"/>
      <c r="IWH39" s="18"/>
      <c r="IWI39" s="16"/>
      <c r="IWJ39" s="17"/>
      <c r="IWK39" s="18"/>
      <c r="IWL39" s="16"/>
      <c r="IWM39" s="17"/>
      <c r="IWN39" s="18"/>
      <c r="IWO39" s="16"/>
      <c r="IWP39" s="17"/>
      <c r="IWQ39" s="18"/>
      <c r="IWR39" s="16"/>
      <c r="IWS39" s="17"/>
      <c r="IWT39" s="18"/>
      <c r="IWU39" s="16"/>
      <c r="IWV39" s="17"/>
      <c r="IWW39" s="18"/>
      <c r="IWX39" s="16"/>
      <c r="IWY39" s="17"/>
      <c r="IWZ39" s="18"/>
      <c r="IXA39" s="16"/>
      <c r="IXB39" s="17"/>
      <c r="IXC39" s="18"/>
      <c r="IXD39" s="16"/>
      <c r="IXE39" s="17"/>
      <c r="IXF39" s="18"/>
      <c r="IXG39" s="16"/>
      <c r="IXH39" s="17"/>
      <c r="IXI39" s="18"/>
      <c r="IXJ39" s="16"/>
      <c r="IXK39" s="17"/>
      <c r="IXL39" s="18"/>
      <c r="IXM39" s="16"/>
      <c r="IXN39" s="17"/>
      <c r="IXO39" s="18"/>
      <c r="IXP39" s="16"/>
      <c r="IXQ39" s="17"/>
      <c r="IXR39" s="18"/>
      <c r="IXS39" s="16"/>
      <c r="IXT39" s="17"/>
      <c r="IXU39" s="18"/>
      <c r="IXV39" s="16"/>
      <c r="IXW39" s="17"/>
      <c r="IXX39" s="18"/>
      <c r="IXY39" s="16"/>
      <c r="IXZ39" s="17"/>
      <c r="IYA39" s="18"/>
      <c r="IYB39" s="16"/>
      <c r="IYC39" s="17"/>
      <c r="IYD39" s="18"/>
      <c r="IYE39" s="16"/>
      <c r="IYF39" s="17"/>
      <c r="IYG39" s="18"/>
      <c r="IYH39" s="16"/>
      <c r="IYI39" s="17"/>
      <c r="IYJ39" s="18"/>
      <c r="IYK39" s="16"/>
      <c r="IYL39" s="17"/>
      <c r="IYM39" s="18"/>
      <c r="IYN39" s="16"/>
      <c r="IYO39" s="17"/>
      <c r="IYP39" s="18"/>
      <c r="IYQ39" s="16"/>
      <c r="IYR39" s="17"/>
      <c r="IYS39" s="18"/>
      <c r="IYT39" s="16"/>
      <c r="IYU39" s="17"/>
      <c r="IYV39" s="18"/>
      <c r="IYW39" s="16"/>
      <c r="IYX39" s="17"/>
      <c r="IYY39" s="18"/>
      <c r="IYZ39" s="16"/>
      <c r="IZA39" s="17"/>
      <c r="IZB39" s="18"/>
      <c r="IZC39" s="16"/>
      <c r="IZD39" s="17"/>
      <c r="IZE39" s="18"/>
      <c r="IZF39" s="16"/>
      <c r="IZG39" s="17"/>
      <c r="IZH39" s="18"/>
      <c r="IZI39" s="16"/>
      <c r="IZJ39" s="17"/>
      <c r="IZK39" s="18"/>
      <c r="IZL39" s="16"/>
      <c r="IZM39" s="17"/>
      <c r="IZN39" s="18"/>
      <c r="IZO39" s="16"/>
      <c r="IZP39" s="17"/>
      <c r="IZQ39" s="18"/>
      <c r="IZR39" s="16"/>
      <c r="IZS39" s="17"/>
      <c r="IZT39" s="18"/>
      <c r="IZU39" s="16"/>
      <c r="IZV39" s="17"/>
      <c r="IZW39" s="18"/>
      <c r="IZX39" s="16"/>
      <c r="IZY39" s="17"/>
      <c r="IZZ39" s="18"/>
      <c r="JAA39" s="16"/>
      <c r="JAB39" s="17"/>
      <c r="JAC39" s="18"/>
      <c r="JAD39" s="16"/>
      <c r="JAE39" s="17"/>
      <c r="JAF39" s="18"/>
      <c r="JAG39" s="16"/>
      <c r="JAH39" s="17"/>
      <c r="JAI39" s="18"/>
      <c r="JAJ39" s="16"/>
      <c r="JAK39" s="17"/>
      <c r="JAL39" s="18"/>
      <c r="JAM39" s="16"/>
      <c r="JAN39" s="17"/>
      <c r="JAO39" s="18"/>
      <c r="JAP39" s="16"/>
      <c r="JAQ39" s="17"/>
      <c r="JAR39" s="18"/>
      <c r="JAS39" s="16"/>
      <c r="JAT39" s="17"/>
      <c r="JAU39" s="18"/>
      <c r="JAV39" s="16"/>
      <c r="JAW39" s="17"/>
      <c r="JAX39" s="18"/>
      <c r="JAY39" s="16"/>
      <c r="JAZ39" s="17"/>
      <c r="JBA39" s="18"/>
      <c r="JBB39" s="16"/>
      <c r="JBC39" s="17"/>
      <c r="JBD39" s="18"/>
      <c r="JBE39" s="16"/>
      <c r="JBF39" s="17"/>
      <c r="JBG39" s="18"/>
      <c r="JBH39" s="16"/>
      <c r="JBI39" s="17"/>
      <c r="JBJ39" s="18"/>
      <c r="JBK39" s="16"/>
      <c r="JBL39" s="17"/>
      <c r="JBM39" s="18"/>
      <c r="JBN39" s="16"/>
      <c r="JBO39" s="17"/>
      <c r="JBP39" s="18"/>
      <c r="JBQ39" s="16"/>
      <c r="JBR39" s="17"/>
      <c r="JBS39" s="18"/>
      <c r="JBT39" s="16"/>
      <c r="JBU39" s="17"/>
      <c r="JBV39" s="18"/>
      <c r="JBW39" s="16"/>
      <c r="JBX39" s="17"/>
      <c r="JBY39" s="18"/>
      <c r="JBZ39" s="16"/>
      <c r="JCA39" s="17"/>
      <c r="JCB39" s="18"/>
      <c r="JCC39" s="16"/>
      <c r="JCD39" s="17"/>
      <c r="JCE39" s="18"/>
      <c r="JCF39" s="16"/>
      <c r="JCG39" s="17"/>
      <c r="JCH39" s="18"/>
      <c r="JCI39" s="16"/>
      <c r="JCJ39" s="17"/>
      <c r="JCK39" s="18"/>
      <c r="JCL39" s="16"/>
      <c r="JCM39" s="17"/>
      <c r="JCN39" s="18"/>
      <c r="JCO39" s="16"/>
      <c r="JCP39" s="17"/>
      <c r="JCQ39" s="18"/>
      <c r="JCR39" s="16"/>
      <c r="JCS39" s="17"/>
      <c r="JCT39" s="18"/>
      <c r="JCU39" s="16"/>
      <c r="JCV39" s="17"/>
      <c r="JCW39" s="18"/>
      <c r="JCX39" s="16"/>
      <c r="JCY39" s="17"/>
      <c r="JCZ39" s="18"/>
      <c r="JDA39" s="16"/>
      <c r="JDB39" s="17"/>
      <c r="JDC39" s="18"/>
      <c r="JDD39" s="16"/>
      <c r="JDE39" s="17"/>
      <c r="JDF39" s="18"/>
      <c r="JDG39" s="16"/>
      <c r="JDH39" s="17"/>
      <c r="JDI39" s="18"/>
      <c r="JDJ39" s="16"/>
      <c r="JDK39" s="17"/>
      <c r="JDL39" s="18"/>
      <c r="JDM39" s="16"/>
      <c r="JDN39" s="17"/>
      <c r="JDO39" s="18"/>
      <c r="JDP39" s="16"/>
      <c r="JDQ39" s="17"/>
      <c r="JDR39" s="18"/>
      <c r="JDS39" s="16"/>
      <c r="JDT39" s="17"/>
      <c r="JDU39" s="18"/>
      <c r="JDV39" s="16"/>
      <c r="JDW39" s="17"/>
      <c r="JDX39" s="18"/>
      <c r="JDY39" s="16"/>
      <c r="JDZ39" s="17"/>
      <c r="JEA39" s="18"/>
      <c r="JEB39" s="16"/>
      <c r="JEC39" s="17"/>
      <c r="JED39" s="18"/>
      <c r="JEE39" s="16"/>
      <c r="JEF39" s="17"/>
      <c r="JEG39" s="18"/>
      <c r="JEH39" s="16"/>
      <c r="JEI39" s="17"/>
      <c r="JEJ39" s="18"/>
      <c r="JEK39" s="16"/>
      <c r="JEL39" s="17"/>
      <c r="JEM39" s="18"/>
      <c r="JEN39" s="16"/>
      <c r="JEO39" s="17"/>
      <c r="JEP39" s="18"/>
      <c r="JEQ39" s="16"/>
      <c r="JER39" s="17"/>
      <c r="JES39" s="18"/>
      <c r="JET39" s="16"/>
      <c r="JEU39" s="17"/>
      <c r="JEV39" s="18"/>
      <c r="JEW39" s="16"/>
      <c r="JEX39" s="17"/>
      <c r="JEY39" s="18"/>
      <c r="JEZ39" s="16"/>
      <c r="JFA39" s="17"/>
      <c r="JFB39" s="18"/>
      <c r="JFC39" s="16"/>
      <c r="JFD39" s="17"/>
      <c r="JFE39" s="18"/>
      <c r="JFF39" s="16"/>
      <c r="JFG39" s="17"/>
      <c r="JFH39" s="18"/>
      <c r="JFI39" s="16"/>
      <c r="JFJ39" s="17"/>
      <c r="JFK39" s="18"/>
      <c r="JFL39" s="16"/>
      <c r="JFM39" s="17"/>
      <c r="JFN39" s="18"/>
      <c r="JFO39" s="16"/>
      <c r="JFP39" s="17"/>
      <c r="JFQ39" s="18"/>
      <c r="JFR39" s="16"/>
      <c r="JFS39" s="17"/>
      <c r="JFT39" s="18"/>
      <c r="JFU39" s="16"/>
      <c r="JFV39" s="17"/>
      <c r="JFW39" s="18"/>
      <c r="JFX39" s="16"/>
      <c r="JFY39" s="17"/>
      <c r="JFZ39" s="18"/>
      <c r="JGA39" s="16"/>
      <c r="JGB39" s="17"/>
      <c r="JGC39" s="18"/>
      <c r="JGD39" s="16"/>
      <c r="JGE39" s="17"/>
      <c r="JGF39" s="18"/>
      <c r="JGG39" s="16"/>
      <c r="JGH39" s="17"/>
      <c r="JGI39" s="18"/>
      <c r="JGJ39" s="16"/>
      <c r="JGK39" s="17"/>
      <c r="JGL39" s="18"/>
      <c r="JGM39" s="16"/>
      <c r="JGN39" s="17"/>
      <c r="JGO39" s="18"/>
      <c r="JGP39" s="16"/>
      <c r="JGQ39" s="17"/>
      <c r="JGR39" s="18"/>
      <c r="JGS39" s="16"/>
      <c r="JGT39" s="17"/>
      <c r="JGU39" s="18"/>
      <c r="JGV39" s="16"/>
      <c r="JGW39" s="17"/>
      <c r="JGX39" s="18"/>
      <c r="JGY39" s="16"/>
      <c r="JGZ39" s="17"/>
      <c r="JHA39" s="18"/>
      <c r="JHB39" s="16"/>
      <c r="JHC39" s="17"/>
      <c r="JHD39" s="18"/>
      <c r="JHE39" s="16"/>
      <c r="JHF39" s="17"/>
      <c r="JHG39" s="18"/>
      <c r="JHH39" s="16"/>
      <c r="JHI39" s="17"/>
      <c r="JHJ39" s="18"/>
      <c r="JHK39" s="16"/>
      <c r="JHL39" s="17"/>
      <c r="JHM39" s="18"/>
      <c r="JHN39" s="16"/>
      <c r="JHO39" s="17"/>
      <c r="JHP39" s="18"/>
      <c r="JHQ39" s="16"/>
      <c r="JHR39" s="17"/>
      <c r="JHS39" s="18"/>
      <c r="JHT39" s="16"/>
      <c r="JHU39" s="17"/>
      <c r="JHV39" s="18"/>
      <c r="JHW39" s="16"/>
      <c r="JHX39" s="17"/>
      <c r="JHY39" s="18"/>
      <c r="JHZ39" s="16"/>
      <c r="JIA39" s="17"/>
      <c r="JIB39" s="18"/>
      <c r="JIC39" s="16"/>
      <c r="JID39" s="17"/>
      <c r="JIE39" s="18"/>
      <c r="JIF39" s="16"/>
      <c r="JIG39" s="17"/>
      <c r="JIH39" s="18"/>
      <c r="JII39" s="16"/>
      <c r="JIJ39" s="17"/>
      <c r="JIK39" s="18"/>
      <c r="JIL39" s="16"/>
      <c r="JIM39" s="17"/>
      <c r="JIN39" s="18"/>
      <c r="JIO39" s="16"/>
      <c r="JIP39" s="17"/>
      <c r="JIQ39" s="18"/>
      <c r="JIR39" s="16"/>
      <c r="JIS39" s="17"/>
      <c r="JIT39" s="18"/>
      <c r="JIU39" s="16"/>
      <c r="JIV39" s="17"/>
      <c r="JIW39" s="18"/>
      <c r="JIX39" s="16"/>
      <c r="JIY39" s="17"/>
      <c r="JIZ39" s="18"/>
      <c r="JJA39" s="16"/>
      <c r="JJB39" s="17"/>
      <c r="JJC39" s="18"/>
      <c r="JJD39" s="16"/>
      <c r="JJE39" s="17"/>
      <c r="JJF39" s="18"/>
      <c r="JJG39" s="16"/>
      <c r="JJH39" s="17"/>
      <c r="JJI39" s="18"/>
      <c r="JJJ39" s="16"/>
      <c r="JJK39" s="17"/>
      <c r="JJL39" s="18"/>
      <c r="JJM39" s="16"/>
      <c r="JJN39" s="17"/>
      <c r="JJO39" s="18"/>
      <c r="JJP39" s="16"/>
      <c r="JJQ39" s="17"/>
      <c r="JJR39" s="18"/>
      <c r="JJS39" s="16"/>
      <c r="JJT39" s="17"/>
      <c r="JJU39" s="18"/>
      <c r="JJV39" s="16"/>
      <c r="JJW39" s="17"/>
      <c r="JJX39" s="18"/>
      <c r="JJY39" s="16"/>
      <c r="JJZ39" s="17"/>
      <c r="JKA39" s="18"/>
      <c r="JKB39" s="16"/>
      <c r="JKC39" s="17"/>
      <c r="JKD39" s="18"/>
      <c r="JKE39" s="16"/>
      <c r="JKF39" s="17"/>
      <c r="JKG39" s="18"/>
      <c r="JKH39" s="16"/>
      <c r="JKI39" s="17"/>
      <c r="JKJ39" s="18"/>
      <c r="JKK39" s="16"/>
      <c r="JKL39" s="17"/>
      <c r="JKM39" s="18"/>
      <c r="JKN39" s="16"/>
      <c r="JKO39" s="17"/>
      <c r="JKP39" s="18"/>
      <c r="JKQ39" s="16"/>
      <c r="JKR39" s="17"/>
      <c r="JKS39" s="18"/>
      <c r="JKT39" s="16"/>
      <c r="JKU39" s="17"/>
      <c r="JKV39" s="18"/>
      <c r="JKW39" s="16"/>
      <c r="JKX39" s="17"/>
      <c r="JKY39" s="18"/>
      <c r="JKZ39" s="16"/>
      <c r="JLA39" s="17"/>
      <c r="JLB39" s="18"/>
      <c r="JLC39" s="16"/>
      <c r="JLD39" s="17"/>
      <c r="JLE39" s="18"/>
      <c r="JLF39" s="16"/>
      <c r="JLG39" s="17"/>
      <c r="JLH39" s="18"/>
      <c r="JLI39" s="16"/>
      <c r="JLJ39" s="17"/>
      <c r="JLK39" s="18"/>
      <c r="JLL39" s="16"/>
      <c r="JLM39" s="17"/>
      <c r="JLN39" s="18"/>
      <c r="JLO39" s="16"/>
      <c r="JLP39" s="17"/>
      <c r="JLQ39" s="18"/>
      <c r="JLR39" s="16"/>
      <c r="JLS39" s="17"/>
      <c r="JLT39" s="18"/>
      <c r="JLU39" s="16"/>
      <c r="JLV39" s="17"/>
      <c r="JLW39" s="18"/>
      <c r="JLX39" s="16"/>
      <c r="JLY39" s="17"/>
      <c r="JLZ39" s="18"/>
      <c r="JMA39" s="16"/>
      <c r="JMB39" s="17"/>
      <c r="JMC39" s="18"/>
      <c r="JMD39" s="16"/>
      <c r="JME39" s="17"/>
      <c r="JMF39" s="18"/>
      <c r="JMG39" s="16"/>
      <c r="JMH39" s="17"/>
      <c r="JMI39" s="18"/>
      <c r="JMJ39" s="16"/>
      <c r="JMK39" s="17"/>
      <c r="JML39" s="18"/>
      <c r="JMM39" s="16"/>
      <c r="JMN39" s="17"/>
      <c r="JMO39" s="18"/>
      <c r="JMP39" s="16"/>
      <c r="JMQ39" s="17"/>
      <c r="JMR39" s="18"/>
      <c r="JMS39" s="16"/>
      <c r="JMT39" s="17"/>
      <c r="JMU39" s="18"/>
      <c r="JMV39" s="16"/>
      <c r="JMW39" s="17"/>
      <c r="JMX39" s="18"/>
      <c r="JMY39" s="16"/>
      <c r="JMZ39" s="17"/>
      <c r="JNA39" s="18"/>
      <c r="JNB39" s="16"/>
      <c r="JNC39" s="17"/>
      <c r="JND39" s="18"/>
      <c r="JNE39" s="16"/>
      <c r="JNF39" s="17"/>
      <c r="JNG39" s="18"/>
      <c r="JNH39" s="16"/>
      <c r="JNI39" s="17"/>
      <c r="JNJ39" s="18"/>
      <c r="JNK39" s="16"/>
      <c r="JNL39" s="17"/>
      <c r="JNM39" s="18"/>
      <c r="JNN39" s="16"/>
      <c r="JNO39" s="17"/>
      <c r="JNP39" s="18"/>
      <c r="JNQ39" s="16"/>
      <c r="JNR39" s="17"/>
      <c r="JNS39" s="18"/>
      <c r="JNT39" s="16"/>
      <c r="JNU39" s="17"/>
      <c r="JNV39" s="18"/>
      <c r="JNW39" s="16"/>
      <c r="JNX39" s="17"/>
      <c r="JNY39" s="18"/>
      <c r="JNZ39" s="16"/>
      <c r="JOA39" s="17"/>
      <c r="JOB39" s="18"/>
      <c r="JOC39" s="16"/>
      <c r="JOD39" s="17"/>
      <c r="JOE39" s="18"/>
      <c r="JOF39" s="16"/>
      <c r="JOG39" s="17"/>
      <c r="JOH39" s="18"/>
      <c r="JOI39" s="16"/>
      <c r="JOJ39" s="17"/>
      <c r="JOK39" s="18"/>
      <c r="JOL39" s="16"/>
      <c r="JOM39" s="17"/>
      <c r="JON39" s="18"/>
      <c r="JOO39" s="16"/>
      <c r="JOP39" s="17"/>
      <c r="JOQ39" s="18"/>
      <c r="JOR39" s="16"/>
      <c r="JOS39" s="17"/>
      <c r="JOT39" s="18"/>
      <c r="JOU39" s="16"/>
      <c r="JOV39" s="17"/>
      <c r="JOW39" s="18"/>
      <c r="JOX39" s="16"/>
      <c r="JOY39" s="17"/>
      <c r="JOZ39" s="18"/>
      <c r="JPA39" s="16"/>
      <c r="JPB39" s="17"/>
      <c r="JPC39" s="18"/>
      <c r="JPD39" s="16"/>
      <c r="JPE39" s="17"/>
      <c r="JPF39" s="18"/>
      <c r="JPG39" s="16"/>
      <c r="JPH39" s="17"/>
      <c r="JPI39" s="18"/>
      <c r="JPJ39" s="16"/>
      <c r="JPK39" s="17"/>
      <c r="JPL39" s="18"/>
      <c r="JPM39" s="16"/>
      <c r="JPN39" s="17"/>
      <c r="JPO39" s="18"/>
      <c r="JPP39" s="16"/>
      <c r="JPQ39" s="17"/>
      <c r="JPR39" s="18"/>
      <c r="JPS39" s="16"/>
      <c r="JPT39" s="17"/>
      <c r="JPU39" s="18"/>
      <c r="JPV39" s="16"/>
      <c r="JPW39" s="17"/>
      <c r="JPX39" s="18"/>
      <c r="JPY39" s="16"/>
      <c r="JPZ39" s="17"/>
      <c r="JQA39" s="18"/>
      <c r="JQB39" s="16"/>
      <c r="JQC39" s="17"/>
      <c r="JQD39" s="18"/>
      <c r="JQE39" s="16"/>
      <c r="JQF39" s="17"/>
      <c r="JQG39" s="18"/>
      <c r="JQH39" s="16"/>
      <c r="JQI39" s="17"/>
      <c r="JQJ39" s="18"/>
      <c r="JQK39" s="16"/>
      <c r="JQL39" s="17"/>
      <c r="JQM39" s="18"/>
      <c r="JQN39" s="16"/>
      <c r="JQO39" s="17"/>
      <c r="JQP39" s="18"/>
      <c r="JQQ39" s="16"/>
      <c r="JQR39" s="17"/>
      <c r="JQS39" s="18"/>
      <c r="JQT39" s="16"/>
      <c r="JQU39" s="17"/>
      <c r="JQV39" s="18"/>
      <c r="JQW39" s="16"/>
      <c r="JQX39" s="17"/>
      <c r="JQY39" s="18"/>
      <c r="JQZ39" s="16"/>
      <c r="JRA39" s="17"/>
      <c r="JRB39" s="18"/>
      <c r="JRC39" s="16"/>
      <c r="JRD39" s="17"/>
      <c r="JRE39" s="18"/>
      <c r="JRF39" s="16"/>
      <c r="JRG39" s="17"/>
      <c r="JRH39" s="18"/>
      <c r="JRI39" s="16"/>
      <c r="JRJ39" s="17"/>
      <c r="JRK39" s="18"/>
      <c r="JRL39" s="16"/>
      <c r="JRM39" s="17"/>
      <c r="JRN39" s="18"/>
      <c r="JRO39" s="16"/>
      <c r="JRP39" s="17"/>
      <c r="JRQ39" s="18"/>
      <c r="JRR39" s="16"/>
      <c r="JRS39" s="17"/>
      <c r="JRT39" s="18"/>
      <c r="JRU39" s="16"/>
      <c r="JRV39" s="17"/>
      <c r="JRW39" s="18"/>
      <c r="JRX39" s="16"/>
      <c r="JRY39" s="17"/>
      <c r="JRZ39" s="18"/>
      <c r="JSA39" s="16"/>
      <c r="JSB39" s="17"/>
      <c r="JSC39" s="18"/>
      <c r="JSD39" s="16"/>
      <c r="JSE39" s="17"/>
      <c r="JSF39" s="18"/>
      <c r="JSG39" s="16"/>
      <c r="JSH39" s="17"/>
      <c r="JSI39" s="18"/>
      <c r="JSJ39" s="16"/>
      <c r="JSK39" s="17"/>
      <c r="JSL39" s="18"/>
      <c r="JSM39" s="16"/>
      <c r="JSN39" s="17"/>
      <c r="JSO39" s="18"/>
      <c r="JSP39" s="16"/>
      <c r="JSQ39" s="17"/>
      <c r="JSR39" s="18"/>
      <c r="JSS39" s="16"/>
      <c r="JST39" s="17"/>
      <c r="JSU39" s="18"/>
      <c r="JSV39" s="16"/>
      <c r="JSW39" s="17"/>
      <c r="JSX39" s="18"/>
      <c r="JSY39" s="16"/>
      <c r="JSZ39" s="17"/>
      <c r="JTA39" s="18"/>
      <c r="JTB39" s="16"/>
      <c r="JTC39" s="17"/>
      <c r="JTD39" s="18"/>
      <c r="JTE39" s="16"/>
      <c r="JTF39" s="17"/>
      <c r="JTG39" s="18"/>
      <c r="JTH39" s="16"/>
      <c r="JTI39" s="17"/>
      <c r="JTJ39" s="18"/>
      <c r="JTK39" s="16"/>
      <c r="JTL39" s="17"/>
      <c r="JTM39" s="18"/>
      <c r="JTN39" s="16"/>
      <c r="JTO39" s="17"/>
      <c r="JTP39" s="18"/>
      <c r="JTQ39" s="16"/>
      <c r="JTR39" s="17"/>
      <c r="JTS39" s="18"/>
      <c r="JTT39" s="16"/>
      <c r="JTU39" s="17"/>
      <c r="JTV39" s="18"/>
      <c r="JTW39" s="16"/>
      <c r="JTX39" s="17"/>
      <c r="JTY39" s="18"/>
      <c r="JTZ39" s="16"/>
      <c r="JUA39" s="17"/>
      <c r="JUB39" s="18"/>
      <c r="JUC39" s="16"/>
      <c r="JUD39" s="17"/>
      <c r="JUE39" s="18"/>
      <c r="JUF39" s="16"/>
      <c r="JUG39" s="17"/>
      <c r="JUH39" s="18"/>
      <c r="JUI39" s="16"/>
      <c r="JUJ39" s="17"/>
      <c r="JUK39" s="18"/>
      <c r="JUL39" s="16"/>
      <c r="JUM39" s="17"/>
      <c r="JUN39" s="18"/>
      <c r="JUO39" s="16"/>
      <c r="JUP39" s="17"/>
      <c r="JUQ39" s="18"/>
      <c r="JUR39" s="16"/>
      <c r="JUS39" s="17"/>
      <c r="JUT39" s="18"/>
      <c r="JUU39" s="16"/>
      <c r="JUV39" s="17"/>
      <c r="JUW39" s="18"/>
      <c r="JUX39" s="16"/>
      <c r="JUY39" s="17"/>
      <c r="JUZ39" s="18"/>
      <c r="JVA39" s="16"/>
      <c r="JVB39" s="17"/>
      <c r="JVC39" s="18"/>
      <c r="JVD39" s="16"/>
      <c r="JVE39" s="17"/>
      <c r="JVF39" s="18"/>
      <c r="JVG39" s="16"/>
      <c r="JVH39" s="17"/>
      <c r="JVI39" s="18"/>
      <c r="JVJ39" s="16"/>
      <c r="JVK39" s="17"/>
      <c r="JVL39" s="18"/>
      <c r="JVM39" s="16"/>
      <c r="JVN39" s="17"/>
      <c r="JVO39" s="18"/>
      <c r="JVP39" s="16"/>
      <c r="JVQ39" s="17"/>
      <c r="JVR39" s="18"/>
      <c r="JVS39" s="16"/>
      <c r="JVT39" s="17"/>
      <c r="JVU39" s="18"/>
      <c r="JVV39" s="16"/>
      <c r="JVW39" s="17"/>
      <c r="JVX39" s="18"/>
      <c r="JVY39" s="16"/>
      <c r="JVZ39" s="17"/>
      <c r="JWA39" s="18"/>
      <c r="JWB39" s="16"/>
      <c r="JWC39" s="17"/>
      <c r="JWD39" s="18"/>
      <c r="JWE39" s="16"/>
      <c r="JWF39" s="17"/>
      <c r="JWG39" s="18"/>
      <c r="JWH39" s="16"/>
      <c r="JWI39" s="17"/>
      <c r="JWJ39" s="18"/>
      <c r="JWK39" s="16"/>
      <c r="JWL39" s="17"/>
      <c r="JWM39" s="18"/>
      <c r="JWN39" s="16"/>
      <c r="JWO39" s="17"/>
      <c r="JWP39" s="18"/>
      <c r="JWQ39" s="16"/>
      <c r="JWR39" s="17"/>
      <c r="JWS39" s="18"/>
      <c r="JWT39" s="16"/>
      <c r="JWU39" s="17"/>
      <c r="JWV39" s="18"/>
      <c r="JWW39" s="16"/>
      <c r="JWX39" s="17"/>
      <c r="JWY39" s="18"/>
      <c r="JWZ39" s="16"/>
      <c r="JXA39" s="17"/>
      <c r="JXB39" s="18"/>
      <c r="JXC39" s="16"/>
      <c r="JXD39" s="17"/>
      <c r="JXE39" s="18"/>
      <c r="JXF39" s="16"/>
      <c r="JXG39" s="17"/>
      <c r="JXH39" s="18"/>
      <c r="JXI39" s="16"/>
      <c r="JXJ39" s="17"/>
      <c r="JXK39" s="18"/>
      <c r="JXL39" s="16"/>
      <c r="JXM39" s="17"/>
      <c r="JXN39" s="18"/>
      <c r="JXO39" s="16"/>
      <c r="JXP39" s="17"/>
      <c r="JXQ39" s="18"/>
      <c r="JXR39" s="16"/>
      <c r="JXS39" s="17"/>
      <c r="JXT39" s="18"/>
      <c r="JXU39" s="16"/>
      <c r="JXV39" s="17"/>
      <c r="JXW39" s="18"/>
      <c r="JXX39" s="16"/>
      <c r="JXY39" s="17"/>
      <c r="JXZ39" s="18"/>
      <c r="JYA39" s="16"/>
      <c r="JYB39" s="17"/>
      <c r="JYC39" s="18"/>
      <c r="JYD39" s="16"/>
      <c r="JYE39" s="17"/>
      <c r="JYF39" s="18"/>
      <c r="JYG39" s="16"/>
      <c r="JYH39" s="17"/>
      <c r="JYI39" s="18"/>
      <c r="JYJ39" s="16"/>
      <c r="JYK39" s="17"/>
      <c r="JYL39" s="18"/>
      <c r="JYM39" s="16"/>
      <c r="JYN39" s="17"/>
      <c r="JYO39" s="18"/>
      <c r="JYP39" s="16"/>
      <c r="JYQ39" s="17"/>
      <c r="JYR39" s="18"/>
      <c r="JYS39" s="16"/>
      <c r="JYT39" s="17"/>
      <c r="JYU39" s="18"/>
      <c r="JYV39" s="16"/>
      <c r="JYW39" s="17"/>
      <c r="JYX39" s="18"/>
      <c r="JYY39" s="16"/>
      <c r="JYZ39" s="17"/>
      <c r="JZA39" s="18"/>
      <c r="JZB39" s="16"/>
      <c r="JZC39" s="17"/>
      <c r="JZD39" s="18"/>
      <c r="JZE39" s="16"/>
      <c r="JZF39" s="17"/>
      <c r="JZG39" s="18"/>
      <c r="JZH39" s="16"/>
      <c r="JZI39" s="17"/>
      <c r="JZJ39" s="18"/>
      <c r="JZK39" s="16"/>
      <c r="JZL39" s="17"/>
      <c r="JZM39" s="18"/>
      <c r="JZN39" s="16"/>
      <c r="JZO39" s="17"/>
      <c r="JZP39" s="18"/>
      <c r="JZQ39" s="16"/>
      <c r="JZR39" s="17"/>
      <c r="JZS39" s="18"/>
      <c r="JZT39" s="16"/>
      <c r="JZU39" s="17"/>
      <c r="JZV39" s="18"/>
      <c r="JZW39" s="16"/>
      <c r="JZX39" s="17"/>
      <c r="JZY39" s="18"/>
      <c r="JZZ39" s="16"/>
      <c r="KAA39" s="17"/>
      <c r="KAB39" s="18"/>
      <c r="KAC39" s="16"/>
      <c r="KAD39" s="17"/>
      <c r="KAE39" s="18"/>
      <c r="KAF39" s="16"/>
      <c r="KAG39" s="17"/>
      <c r="KAH39" s="18"/>
      <c r="KAI39" s="16"/>
      <c r="KAJ39" s="17"/>
      <c r="KAK39" s="18"/>
      <c r="KAL39" s="16"/>
      <c r="KAM39" s="17"/>
      <c r="KAN39" s="18"/>
      <c r="KAO39" s="16"/>
      <c r="KAP39" s="17"/>
      <c r="KAQ39" s="18"/>
      <c r="KAR39" s="16"/>
      <c r="KAS39" s="17"/>
      <c r="KAT39" s="18"/>
      <c r="KAU39" s="16"/>
      <c r="KAV39" s="17"/>
      <c r="KAW39" s="18"/>
      <c r="KAX39" s="16"/>
      <c r="KAY39" s="17"/>
      <c r="KAZ39" s="18"/>
      <c r="KBA39" s="16"/>
      <c r="KBB39" s="17"/>
      <c r="KBC39" s="18"/>
      <c r="KBD39" s="16"/>
      <c r="KBE39" s="17"/>
      <c r="KBF39" s="18"/>
      <c r="KBG39" s="16"/>
      <c r="KBH39" s="17"/>
      <c r="KBI39" s="18"/>
      <c r="KBJ39" s="16"/>
      <c r="KBK39" s="17"/>
      <c r="KBL39" s="18"/>
      <c r="KBM39" s="16"/>
      <c r="KBN39" s="17"/>
      <c r="KBO39" s="18"/>
      <c r="KBP39" s="16"/>
      <c r="KBQ39" s="17"/>
      <c r="KBR39" s="18"/>
      <c r="KBS39" s="16"/>
      <c r="KBT39" s="17"/>
      <c r="KBU39" s="18"/>
      <c r="KBV39" s="16"/>
      <c r="KBW39" s="17"/>
      <c r="KBX39" s="18"/>
      <c r="KBY39" s="16"/>
      <c r="KBZ39" s="17"/>
      <c r="KCA39" s="18"/>
      <c r="KCB39" s="16"/>
      <c r="KCC39" s="17"/>
      <c r="KCD39" s="18"/>
      <c r="KCE39" s="16"/>
      <c r="KCF39" s="17"/>
      <c r="KCG39" s="18"/>
      <c r="KCH39" s="16"/>
      <c r="KCI39" s="17"/>
      <c r="KCJ39" s="18"/>
      <c r="KCK39" s="16"/>
      <c r="KCL39" s="17"/>
      <c r="KCM39" s="18"/>
      <c r="KCN39" s="16"/>
      <c r="KCO39" s="17"/>
      <c r="KCP39" s="18"/>
      <c r="KCQ39" s="16"/>
      <c r="KCR39" s="17"/>
      <c r="KCS39" s="18"/>
      <c r="KCT39" s="16"/>
      <c r="KCU39" s="17"/>
      <c r="KCV39" s="18"/>
      <c r="KCW39" s="16"/>
      <c r="KCX39" s="17"/>
      <c r="KCY39" s="18"/>
      <c r="KCZ39" s="16"/>
      <c r="KDA39" s="17"/>
      <c r="KDB39" s="18"/>
      <c r="KDC39" s="16"/>
      <c r="KDD39" s="17"/>
      <c r="KDE39" s="18"/>
      <c r="KDF39" s="16"/>
      <c r="KDG39" s="17"/>
      <c r="KDH39" s="18"/>
      <c r="KDI39" s="16"/>
      <c r="KDJ39" s="17"/>
      <c r="KDK39" s="18"/>
      <c r="KDL39" s="16"/>
      <c r="KDM39" s="17"/>
      <c r="KDN39" s="18"/>
      <c r="KDO39" s="16"/>
      <c r="KDP39" s="17"/>
      <c r="KDQ39" s="18"/>
      <c r="KDR39" s="16"/>
      <c r="KDS39" s="17"/>
      <c r="KDT39" s="18"/>
      <c r="KDU39" s="16"/>
      <c r="KDV39" s="17"/>
      <c r="KDW39" s="18"/>
      <c r="KDX39" s="16"/>
      <c r="KDY39" s="17"/>
      <c r="KDZ39" s="18"/>
      <c r="KEA39" s="16"/>
      <c r="KEB39" s="17"/>
      <c r="KEC39" s="18"/>
      <c r="KED39" s="16"/>
      <c r="KEE39" s="17"/>
      <c r="KEF39" s="18"/>
      <c r="KEG39" s="16"/>
      <c r="KEH39" s="17"/>
      <c r="KEI39" s="18"/>
      <c r="KEJ39" s="16"/>
      <c r="KEK39" s="17"/>
      <c r="KEL39" s="18"/>
      <c r="KEM39" s="16"/>
      <c r="KEN39" s="17"/>
      <c r="KEO39" s="18"/>
      <c r="KEP39" s="16"/>
      <c r="KEQ39" s="17"/>
      <c r="KER39" s="18"/>
      <c r="KES39" s="16"/>
      <c r="KET39" s="17"/>
      <c r="KEU39" s="18"/>
      <c r="KEV39" s="16"/>
      <c r="KEW39" s="17"/>
      <c r="KEX39" s="18"/>
      <c r="KEY39" s="16"/>
      <c r="KEZ39" s="17"/>
      <c r="KFA39" s="18"/>
      <c r="KFB39" s="16"/>
      <c r="KFC39" s="17"/>
      <c r="KFD39" s="18"/>
      <c r="KFE39" s="16"/>
      <c r="KFF39" s="17"/>
      <c r="KFG39" s="18"/>
      <c r="KFH39" s="16"/>
      <c r="KFI39" s="17"/>
      <c r="KFJ39" s="18"/>
      <c r="KFK39" s="16"/>
      <c r="KFL39" s="17"/>
      <c r="KFM39" s="18"/>
      <c r="KFN39" s="16"/>
      <c r="KFO39" s="17"/>
      <c r="KFP39" s="18"/>
      <c r="KFQ39" s="16"/>
      <c r="KFR39" s="17"/>
      <c r="KFS39" s="18"/>
      <c r="KFT39" s="16"/>
      <c r="KFU39" s="17"/>
      <c r="KFV39" s="18"/>
      <c r="KFW39" s="16"/>
      <c r="KFX39" s="17"/>
      <c r="KFY39" s="18"/>
      <c r="KFZ39" s="16"/>
      <c r="KGA39" s="17"/>
      <c r="KGB39" s="18"/>
      <c r="KGC39" s="16"/>
      <c r="KGD39" s="17"/>
      <c r="KGE39" s="18"/>
      <c r="KGF39" s="16"/>
      <c r="KGG39" s="17"/>
      <c r="KGH39" s="18"/>
      <c r="KGI39" s="16"/>
      <c r="KGJ39" s="17"/>
      <c r="KGK39" s="18"/>
      <c r="KGL39" s="16"/>
      <c r="KGM39" s="17"/>
      <c r="KGN39" s="18"/>
      <c r="KGO39" s="16"/>
      <c r="KGP39" s="17"/>
      <c r="KGQ39" s="18"/>
      <c r="KGR39" s="16"/>
      <c r="KGS39" s="17"/>
      <c r="KGT39" s="18"/>
      <c r="KGU39" s="16"/>
      <c r="KGV39" s="17"/>
      <c r="KGW39" s="18"/>
      <c r="KGX39" s="16"/>
      <c r="KGY39" s="17"/>
      <c r="KGZ39" s="18"/>
      <c r="KHA39" s="16"/>
      <c r="KHB39" s="17"/>
      <c r="KHC39" s="18"/>
      <c r="KHD39" s="16"/>
      <c r="KHE39" s="17"/>
      <c r="KHF39" s="18"/>
      <c r="KHG39" s="16"/>
      <c r="KHH39" s="17"/>
      <c r="KHI39" s="18"/>
      <c r="KHJ39" s="16"/>
      <c r="KHK39" s="17"/>
      <c r="KHL39" s="18"/>
      <c r="KHM39" s="16"/>
      <c r="KHN39" s="17"/>
      <c r="KHO39" s="18"/>
      <c r="KHP39" s="16"/>
      <c r="KHQ39" s="17"/>
      <c r="KHR39" s="18"/>
      <c r="KHS39" s="16"/>
      <c r="KHT39" s="17"/>
      <c r="KHU39" s="18"/>
      <c r="KHV39" s="16"/>
      <c r="KHW39" s="17"/>
      <c r="KHX39" s="18"/>
      <c r="KHY39" s="16"/>
      <c r="KHZ39" s="17"/>
      <c r="KIA39" s="18"/>
      <c r="KIB39" s="16"/>
      <c r="KIC39" s="17"/>
      <c r="KID39" s="18"/>
      <c r="KIE39" s="16"/>
      <c r="KIF39" s="17"/>
      <c r="KIG39" s="18"/>
      <c r="KIH39" s="16"/>
      <c r="KII39" s="17"/>
      <c r="KIJ39" s="18"/>
      <c r="KIK39" s="16"/>
      <c r="KIL39" s="17"/>
      <c r="KIM39" s="18"/>
      <c r="KIN39" s="16"/>
      <c r="KIO39" s="17"/>
      <c r="KIP39" s="18"/>
      <c r="KIQ39" s="16"/>
      <c r="KIR39" s="17"/>
      <c r="KIS39" s="18"/>
      <c r="KIT39" s="16"/>
      <c r="KIU39" s="17"/>
      <c r="KIV39" s="18"/>
      <c r="KIW39" s="16"/>
      <c r="KIX39" s="17"/>
      <c r="KIY39" s="18"/>
      <c r="KIZ39" s="16"/>
      <c r="KJA39" s="17"/>
      <c r="KJB39" s="18"/>
      <c r="KJC39" s="16"/>
      <c r="KJD39" s="17"/>
      <c r="KJE39" s="18"/>
      <c r="KJF39" s="16"/>
      <c r="KJG39" s="17"/>
      <c r="KJH39" s="18"/>
      <c r="KJI39" s="16"/>
      <c r="KJJ39" s="17"/>
      <c r="KJK39" s="18"/>
      <c r="KJL39" s="16"/>
      <c r="KJM39" s="17"/>
      <c r="KJN39" s="18"/>
      <c r="KJO39" s="16"/>
      <c r="KJP39" s="17"/>
      <c r="KJQ39" s="18"/>
      <c r="KJR39" s="16"/>
      <c r="KJS39" s="17"/>
      <c r="KJT39" s="18"/>
      <c r="KJU39" s="16"/>
      <c r="KJV39" s="17"/>
      <c r="KJW39" s="18"/>
      <c r="KJX39" s="16"/>
      <c r="KJY39" s="17"/>
      <c r="KJZ39" s="18"/>
      <c r="KKA39" s="16"/>
      <c r="KKB39" s="17"/>
      <c r="KKC39" s="18"/>
      <c r="KKD39" s="16"/>
      <c r="KKE39" s="17"/>
      <c r="KKF39" s="18"/>
      <c r="KKG39" s="16"/>
      <c r="KKH39" s="17"/>
      <c r="KKI39" s="18"/>
      <c r="KKJ39" s="16"/>
      <c r="KKK39" s="17"/>
      <c r="KKL39" s="18"/>
      <c r="KKM39" s="16"/>
      <c r="KKN39" s="17"/>
      <c r="KKO39" s="18"/>
      <c r="KKP39" s="16"/>
      <c r="KKQ39" s="17"/>
      <c r="KKR39" s="18"/>
      <c r="KKS39" s="16"/>
      <c r="KKT39" s="17"/>
      <c r="KKU39" s="18"/>
      <c r="KKV39" s="16"/>
      <c r="KKW39" s="17"/>
      <c r="KKX39" s="18"/>
      <c r="KKY39" s="16"/>
      <c r="KKZ39" s="17"/>
      <c r="KLA39" s="18"/>
      <c r="KLB39" s="16"/>
      <c r="KLC39" s="17"/>
      <c r="KLD39" s="18"/>
      <c r="KLE39" s="16"/>
      <c r="KLF39" s="17"/>
      <c r="KLG39" s="18"/>
      <c r="KLH39" s="16"/>
      <c r="KLI39" s="17"/>
      <c r="KLJ39" s="18"/>
      <c r="KLK39" s="16"/>
      <c r="KLL39" s="17"/>
      <c r="KLM39" s="18"/>
      <c r="KLN39" s="16"/>
      <c r="KLO39" s="17"/>
      <c r="KLP39" s="18"/>
      <c r="KLQ39" s="16"/>
      <c r="KLR39" s="17"/>
      <c r="KLS39" s="18"/>
      <c r="KLT39" s="16"/>
      <c r="KLU39" s="17"/>
      <c r="KLV39" s="18"/>
      <c r="KLW39" s="16"/>
      <c r="KLX39" s="17"/>
      <c r="KLY39" s="18"/>
      <c r="KLZ39" s="16"/>
      <c r="KMA39" s="17"/>
      <c r="KMB39" s="18"/>
      <c r="KMC39" s="16"/>
      <c r="KMD39" s="17"/>
      <c r="KME39" s="18"/>
      <c r="KMF39" s="16"/>
      <c r="KMG39" s="17"/>
      <c r="KMH39" s="18"/>
      <c r="KMI39" s="16"/>
      <c r="KMJ39" s="17"/>
      <c r="KMK39" s="18"/>
      <c r="KML39" s="16"/>
      <c r="KMM39" s="17"/>
      <c r="KMN39" s="18"/>
      <c r="KMO39" s="16"/>
      <c r="KMP39" s="17"/>
      <c r="KMQ39" s="18"/>
      <c r="KMR39" s="16"/>
      <c r="KMS39" s="17"/>
      <c r="KMT39" s="18"/>
      <c r="KMU39" s="16"/>
      <c r="KMV39" s="17"/>
      <c r="KMW39" s="18"/>
      <c r="KMX39" s="16"/>
      <c r="KMY39" s="17"/>
      <c r="KMZ39" s="18"/>
      <c r="KNA39" s="16"/>
      <c r="KNB39" s="17"/>
      <c r="KNC39" s="18"/>
      <c r="KND39" s="16"/>
      <c r="KNE39" s="17"/>
      <c r="KNF39" s="18"/>
      <c r="KNG39" s="16"/>
      <c r="KNH39" s="17"/>
      <c r="KNI39" s="18"/>
      <c r="KNJ39" s="16"/>
      <c r="KNK39" s="17"/>
      <c r="KNL39" s="18"/>
      <c r="KNM39" s="16"/>
      <c r="KNN39" s="17"/>
      <c r="KNO39" s="18"/>
      <c r="KNP39" s="16"/>
      <c r="KNQ39" s="17"/>
      <c r="KNR39" s="18"/>
      <c r="KNS39" s="16"/>
      <c r="KNT39" s="17"/>
      <c r="KNU39" s="18"/>
      <c r="KNV39" s="16"/>
      <c r="KNW39" s="17"/>
      <c r="KNX39" s="18"/>
      <c r="KNY39" s="16"/>
      <c r="KNZ39" s="17"/>
      <c r="KOA39" s="18"/>
      <c r="KOB39" s="16"/>
      <c r="KOC39" s="17"/>
      <c r="KOD39" s="18"/>
      <c r="KOE39" s="16"/>
      <c r="KOF39" s="17"/>
      <c r="KOG39" s="18"/>
      <c r="KOH39" s="16"/>
      <c r="KOI39" s="17"/>
      <c r="KOJ39" s="18"/>
      <c r="KOK39" s="16"/>
      <c r="KOL39" s="17"/>
      <c r="KOM39" s="18"/>
      <c r="KON39" s="16"/>
      <c r="KOO39" s="17"/>
      <c r="KOP39" s="18"/>
      <c r="KOQ39" s="16"/>
      <c r="KOR39" s="17"/>
      <c r="KOS39" s="18"/>
      <c r="KOT39" s="16"/>
      <c r="KOU39" s="17"/>
      <c r="KOV39" s="18"/>
      <c r="KOW39" s="16"/>
      <c r="KOX39" s="17"/>
      <c r="KOY39" s="18"/>
      <c r="KOZ39" s="16"/>
      <c r="KPA39" s="17"/>
      <c r="KPB39" s="18"/>
      <c r="KPC39" s="16"/>
      <c r="KPD39" s="17"/>
      <c r="KPE39" s="18"/>
      <c r="KPF39" s="16"/>
      <c r="KPG39" s="17"/>
      <c r="KPH39" s="18"/>
      <c r="KPI39" s="16"/>
      <c r="KPJ39" s="17"/>
      <c r="KPK39" s="18"/>
      <c r="KPL39" s="16"/>
      <c r="KPM39" s="17"/>
      <c r="KPN39" s="18"/>
      <c r="KPO39" s="16"/>
      <c r="KPP39" s="17"/>
      <c r="KPQ39" s="18"/>
      <c r="KPR39" s="16"/>
      <c r="KPS39" s="17"/>
      <c r="KPT39" s="18"/>
      <c r="KPU39" s="16"/>
      <c r="KPV39" s="17"/>
      <c r="KPW39" s="18"/>
      <c r="KPX39" s="16"/>
      <c r="KPY39" s="17"/>
      <c r="KPZ39" s="18"/>
      <c r="KQA39" s="16"/>
      <c r="KQB39" s="17"/>
      <c r="KQC39" s="18"/>
      <c r="KQD39" s="16"/>
      <c r="KQE39" s="17"/>
      <c r="KQF39" s="18"/>
      <c r="KQG39" s="16"/>
      <c r="KQH39" s="17"/>
      <c r="KQI39" s="18"/>
      <c r="KQJ39" s="16"/>
      <c r="KQK39" s="17"/>
      <c r="KQL39" s="18"/>
      <c r="KQM39" s="16"/>
      <c r="KQN39" s="17"/>
      <c r="KQO39" s="18"/>
      <c r="KQP39" s="16"/>
      <c r="KQQ39" s="17"/>
      <c r="KQR39" s="18"/>
      <c r="KQS39" s="16"/>
      <c r="KQT39" s="17"/>
      <c r="KQU39" s="18"/>
      <c r="KQV39" s="16"/>
      <c r="KQW39" s="17"/>
      <c r="KQX39" s="18"/>
      <c r="KQY39" s="16"/>
      <c r="KQZ39" s="17"/>
      <c r="KRA39" s="18"/>
      <c r="KRB39" s="16"/>
      <c r="KRC39" s="17"/>
      <c r="KRD39" s="18"/>
      <c r="KRE39" s="16"/>
      <c r="KRF39" s="17"/>
      <c r="KRG39" s="18"/>
      <c r="KRH39" s="16"/>
      <c r="KRI39" s="17"/>
      <c r="KRJ39" s="18"/>
      <c r="KRK39" s="16"/>
      <c r="KRL39" s="17"/>
      <c r="KRM39" s="18"/>
      <c r="KRN39" s="16"/>
      <c r="KRO39" s="17"/>
      <c r="KRP39" s="18"/>
      <c r="KRQ39" s="16"/>
      <c r="KRR39" s="17"/>
      <c r="KRS39" s="18"/>
      <c r="KRT39" s="16"/>
      <c r="KRU39" s="17"/>
      <c r="KRV39" s="18"/>
      <c r="KRW39" s="16"/>
      <c r="KRX39" s="17"/>
      <c r="KRY39" s="18"/>
      <c r="KRZ39" s="16"/>
      <c r="KSA39" s="17"/>
      <c r="KSB39" s="18"/>
      <c r="KSC39" s="16"/>
      <c r="KSD39" s="17"/>
      <c r="KSE39" s="18"/>
      <c r="KSF39" s="16"/>
      <c r="KSG39" s="17"/>
      <c r="KSH39" s="18"/>
      <c r="KSI39" s="16"/>
      <c r="KSJ39" s="17"/>
      <c r="KSK39" s="18"/>
      <c r="KSL39" s="16"/>
      <c r="KSM39" s="17"/>
      <c r="KSN39" s="18"/>
      <c r="KSO39" s="16"/>
      <c r="KSP39" s="17"/>
      <c r="KSQ39" s="18"/>
      <c r="KSR39" s="16"/>
      <c r="KSS39" s="17"/>
      <c r="KST39" s="18"/>
      <c r="KSU39" s="16"/>
      <c r="KSV39" s="17"/>
      <c r="KSW39" s="18"/>
      <c r="KSX39" s="16"/>
      <c r="KSY39" s="17"/>
      <c r="KSZ39" s="18"/>
      <c r="KTA39" s="16"/>
      <c r="KTB39" s="17"/>
      <c r="KTC39" s="18"/>
      <c r="KTD39" s="16"/>
      <c r="KTE39" s="17"/>
      <c r="KTF39" s="18"/>
      <c r="KTG39" s="16"/>
      <c r="KTH39" s="17"/>
      <c r="KTI39" s="18"/>
      <c r="KTJ39" s="16"/>
      <c r="KTK39" s="17"/>
      <c r="KTL39" s="18"/>
      <c r="KTM39" s="16"/>
      <c r="KTN39" s="17"/>
      <c r="KTO39" s="18"/>
      <c r="KTP39" s="16"/>
      <c r="KTQ39" s="17"/>
      <c r="KTR39" s="18"/>
      <c r="KTS39" s="16"/>
      <c r="KTT39" s="17"/>
      <c r="KTU39" s="18"/>
      <c r="KTV39" s="16"/>
      <c r="KTW39" s="17"/>
      <c r="KTX39" s="18"/>
      <c r="KTY39" s="16"/>
      <c r="KTZ39" s="17"/>
      <c r="KUA39" s="18"/>
      <c r="KUB39" s="16"/>
      <c r="KUC39" s="17"/>
      <c r="KUD39" s="18"/>
      <c r="KUE39" s="16"/>
      <c r="KUF39" s="17"/>
      <c r="KUG39" s="18"/>
      <c r="KUH39" s="16"/>
      <c r="KUI39" s="17"/>
      <c r="KUJ39" s="18"/>
      <c r="KUK39" s="16"/>
      <c r="KUL39" s="17"/>
      <c r="KUM39" s="18"/>
      <c r="KUN39" s="16"/>
      <c r="KUO39" s="17"/>
      <c r="KUP39" s="18"/>
      <c r="KUQ39" s="16"/>
      <c r="KUR39" s="17"/>
      <c r="KUS39" s="18"/>
      <c r="KUT39" s="16"/>
      <c r="KUU39" s="17"/>
      <c r="KUV39" s="18"/>
      <c r="KUW39" s="16"/>
      <c r="KUX39" s="17"/>
      <c r="KUY39" s="18"/>
      <c r="KUZ39" s="16"/>
      <c r="KVA39" s="17"/>
      <c r="KVB39" s="18"/>
      <c r="KVC39" s="16"/>
      <c r="KVD39" s="17"/>
      <c r="KVE39" s="18"/>
      <c r="KVF39" s="16"/>
      <c r="KVG39" s="17"/>
      <c r="KVH39" s="18"/>
      <c r="KVI39" s="16"/>
      <c r="KVJ39" s="17"/>
      <c r="KVK39" s="18"/>
      <c r="KVL39" s="16"/>
      <c r="KVM39" s="17"/>
      <c r="KVN39" s="18"/>
      <c r="KVO39" s="16"/>
      <c r="KVP39" s="17"/>
      <c r="KVQ39" s="18"/>
      <c r="KVR39" s="16"/>
      <c r="KVS39" s="17"/>
      <c r="KVT39" s="18"/>
      <c r="KVU39" s="16"/>
      <c r="KVV39" s="17"/>
      <c r="KVW39" s="18"/>
      <c r="KVX39" s="16"/>
      <c r="KVY39" s="17"/>
      <c r="KVZ39" s="18"/>
      <c r="KWA39" s="16"/>
      <c r="KWB39" s="17"/>
      <c r="KWC39" s="18"/>
      <c r="KWD39" s="16"/>
      <c r="KWE39" s="17"/>
      <c r="KWF39" s="18"/>
      <c r="KWG39" s="16"/>
      <c r="KWH39" s="17"/>
      <c r="KWI39" s="18"/>
      <c r="KWJ39" s="16"/>
      <c r="KWK39" s="17"/>
      <c r="KWL39" s="18"/>
      <c r="KWM39" s="16"/>
      <c r="KWN39" s="17"/>
      <c r="KWO39" s="18"/>
      <c r="KWP39" s="16"/>
      <c r="KWQ39" s="17"/>
      <c r="KWR39" s="18"/>
      <c r="KWS39" s="16"/>
      <c r="KWT39" s="17"/>
      <c r="KWU39" s="18"/>
      <c r="KWV39" s="16"/>
      <c r="KWW39" s="17"/>
      <c r="KWX39" s="18"/>
      <c r="KWY39" s="16"/>
      <c r="KWZ39" s="17"/>
      <c r="KXA39" s="18"/>
      <c r="KXB39" s="16"/>
      <c r="KXC39" s="17"/>
      <c r="KXD39" s="18"/>
      <c r="KXE39" s="16"/>
      <c r="KXF39" s="17"/>
      <c r="KXG39" s="18"/>
      <c r="KXH39" s="16"/>
      <c r="KXI39" s="17"/>
      <c r="KXJ39" s="18"/>
      <c r="KXK39" s="16"/>
      <c r="KXL39" s="17"/>
      <c r="KXM39" s="18"/>
      <c r="KXN39" s="16"/>
      <c r="KXO39" s="17"/>
      <c r="KXP39" s="18"/>
      <c r="KXQ39" s="16"/>
      <c r="KXR39" s="17"/>
      <c r="KXS39" s="18"/>
      <c r="KXT39" s="16"/>
      <c r="KXU39" s="17"/>
      <c r="KXV39" s="18"/>
      <c r="KXW39" s="16"/>
      <c r="KXX39" s="17"/>
      <c r="KXY39" s="18"/>
      <c r="KXZ39" s="16"/>
      <c r="KYA39" s="17"/>
      <c r="KYB39" s="18"/>
      <c r="KYC39" s="16"/>
      <c r="KYD39" s="17"/>
      <c r="KYE39" s="18"/>
      <c r="KYF39" s="16"/>
      <c r="KYG39" s="17"/>
      <c r="KYH39" s="18"/>
      <c r="KYI39" s="16"/>
      <c r="KYJ39" s="17"/>
      <c r="KYK39" s="18"/>
      <c r="KYL39" s="16"/>
      <c r="KYM39" s="17"/>
      <c r="KYN39" s="18"/>
      <c r="KYO39" s="16"/>
      <c r="KYP39" s="17"/>
      <c r="KYQ39" s="18"/>
      <c r="KYR39" s="16"/>
      <c r="KYS39" s="17"/>
      <c r="KYT39" s="18"/>
      <c r="KYU39" s="16"/>
      <c r="KYV39" s="17"/>
      <c r="KYW39" s="18"/>
      <c r="KYX39" s="16"/>
      <c r="KYY39" s="17"/>
      <c r="KYZ39" s="18"/>
      <c r="KZA39" s="16"/>
      <c r="KZB39" s="17"/>
      <c r="KZC39" s="18"/>
      <c r="KZD39" s="16"/>
      <c r="KZE39" s="17"/>
      <c r="KZF39" s="18"/>
      <c r="KZG39" s="16"/>
      <c r="KZH39" s="17"/>
      <c r="KZI39" s="18"/>
      <c r="KZJ39" s="16"/>
      <c r="KZK39" s="17"/>
      <c r="KZL39" s="18"/>
      <c r="KZM39" s="16"/>
      <c r="KZN39" s="17"/>
      <c r="KZO39" s="18"/>
      <c r="KZP39" s="16"/>
      <c r="KZQ39" s="17"/>
      <c r="KZR39" s="18"/>
      <c r="KZS39" s="16"/>
      <c r="KZT39" s="17"/>
      <c r="KZU39" s="18"/>
      <c r="KZV39" s="16"/>
      <c r="KZW39" s="17"/>
      <c r="KZX39" s="18"/>
      <c r="KZY39" s="16"/>
      <c r="KZZ39" s="17"/>
      <c r="LAA39" s="18"/>
      <c r="LAB39" s="16"/>
      <c r="LAC39" s="17"/>
      <c r="LAD39" s="18"/>
      <c r="LAE39" s="16"/>
      <c r="LAF39" s="17"/>
      <c r="LAG39" s="18"/>
      <c r="LAH39" s="16"/>
      <c r="LAI39" s="17"/>
      <c r="LAJ39" s="18"/>
      <c r="LAK39" s="16"/>
      <c r="LAL39" s="17"/>
      <c r="LAM39" s="18"/>
      <c r="LAN39" s="16"/>
      <c r="LAO39" s="17"/>
      <c r="LAP39" s="18"/>
      <c r="LAQ39" s="16"/>
      <c r="LAR39" s="17"/>
      <c r="LAS39" s="18"/>
      <c r="LAT39" s="16"/>
      <c r="LAU39" s="17"/>
      <c r="LAV39" s="18"/>
      <c r="LAW39" s="16"/>
      <c r="LAX39" s="17"/>
      <c r="LAY39" s="18"/>
      <c r="LAZ39" s="16"/>
      <c r="LBA39" s="17"/>
      <c r="LBB39" s="18"/>
      <c r="LBC39" s="16"/>
      <c r="LBD39" s="17"/>
      <c r="LBE39" s="18"/>
      <c r="LBF39" s="16"/>
      <c r="LBG39" s="17"/>
      <c r="LBH39" s="18"/>
      <c r="LBI39" s="16"/>
      <c r="LBJ39" s="17"/>
      <c r="LBK39" s="18"/>
      <c r="LBL39" s="16"/>
      <c r="LBM39" s="17"/>
      <c r="LBN39" s="18"/>
      <c r="LBO39" s="16"/>
      <c r="LBP39" s="17"/>
      <c r="LBQ39" s="18"/>
      <c r="LBR39" s="16"/>
      <c r="LBS39" s="17"/>
      <c r="LBT39" s="18"/>
      <c r="LBU39" s="16"/>
      <c r="LBV39" s="17"/>
      <c r="LBW39" s="18"/>
      <c r="LBX39" s="16"/>
      <c r="LBY39" s="17"/>
      <c r="LBZ39" s="18"/>
      <c r="LCA39" s="16"/>
      <c r="LCB39" s="17"/>
      <c r="LCC39" s="18"/>
      <c r="LCD39" s="16"/>
      <c r="LCE39" s="17"/>
      <c r="LCF39" s="18"/>
      <c r="LCG39" s="16"/>
      <c r="LCH39" s="17"/>
      <c r="LCI39" s="18"/>
      <c r="LCJ39" s="16"/>
      <c r="LCK39" s="17"/>
      <c r="LCL39" s="18"/>
      <c r="LCM39" s="16"/>
      <c r="LCN39" s="17"/>
      <c r="LCO39" s="18"/>
      <c r="LCP39" s="16"/>
      <c r="LCQ39" s="17"/>
      <c r="LCR39" s="18"/>
      <c r="LCS39" s="16"/>
      <c r="LCT39" s="17"/>
      <c r="LCU39" s="18"/>
      <c r="LCV39" s="16"/>
      <c r="LCW39" s="17"/>
      <c r="LCX39" s="18"/>
      <c r="LCY39" s="16"/>
      <c r="LCZ39" s="17"/>
      <c r="LDA39" s="18"/>
      <c r="LDB39" s="16"/>
      <c r="LDC39" s="17"/>
      <c r="LDD39" s="18"/>
      <c r="LDE39" s="16"/>
      <c r="LDF39" s="17"/>
      <c r="LDG39" s="18"/>
      <c r="LDH39" s="16"/>
      <c r="LDI39" s="17"/>
      <c r="LDJ39" s="18"/>
      <c r="LDK39" s="16"/>
      <c r="LDL39" s="17"/>
      <c r="LDM39" s="18"/>
      <c r="LDN39" s="16"/>
      <c r="LDO39" s="17"/>
      <c r="LDP39" s="18"/>
      <c r="LDQ39" s="16"/>
      <c r="LDR39" s="17"/>
      <c r="LDS39" s="18"/>
      <c r="LDT39" s="16"/>
      <c r="LDU39" s="17"/>
      <c r="LDV39" s="18"/>
      <c r="LDW39" s="16"/>
      <c r="LDX39" s="17"/>
      <c r="LDY39" s="18"/>
      <c r="LDZ39" s="16"/>
      <c r="LEA39" s="17"/>
      <c r="LEB39" s="18"/>
      <c r="LEC39" s="16"/>
      <c r="LED39" s="17"/>
      <c r="LEE39" s="18"/>
      <c r="LEF39" s="16"/>
      <c r="LEG39" s="17"/>
      <c r="LEH39" s="18"/>
      <c r="LEI39" s="16"/>
      <c r="LEJ39" s="17"/>
      <c r="LEK39" s="18"/>
      <c r="LEL39" s="16"/>
      <c r="LEM39" s="17"/>
      <c r="LEN39" s="18"/>
      <c r="LEO39" s="16"/>
      <c r="LEP39" s="17"/>
      <c r="LEQ39" s="18"/>
      <c r="LER39" s="16"/>
      <c r="LES39" s="17"/>
      <c r="LET39" s="18"/>
      <c r="LEU39" s="16"/>
      <c r="LEV39" s="17"/>
      <c r="LEW39" s="18"/>
      <c r="LEX39" s="16"/>
      <c r="LEY39" s="17"/>
      <c r="LEZ39" s="18"/>
      <c r="LFA39" s="16"/>
      <c r="LFB39" s="17"/>
      <c r="LFC39" s="18"/>
      <c r="LFD39" s="16"/>
      <c r="LFE39" s="17"/>
      <c r="LFF39" s="18"/>
      <c r="LFG39" s="16"/>
      <c r="LFH39" s="17"/>
      <c r="LFI39" s="18"/>
      <c r="LFJ39" s="16"/>
      <c r="LFK39" s="17"/>
      <c r="LFL39" s="18"/>
      <c r="LFM39" s="16"/>
      <c r="LFN39" s="17"/>
      <c r="LFO39" s="18"/>
      <c r="LFP39" s="16"/>
      <c r="LFQ39" s="17"/>
      <c r="LFR39" s="18"/>
      <c r="LFS39" s="16"/>
      <c r="LFT39" s="17"/>
      <c r="LFU39" s="18"/>
      <c r="LFV39" s="16"/>
      <c r="LFW39" s="17"/>
      <c r="LFX39" s="18"/>
      <c r="LFY39" s="16"/>
      <c r="LFZ39" s="17"/>
      <c r="LGA39" s="18"/>
      <c r="LGB39" s="16"/>
      <c r="LGC39" s="17"/>
      <c r="LGD39" s="18"/>
      <c r="LGE39" s="16"/>
      <c r="LGF39" s="17"/>
      <c r="LGG39" s="18"/>
      <c r="LGH39" s="16"/>
      <c r="LGI39" s="17"/>
      <c r="LGJ39" s="18"/>
      <c r="LGK39" s="16"/>
      <c r="LGL39" s="17"/>
      <c r="LGM39" s="18"/>
      <c r="LGN39" s="16"/>
      <c r="LGO39" s="17"/>
      <c r="LGP39" s="18"/>
      <c r="LGQ39" s="16"/>
      <c r="LGR39" s="17"/>
      <c r="LGS39" s="18"/>
      <c r="LGT39" s="16"/>
      <c r="LGU39" s="17"/>
      <c r="LGV39" s="18"/>
      <c r="LGW39" s="16"/>
      <c r="LGX39" s="17"/>
      <c r="LGY39" s="18"/>
      <c r="LGZ39" s="16"/>
      <c r="LHA39" s="17"/>
      <c r="LHB39" s="18"/>
      <c r="LHC39" s="16"/>
      <c r="LHD39" s="17"/>
      <c r="LHE39" s="18"/>
      <c r="LHF39" s="16"/>
      <c r="LHG39" s="17"/>
      <c r="LHH39" s="18"/>
      <c r="LHI39" s="16"/>
      <c r="LHJ39" s="17"/>
      <c r="LHK39" s="18"/>
      <c r="LHL39" s="16"/>
      <c r="LHM39" s="17"/>
      <c r="LHN39" s="18"/>
      <c r="LHO39" s="16"/>
      <c r="LHP39" s="17"/>
      <c r="LHQ39" s="18"/>
      <c r="LHR39" s="16"/>
      <c r="LHS39" s="17"/>
      <c r="LHT39" s="18"/>
      <c r="LHU39" s="16"/>
      <c r="LHV39" s="17"/>
      <c r="LHW39" s="18"/>
      <c r="LHX39" s="16"/>
      <c r="LHY39" s="17"/>
      <c r="LHZ39" s="18"/>
      <c r="LIA39" s="16"/>
      <c r="LIB39" s="17"/>
      <c r="LIC39" s="18"/>
      <c r="LID39" s="16"/>
      <c r="LIE39" s="17"/>
      <c r="LIF39" s="18"/>
      <c r="LIG39" s="16"/>
      <c r="LIH39" s="17"/>
      <c r="LII39" s="18"/>
      <c r="LIJ39" s="16"/>
      <c r="LIK39" s="17"/>
      <c r="LIL39" s="18"/>
      <c r="LIM39" s="16"/>
      <c r="LIN39" s="17"/>
      <c r="LIO39" s="18"/>
      <c r="LIP39" s="16"/>
      <c r="LIQ39" s="17"/>
      <c r="LIR39" s="18"/>
      <c r="LIS39" s="16"/>
      <c r="LIT39" s="17"/>
      <c r="LIU39" s="18"/>
      <c r="LIV39" s="16"/>
      <c r="LIW39" s="17"/>
      <c r="LIX39" s="18"/>
      <c r="LIY39" s="16"/>
      <c r="LIZ39" s="17"/>
      <c r="LJA39" s="18"/>
      <c r="LJB39" s="16"/>
      <c r="LJC39" s="17"/>
      <c r="LJD39" s="18"/>
      <c r="LJE39" s="16"/>
      <c r="LJF39" s="17"/>
      <c r="LJG39" s="18"/>
      <c r="LJH39" s="16"/>
      <c r="LJI39" s="17"/>
      <c r="LJJ39" s="18"/>
      <c r="LJK39" s="16"/>
      <c r="LJL39" s="17"/>
      <c r="LJM39" s="18"/>
      <c r="LJN39" s="16"/>
      <c r="LJO39" s="17"/>
      <c r="LJP39" s="18"/>
      <c r="LJQ39" s="16"/>
      <c r="LJR39" s="17"/>
      <c r="LJS39" s="18"/>
      <c r="LJT39" s="16"/>
      <c r="LJU39" s="17"/>
      <c r="LJV39" s="18"/>
      <c r="LJW39" s="16"/>
      <c r="LJX39" s="17"/>
      <c r="LJY39" s="18"/>
      <c r="LJZ39" s="16"/>
      <c r="LKA39" s="17"/>
      <c r="LKB39" s="18"/>
      <c r="LKC39" s="16"/>
      <c r="LKD39" s="17"/>
      <c r="LKE39" s="18"/>
      <c r="LKF39" s="16"/>
      <c r="LKG39" s="17"/>
      <c r="LKH39" s="18"/>
      <c r="LKI39" s="16"/>
      <c r="LKJ39" s="17"/>
      <c r="LKK39" s="18"/>
      <c r="LKL39" s="16"/>
      <c r="LKM39" s="17"/>
      <c r="LKN39" s="18"/>
      <c r="LKO39" s="16"/>
      <c r="LKP39" s="17"/>
      <c r="LKQ39" s="18"/>
      <c r="LKR39" s="16"/>
      <c r="LKS39" s="17"/>
      <c r="LKT39" s="18"/>
      <c r="LKU39" s="16"/>
      <c r="LKV39" s="17"/>
      <c r="LKW39" s="18"/>
      <c r="LKX39" s="16"/>
      <c r="LKY39" s="17"/>
      <c r="LKZ39" s="18"/>
      <c r="LLA39" s="16"/>
      <c r="LLB39" s="17"/>
      <c r="LLC39" s="18"/>
      <c r="LLD39" s="16"/>
      <c r="LLE39" s="17"/>
      <c r="LLF39" s="18"/>
      <c r="LLG39" s="16"/>
      <c r="LLH39" s="17"/>
      <c r="LLI39" s="18"/>
      <c r="LLJ39" s="16"/>
      <c r="LLK39" s="17"/>
      <c r="LLL39" s="18"/>
      <c r="LLM39" s="16"/>
      <c r="LLN39" s="17"/>
      <c r="LLO39" s="18"/>
      <c r="LLP39" s="16"/>
      <c r="LLQ39" s="17"/>
      <c r="LLR39" s="18"/>
      <c r="LLS39" s="16"/>
      <c r="LLT39" s="17"/>
      <c r="LLU39" s="18"/>
      <c r="LLV39" s="16"/>
      <c r="LLW39" s="17"/>
      <c r="LLX39" s="18"/>
      <c r="LLY39" s="16"/>
      <c r="LLZ39" s="17"/>
      <c r="LMA39" s="18"/>
      <c r="LMB39" s="16"/>
      <c r="LMC39" s="17"/>
      <c r="LMD39" s="18"/>
      <c r="LME39" s="16"/>
      <c r="LMF39" s="17"/>
      <c r="LMG39" s="18"/>
      <c r="LMH39" s="16"/>
      <c r="LMI39" s="17"/>
      <c r="LMJ39" s="18"/>
      <c r="LMK39" s="16"/>
      <c r="LML39" s="17"/>
      <c r="LMM39" s="18"/>
      <c r="LMN39" s="16"/>
      <c r="LMO39" s="17"/>
      <c r="LMP39" s="18"/>
      <c r="LMQ39" s="16"/>
      <c r="LMR39" s="17"/>
      <c r="LMS39" s="18"/>
      <c r="LMT39" s="16"/>
      <c r="LMU39" s="17"/>
      <c r="LMV39" s="18"/>
      <c r="LMW39" s="16"/>
      <c r="LMX39" s="17"/>
      <c r="LMY39" s="18"/>
      <c r="LMZ39" s="16"/>
      <c r="LNA39" s="17"/>
      <c r="LNB39" s="18"/>
      <c r="LNC39" s="16"/>
      <c r="LND39" s="17"/>
      <c r="LNE39" s="18"/>
      <c r="LNF39" s="16"/>
      <c r="LNG39" s="17"/>
      <c r="LNH39" s="18"/>
      <c r="LNI39" s="16"/>
      <c r="LNJ39" s="17"/>
      <c r="LNK39" s="18"/>
      <c r="LNL39" s="16"/>
      <c r="LNM39" s="17"/>
      <c r="LNN39" s="18"/>
      <c r="LNO39" s="16"/>
      <c r="LNP39" s="17"/>
      <c r="LNQ39" s="18"/>
      <c r="LNR39" s="16"/>
      <c r="LNS39" s="17"/>
      <c r="LNT39" s="18"/>
      <c r="LNU39" s="16"/>
      <c r="LNV39" s="17"/>
      <c r="LNW39" s="18"/>
      <c r="LNX39" s="16"/>
      <c r="LNY39" s="17"/>
      <c r="LNZ39" s="18"/>
      <c r="LOA39" s="16"/>
      <c r="LOB39" s="17"/>
      <c r="LOC39" s="18"/>
      <c r="LOD39" s="16"/>
      <c r="LOE39" s="17"/>
      <c r="LOF39" s="18"/>
      <c r="LOG39" s="16"/>
      <c r="LOH39" s="17"/>
      <c r="LOI39" s="18"/>
      <c r="LOJ39" s="16"/>
      <c r="LOK39" s="17"/>
      <c r="LOL39" s="18"/>
      <c r="LOM39" s="16"/>
      <c r="LON39" s="17"/>
      <c r="LOO39" s="18"/>
      <c r="LOP39" s="16"/>
      <c r="LOQ39" s="17"/>
      <c r="LOR39" s="18"/>
      <c r="LOS39" s="16"/>
      <c r="LOT39" s="17"/>
      <c r="LOU39" s="18"/>
      <c r="LOV39" s="16"/>
      <c r="LOW39" s="17"/>
      <c r="LOX39" s="18"/>
      <c r="LOY39" s="16"/>
      <c r="LOZ39" s="17"/>
      <c r="LPA39" s="18"/>
      <c r="LPB39" s="16"/>
      <c r="LPC39" s="17"/>
      <c r="LPD39" s="18"/>
      <c r="LPE39" s="16"/>
      <c r="LPF39" s="17"/>
      <c r="LPG39" s="18"/>
      <c r="LPH39" s="16"/>
      <c r="LPI39" s="17"/>
      <c r="LPJ39" s="18"/>
      <c r="LPK39" s="16"/>
      <c r="LPL39" s="17"/>
      <c r="LPM39" s="18"/>
      <c r="LPN39" s="16"/>
      <c r="LPO39" s="17"/>
      <c r="LPP39" s="18"/>
      <c r="LPQ39" s="16"/>
      <c r="LPR39" s="17"/>
      <c r="LPS39" s="18"/>
      <c r="LPT39" s="16"/>
      <c r="LPU39" s="17"/>
      <c r="LPV39" s="18"/>
      <c r="LPW39" s="16"/>
      <c r="LPX39" s="17"/>
      <c r="LPY39" s="18"/>
      <c r="LPZ39" s="16"/>
      <c r="LQA39" s="17"/>
      <c r="LQB39" s="18"/>
      <c r="LQC39" s="16"/>
      <c r="LQD39" s="17"/>
      <c r="LQE39" s="18"/>
      <c r="LQF39" s="16"/>
      <c r="LQG39" s="17"/>
      <c r="LQH39" s="18"/>
      <c r="LQI39" s="16"/>
      <c r="LQJ39" s="17"/>
      <c r="LQK39" s="18"/>
      <c r="LQL39" s="16"/>
      <c r="LQM39" s="17"/>
      <c r="LQN39" s="18"/>
      <c r="LQO39" s="16"/>
      <c r="LQP39" s="17"/>
      <c r="LQQ39" s="18"/>
      <c r="LQR39" s="16"/>
      <c r="LQS39" s="17"/>
      <c r="LQT39" s="18"/>
      <c r="LQU39" s="16"/>
      <c r="LQV39" s="17"/>
      <c r="LQW39" s="18"/>
      <c r="LQX39" s="16"/>
      <c r="LQY39" s="17"/>
      <c r="LQZ39" s="18"/>
      <c r="LRA39" s="16"/>
      <c r="LRB39" s="17"/>
      <c r="LRC39" s="18"/>
      <c r="LRD39" s="16"/>
      <c r="LRE39" s="17"/>
      <c r="LRF39" s="18"/>
      <c r="LRG39" s="16"/>
      <c r="LRH39" s="17"/>
      <c r="LRI39" s="18"/>
      <c r="LRJ39" s="16"/>
      <c r="LRK39" s="17"/>
      <c r="LRL39" s="18"/>
      <c r="LRM39" s="16"/>
      <c r="LRN39" s="17"/>
      <c r="LRO39" s="18"/>
      <c r="LRP39" s="16"/>
      <c r="LRQ39" s="17"/>
      <c r="LRR39" s="18"/>
      <c r="LRS39" s="16"/>
      <c r="LRT39" s="17"/>
      <c r="LRU39" s="18"/>
      <c r="LRV39" s="16"/>
      <c r="LRW39" s="17"/>
      <c r="LRX39" s="18"/>
      <c r="LRY39" s="16"/>
      <c r="LRZ39" s="17"/>
      <c r="LSA39" s="18"/>
      <c r="LSB39" s="16"/>
      <c r="LSC39" s="17"/>
      <c r="LSD39" s="18"/>
      <c r="LSE39" s="16"/>
      <c r="LSF39" s="17"/>
      <c r="LSG39" s="18"/>
      <c r="LSH39" s="16"/>
      <c r="LSI39" s="17"/>
      <c r="LSJ39" s="18"/>
      <c r="LSK39" s="16"/>
      <c r="LSL39" s="17"/>
      <c r="LSM39" s="18"/>
      <c r="LSN39" s="16"/>
      <c r="LSO39" s="17"/>
      <c r="LSP39" s="18"/>
      <c r="LSQ39" s="16"/>
      <c r="LSR39" s="17"/>
      <c r="LSS39" s="18"/>
      <c r="LST39" s="16"/>
      <c r="LSU39" s="17"/>
      <c r="LSV39" s="18"/>
      <c r="LSW39" s="16"/>
      <c r="LSX39" s="17"/>
      <c r="LSY39" s="18"/>
      <c r="LSZ39" s="16"/>
      <c r="LTA39" s="17"/>
      <c r="LTB39" s="18"/>
      <c r="LTC39" s="16"/>
      <c r="LTD39" s="17"/>
      <c r="LTE39" s="18"/>
      <c r="LTF39" s="16"/>
      <c r="LTG39" s="17"/>
      <c r="LTH39" s="18"/>
      <c r="LTI39" s="16"/>
      <c r="LTJ39" s="17"/>
      <c r="LTK39" s="18"/>
      <c r="LTL39" s="16"/>
      <c r="LTM39" s="17"/>
      <c r="LTN39" s="18"/>
      <c r="LTO39" s="16"/>
      <c r="LTP39" s="17"/>
      <c r="LTQ39" s="18"/>
      <c r="LTR39" s="16"/>
      <c r="LTS39" s="17"/>
      <c r="LTT39" s="18"/>
      <c r="LTU39" s="16"/>
      <c r="LTV39" s="17"/>
      <c r="LTW39" s="18"/>
      <c r="LTX39" s="16"/>
      <c r="LTY39" s="17"/>
      <c r="LTZ39" s="18"/>
      <c r="LUA39" s="16"/>
      <c r="LUB39" s="17"/>
      <c r="LUC39" s="18"/>
      <c r="LUD39" s="16"/>
      <c r="LUE39" s="17"/>
      <c r="LUF39" s="18"/>
      <c r="LUG39" s="16"/>
      <c r="LUH39" s="17"/>
      <c r="LUI39" s="18"/>
      <c r="LUJ39" s="16"/>
      <c r="LUK39" s="17"/>
      <c r="LUL39" s="18"/>
      <c r="LUM39" s="16"/>
      <c r="LUN39" s="17"/>
      <c r="LUO39" s="18"/>
      <c r="LUP39" s="16"/>
      <c r="LUQ39" s="17"/>
      <c r="LUR39" s="18"/>
      <c r="LUS39" s="16"/>
      <c r="LUT39" s="17"/>
      <c r="LUU39" s="18"/>
      <c r="LUV39" s="16"/>
      <c r="LUW39" s="17"/>
      <c r="LUX39" s="18"/>
      <c r="LUY39" s="16"/>
      <c r="LUZ39" s="17"/>
      <c r="LVA39" s="18"/>
      <c r="LVB39" s="16"/>
      <c r="LVC39" s="17"/>
      <c r="LVD39" s="18"/>
      <c r="LVE39" s="16"/>
      <c r="LVF39" s="17"/>
      <c r="LVG39" s="18"/>
      <c r="LVH39" s="16"/>
      <c r="LVI39" s="17"/>
      <c r="LVJ39" s="18"/>
      <c r="LVK39" s="16"/>
      <c r="LVL39" s="17"/>
      <c r="LVM39" s="18"/>
      <c r="LVN39" s="16"/>
      <c r="LVO39" s="17"/>
      <c r="LVP39" s="18"/>
      <c r="LVQ39" s="16"/>
      <c r="LVR39" s="17"/>
      <c r="LVS39" s="18"/>
      <c r="LVT39" s="16"/>
      <c r="LVU39" s="17"/>
      <c r="LVV39" s="18"/>
      <c r="LVW39" s="16"/>
      <c r="LVX39" s="17"/>
      <c r="LVY39" s="18"/>
      <c r="LVZ39" s="16"/>
      <c r="LWA39" s="17"/>
      <c r="LWB39" s="18"/>
      <c r="LWC39" s="16"/>
      <c r="LWD39" s="17"/>
      <c r="LWE39" s="18"/>
      <c r="LWF39" s="16"/>
      <c r="LWG39" s="17"/>
      <c r="LWH39" s="18"/>
      <c r="LWI39" s="16"/>
      <c r="LWJ39" s="17"/>
      <c r="LWK39" s="18"/>
      <c r="LWL39" s="16"/>
      <c r="LWM39" s="17"/>
      <c r="LWN39" s="18"/>
      <c r="LWO39" s="16"/>
      <c r="LWP39" s="17"/>
      <c r="LWQ39" s="18"/>
      <c r="LWR39" s="16"/>
      <c r="LWS39" s="17"/>
      <c r="LWT39" s="18"/>
      <c r="LWU39" s="16"/>
      <c r="LWV39" s="17"/>
      <c r="LWW39" s="18"/>
      <c r="LWX39" s="16"/>
      <c r="LWY39" s="17"/>
      <c r="LWZ39" s="18"/>
      <c r="LXA39" s="16"/>
      <c r="LXB39" s="17"/>
      <c r="LXC39" s="18"/>
      <c r="LXD39" s="16"/>
      <c r="LXE39" s="17"/>
      <c r="LXF39" s="18"/>
      <c r="LXG39" s="16"/>
      <c r="LXH39" s="17"/>
      <c r="LXI39" s="18"/>
      <c r="LXJ39" s="16"/>
      <c r="LXK39" s="17"/>
      <c r="LXL39" s="18"/>
      <c r="LXM39" s="16"/>
      <c r="LXN39" s="17"/>
      <c r="LXO39" s="18"/>
      <c r="LXP39" s="16"/>
      <c r="LXQ39" s="17"/>
      <c r="LXR39" s="18"/>
      <c r="LXS39" s="16"/>
      <c r="LXT39" s="17"/>
      <c r="LXU39" s="18"/>
      <c r="LXV39" s="16"/>
      <c r="LXW39" s="17"/>
      <c r="LXX39" s="18"/>
      <c r="LXY39" s="16"/>
      <c r="LXZ39" s="17"/>
      <c r="LYA39" s="18"/>
      <c r="LYB39" s="16"/>
      <c r="LYC39" s="17"/>
      <c r="LYD39" s="18"/>
      <c r="LYE39" s="16"/>
      <c r="LYF39" s="17"/>
      <c r="LYG39" s="18"/>
      <c r="LYH39" s="16"/>
      <c r="LYI39" s="17"/>
      <c r="LYJ39" s="18"/>
      <c r="LYK39" s="16"/>
      <c r="LYL39" s="17"/>
      <c r="LYM39" s="18"/>
      <c r="LYN39" s="16"/>
      <c r="LYO39" s="17"/>
      <c r="LYP39" s="18"/>
      <c r="LYQ39" s="16"/>
      <c r="LYR39" s="17"/>
      <c r="LYS39" s="18"/>
      <c r="LYT39" s="16"/>
      <c r="LYU39" s="17"/>
      <c r="LYV39" s="18"/>
      <c r="LYW39" s="16"/>
      <c r="LYX39" s="17"/>
      <c r="LYY39" s="18"/>
      <c r="LYZ39" s="16"/>
      <c r="LZA39" s="17"/>
      <c r="LZB39" s="18"/>
      <c r="LZC39" s="16"/>
      <c r="LZD39" s="17"/>
      <c r="LZE39" s="18"/>
      <c r="LZF39" s="16"/>
      <c r="LZG39" s="17"/>
      <c r="LZH39" s="18"/>
      <c r="LZI39" s="16"/>
      <c r="LZJ39" s="17"/>
      <c r="LZK39" s="18"/>
      <c r="LZL39" s="16"/>
      <c r="LZM39" s="17"/>
      <c r="LZN39" s="18"/>
      <c r="LZO39" s="16"/>
      <c r="LZP39" s="17"/>
      <c r="LZQ39" s="18"/>
      <c r="LZR39" s="16"/>
      <c r="LZS39" s="17"/>
      <c r="LZT39" s="18"/>
      <c r="LZU39" s="16"/>
      <c r="LZV39" s="17"/>
      <c r="LZW39" s="18"/>
      <c r="LZX39" s="16"/>
      <c r="LZY39" s="17"/>
      <c r="LZZ39" s="18"/>
      <c r="MAA39" s="16"/>
      <c r="MAB39" s="17"/>
      <c r="MAC39" s="18"/>
      <c r="MAD39" s="16"/>
      <c r="MAE39" s="17"/>
      <c r="MAF39" s="18"/>
      <c r="MAG39" s="16"/>
      <c r="MAH39" s="17"/>
      <c r="MAI39" s="18"/>
      <c r="MAJ39" s="16"/>
      <c r="MAK39" s="17"/>
      <c r="MAL39" s="18"/>
      <c r="MAM39" s="16"/>
      <c r="MAN39" s="17"/>
      <c r="MAO39" s="18"/>
      <c r="MAP39" s="16"/>
      <c r="MAQ39" s="17"/>
      <c r="MAR39" s="18"/>
      <c r="MAS39" s="16"/>
      <c r="MAT39" s="17"/>
      <c r="MAU39" s="18"/>
      <c r="MAV39" s="16"/>
      <c r="MAW39" s="17"/>
      <c r="MAX39" s="18"/>
      <c r="MAY39" s="16"/>
      <c r="MAZ39" s="17"/>
      <c r="MBA39" s="18"/>
      <c r="MBB39" s="16"/>
      <c r="MBC39" s="17"/>
      <c r="MBD39" s="18"/>
      <c r="MBE39" s="16"/>
      <c r="MBF39" s="17"/>
      <c r="MBG39" s="18"/>
      <c r="MBH39" s="16"/>
      <c r="MBI39" s="17"/>
      <c r="MBJ39" s="18"/>
      <c r="MBK39" s="16"/>
      <c r="MBL39" s="17"/>
      <c r="MBM39" s="18"/>
      <c r="MBN39" s="16"/>
      <c r="MBO39" s="17"/>
      <c r="MBP39" s="18"/>
      <c r="MBQ39" s="16"/>
      <c r="MBR39" s="17"/>
      <c r="MBS39" s="18"/>
      <c r="MBT39" s="16"/>
      <c r="MBU39" s="17"/>
      <c r="MBV39" s="18"/>
      <c r="MBW39" s="16"/>
      <c r="MBX39" s="17"/>
      <c r="MBY39" s="18"/>
      <c r="MBZ39" s="16"/>
      <c r="MCA39" s="17"/>
      <c r="MCB39" s="18"/>
      <c r="MCC39" s="16"/>
      <c r="MCD39" s="17"/>
      <c r="MCE39" s="18"/>
      <c r="MCF39" s="16"/>
      <c r="MCG39" s="17"/>
      <c r="MCH39" s="18"/>
      <c r="MCI39" s="16"/>
      <c r="MCJ39" s="17"/>
      <c r="MCK39" s="18"/>
      <c r="MCL39" s="16"/>
      <c r="MCM39" s="17"/>
      <c r="MCN39" s="18"/>
      <c r="MCO39" s="16"/>
      <c r="MCP39" s="17"/>
      <c r="MCQ39" s="18"/>
      <c r="MCR39" s="16"/>
      <c r="MCS39" s="17"/>
      <c r="MCT39" s="18"/>
      <c r="MCU39" s="16"/>
      <c r="MCV39" s="17"/>
      <c r="MCW39" s="18"/>
      <c r="MCX39" s="16"/>
      <c r="MCY39" s="17"/>
      <c r="MCZ39" s="18"/>
      <c r="MDA39" s="16"/>
      <c r="MDB39" s="17"/>
      <c r="MDC39" s="18"/>
      <c r="MDD39" s="16"/>
      <c r="MDE39" s="17"/>
      <c r="MDF39" s="18"/>
      <c r="MDG39" s="16"/>
      <c r="MDH39" s="17"/>
      <c r="MDI39" s="18"/>
      <c r="MDJ39" s="16"/>
      <c r="MDK39" s="17"/>
      <c r="MDL39" s="18"/>
      <c r="MDM39" s="16"/>
      <c r="MDN39" s="17"/>
      <c r="MDO39" s="18"/>
      <c r="MDP39" s="16"/>
      <c r="MDQ39" s="17"/>
      <c r="MDR39" s="18"/>
      <c r="MDS39" s="16"/>
      <c r="MDT39" s="17"/>
      <c r="MDU39" s="18"/>
      <c r="MDV39" s="16"/>
      <c r="MDW39" s="17"/>
      <c r="MDX39" s="18"/>
      <c r="MDY39" s="16"/>
      <c r="MDZ39" s="17"/>
      <c r="MEA39" s="18"/>
      <c r="MEB39" s="16"/>
      <c r="MEC39" s="17"/>
      <c r="MED39" s="18"/>
      <c r="MEE39" s="16"/>
      <c r="MEF39" s="17"/>
      <c r="MEG39" s="18"/>
      <c r="MEH39" s="16"/>
      <c r="MEI39" s="17"/>
      <c r="MEJ39" s="18"/>
      <c r="MEK39" s="16"/>
      <c r="MEL39" s="17"/>
      <c r="MEM39" s="18"/>
      <c r="MEN39" s="16"/>
      <c r="MEO39" s="17"/>
      <c r="MEP39" s="18"/>
      <c r="MEQ39" s="16"/>
      <c r="MER39" s="17"/>
      <c r="MES39" s="18"/>
      <c r="MET39" s="16"/>
      <c r="MEU39" s="17"/>
      <c r="MEV39" s="18"/>
      <c r="MEW39" s="16"/>
      <c r="MEX39" s="17"/>
      <c r="MEY39" s="18"/>
      <c r="MEZ39" s="16"/>
      <c r="MFA39" s="17"/>
      <c r="MFB39" s="18"/>
      <c r="MFC39" s="16"/>
      <c r="MFD39" s="17"/>
      <c r="MFE39" s="18"/>
      <c r="MFF39" s="16"/>
      <c r="MFG39" s="17"/>
      <c r="MFH39" s="18"/>
      <c r="MFI39" s="16"/>
      <c r="MFJ39" s="17"/>
      <c r="MFK39" s="18"/>
      <c r="MFL39" s="16"/>
      <c r="MFM39" s="17"/>
      <c r="MFN39" s="18"/>
      <c r="MFO39" s="16"/>
      <c r="MFP39" s="17"/>
      <c r="MFQ39" s="18"/>
      <c r="MFR39" s="16"/>
      <c r="MFS39" s="17"/>
      <c r="MFT39" s="18"/>
      <c r="MFU39" s="16"/>
      <c r="MFV39" s="17"/>
      <c r="MFW39" s="18"/>
      <c r="MFX39" s="16"/>
      <c r="MFY39" s="17"/>
      <c r="MFZ39" s="18"/>
      <c r="MGA39" s="16"/>
      <c r="MGB39" s="17"/>
      <c r="MGC39" s="18"/>
      <c r="MGD39" s="16"/>
      <c r="MGE39" s="17"/>
      <c r="MGF39" s="18"/>
      <c r="MGG39" s="16"/>
      <c r="MGH39" s="17"/>
      <c r="MGI39" s="18"/>
      <c r="MGJ39" s="16"/>
      <c r="MGK39" s="17"/>
      <c r="MGL39" s="18"/>
      <c r="MGM39" s="16"/>
      <c r="MGN39" s="17"/>
      <c r="MGO39" s="18"/>
      <c r="MGP39" s="16"/>
      <c r="MGQ39" s="17"/>
      <c r="MGR39" s="18"/>
      <c r="MGS39" s="16"/>
      <c r="MGT39" s="17"/>
      <c r="MGU39" s="18"/>
      <c r="MGV39" s="16"/>
      <c r="MGW39" s="17"/>
      <c r="MGX39" s="18"/>
      <c r="MGY39" s="16"/>
      <c r="MGZ39" s="17"/>
      <c r="MHA39" s="18"/>
      <c r="MHB39" s="16"/>
      <c r="MHC39" s="17"/>
      <c r="MHD39" s="18"/>
      <c r="MHE39" s="16"/>
      <c r="MHF39" s="17"/>
      <c r="MHG39" s="18"/>
      <c r="MHH39" s="16"/>
      <c r="MHI39" s="17"/>
      <c r="MHJ39" s="18"/>
      <c r="MHK39" s="16"/>
      <c r="MHL39" s="17"/>
      <c r="MHM39" s="18"/>
      <c r="MHN39" s="16"/>
      <c r="MHO39" s="17"/>
      <c r="MHP39" s="18"/>
      <c r="MHQ39" s="16"/>
      <c r="MHR39" s="17"/>
      <c r="MHS39" s="18"/>
      <c r="MHT39" s="16"/>
      <c r="MHU39" s="17"/>
      <c r="MHV39" s="18"/>
      <c r="MHW39" s="16"/>
      <c r="MHX39" s="17"/>
      <c r="MHY39" s="18"/>
      <c r="MHZ39" s="16"/>
      <c r="MIA39" s="17"/>
      <c r="MIB39" s="18"/>
      <c r="MIC39" s="16"/>
      <c r="MID39" s="17"/>
      <c r="MIE39" s="18"/>
      <c r="MIF39" s="16"/>
      <c r="MIG39" s="17"/>
      <c r="MIH39" s="18"/>
      <c r="MII39" s="16"/>
      <c r="MIJ39" s="17"/>
      <c r="MIK39" s="18"/>
      <c r="MIL39" s="16"/>
      <c r="MIM39" s="17"/>
      <c r="MIN39" s="18"/>
      <c r="MIO39" s="16"/>
      <c r="MIP39" s="17"/>
      <c r="MIQ39" s="18"/>
      <c r="MIR39" s="16"/>
      <c r="MIS39" s="17"/>
      <c r="MIT39" s="18"/>
      <c r="MIU39" s="16"/>
      <c r="MIV39" s="17"/>
      <c r="MIW39" s="18"/>
      <c r="MIX39" s="16"/>
      <c r="MIY39" s="17"/>
      <c r="MIZ39" s="18"/>
      <c r="MJA39" s="16"/>
      <c r="MJB39" s="17"/>
      <c r="MJC39" s="18"/>
      <c r="MJD39" s="16"/>
      <c r="MJE39" s="17"/>
      <c r="MJF39" s="18"/>
      <c r="MJG39" s="16"/>
      <c r="MJH39" s="17"/>
      <c r="MJI39" s="18"/>
      <c r="MJJ39" s="16"/>
      <c r="MJK39" s="17"/>
      <c r="MJL39" s="18"/>
      <c r="MJM39" s="16"/>
      <c r="MJN39" s="17"/>
      <c r="MJO39" s="18"/>
      <c r="MJP39" s="16"/>
      <c r="MJQ39" s="17"/>
      <c r="MJR39" s="18"/>
      <c r="MJS39" s="16"/>
      <c r="MJT39" s="17"/>
      <c r="MJU39" s="18"/>
      <c r="MJV39" s="16"/>
      <c r="MJW39" s="17"/>
      <c r="MJX39" s="18"/>
      <c r="MJY39" s="16"/>
      <c r="MJZ39" s="17"/>
      <c r="MKA39" s="18"/>
      <c r="MKB39" s="16"/>
      <c r="MKC39" s="17"/>
      <c r="MKD39" s="18"/>
      <c r="MKE39" s="16"/>
      <c r="MKF39" s="17"/>
      <c r="MKG39" s="18"/>
      <c r="MKH39" s="16"/>
      <c r="MKI39" s="17"/>
      <c r="MKJ39" s="18"/>
      <c r="MKK39" s="16"/>
      <c r="MKL39" s="17"/>
      <c r="MKM39" s="18"/>
      <c r="MKN39" s="16"/>
      <c r="MKO39" s="17"/>
      <c r="MKP39" s="18"/>
      <c r="MKQ39" s="16"/>
      <c r="MKR39" s="17"/>
      <c r="MKS39" s="18"/>
      <c r="MKT39" s="16"/>
      <c r="MKU39" s="17"/>
      <c r="MKV39" s="18"/>
      <c r="MKW39" s="16"/>
      <c r="MKX39" s="17"/>
      <c r="MKY39" s="18"/>
      <c r="MKZ39" s="16"/>
      <c r="MLA39" s="17"/>
      <c r="MLB39" s="18"/>
      <c r="MLC39" s="16"/>
      <c r="MLD39" s="17"/>
      <c r="MLE39" s="18"/>
      <c r="MLF39" s="16"/>
      <c r="MLG39" s="17"/>
      <c r="MLH39" s="18"/>
      <c r="MLI39" s="16"/>
      <c r="MLJ39" s="17"/>
      <c r="MLK39" s="18"/>
      <c r="MLL39" s="16"/>
      <c r="MLM39" s="17"/>
      <c r="MLN39" s="18"/>
      <c r="MLO39" s="16"/>
      <c r="MLP39" s="17"/>
      <c r="MLQ39" s="18"/>
      <c r="MLR39" s="16"/>
      <c r="MLS39" s="17"/>
      <c r="MLT39" s="18"/>
      <c r="MLU39" s="16"/>
      <c r="MLV39" s="17"/>
      <c r="MLW39" s="18"/>
      <c r="MLX39" s="16"/>
      <c r="MLY39" s="17"/>
      <c r="MLZ39" s="18"/>
      <c r="MMA39" s="16"/>
      <c r="MMB39" s="17"/>
      <c r="MMC39" s="18"/>
      <c r="MMD39" s="16"/>
      <c r="MME39" s="17"/>
      <c r="MMF39" s="18"/>
      <c r="MMG39" s="16"/>
      <c r="MMH39" s="17"/>
      <c r="MMI39" s="18"/>
      <c r="MMJ39" s="16"/>
      <c r="MMK39" s="17"/>
      <c r="MML39" s="18"/>
      <c r="MMM39" s="16"/>
      <c r="MMN39" s="17"/>
      <c r="MMO39" s="18"/>
      <c r="MMP39" s="16"/>
      <c r="MMQ39" s="17"/>
      <c r="MMR39" s="18"/>
      <c r="MMS39" s="16"/>
      <c r="MMT39" s="17"/>
      <c r="MMU39" s="18"/>
      <c r="MMV39" s="16"/>
      <c r="MMW39" s="17"/>
      <c r="MMX39" s="18"/>
      <c r="MMY39" s="16"/>
      <c r="MMZ39" s="17"/>
      <c r="MNA39" s="18"/>
      <c r="MNB39" s="16"/>
      <c r="MNC39" s="17"/>
      <c r="MND39" s="18"/>
      <c r="MNE39" s="16"/>
      <c r="MNF39" s="17"/>
      <c r="MNG39" s="18"/>
      <c r="MNH39" s="16"/>
      <c r="MNI39" s="17"/>
      <c r="MNJ39" s="18"/>
      <c r="MNK39" s="16"/>
      <c r="MNL39" s="17"/>
      <c r="MNM39" s="18"/>
      <c r="MNN39" s="16"/>
      <c r="MNO39" s="17"/>
      <c r="MNP39" s="18"/>
      <c r="MNQ39" s="16"/>
      <c r="MNR39" s="17"/>
      <c r="MNS39" s="18"/>
      <c r="MNT39" s="16"/>
      <c r="MNU39" s="17"/>
      <c r="MNV39" s="18"/>
      <c r="MNW39" s="16"/>
      <c r="MNX39" s="17"/>
      <c r="MNY39" s="18"/>
      <c r="MNZ39" s="16"/>
      <c r="MOA39" s="17"/>
      <c r="MOB39" s="18"/>
      <c r="MOC39" s="16"/>
      <c r="MOD39" s="17"/>
      <c r="MOE39" s="18"/>
      <c r="MOF39" s="16"/>
      <c r="MOG39" s="17"/>
      <c r="MOH39" s="18"/>
      <c r="MOI39" s="16"/>
      <c r="MOJ39" s="17"/>
      <c r="MOK39" s="18"/>
      <c r="MOL39" s="16"/>
      <c r="MOM39" s="17"/>
      <c r="MON39" s="18"/>
      <c r="MOO39" s="16"/>
      <c r="MOP39" s="17"/>
      <c r="MOQ39" s="18"/>
      <c r="MOR39" s="16"/>
      <c r="MOS39" s="17"/>
      <c r="MOT39" s="18"/>
      <c r="MOU39" s="16"/>
      <c r="MOV39" s="17"/>
      <c r="MOW39" s="18"/>
      <c r="MOX39" s="16"/>
      <c r="MOY39" s="17"/>
      <c r="MOZ39" s="18"/>
      <c r="MPA39" s="16"/>
      <c r="MPB39" s="17"/>
      <c r="MPC39" s="18"/>
      <c r="MPD39" s="16"/>
      <c r="MPE39" s="17"/>
      <c r="MPF39" s="18"/>
      <c r="MPG39" s="16"/>
      <c r="MPH39" s="17"/>
      <c r="MPI39" s="18"/>
      <c r="MPJ39" s="16"/>
      <c r="MPK39" s="17"/>
      <c r="MPL39" s="18"/>
      <c r="MPM39" s="16"/>
      <c r="MPN39" s="17"/>
      <c r="MPO39" s="18"/>
      <c r="MPP39" s="16"/>
      <c r="MPQ39" s="17"/>
      <c r="MPR39" s="18"/>
      <c r="MPS39" s="16"/>
      <c r="MPT39" s="17"/>
      <c r="MPU39" s="18"/>
      <c r="MPV39" s="16"/>
      <c r="MPW39" s="17"/>
      <c r="MPX39" s="18"/>
      <c r="MPY39" s="16"/>
      <c r="MPZ39" s="17"/>
      <c r="MQA39" s="18"/>
      <c r="MQB39" s="16"/>
      <c r="MQC39" s="17"/>
      <c r="MQD39" s="18"/>
      <c r="MQE39" s="16"/>
      <c r="MQF39" s="17"/>
      <c r="MQG39" s="18"/>
      <c r="MQH39" s="16"/>
      <c r="MQI39" s="17"/>
      <c r="MQJ39" s="18"/>
      <c r="MQK39" s="16"/>
      <c r="MQL39" s="17"/>
      <c r="MQM39" s="18"/>
      <c r="MQN39" s="16"/>
      <c r="MQO39" s="17"/>
      <c r="MQP39" s="18"/>
      <c r="MQQ39" s="16"/>
      <c r="MQR39" s="17"/>
      <c r="MQS39" s="18"/>
      <c r="MQT39" s="16"/>
      <c r="MQU39" s="17"/>
      <c r="MQV39" s="18"/>
      <c r="MQW39" s="16"/>
      <c r="MQX39" s="17"/>
      <c r="MQY39" s="18"/>
      <c r="MQZ39" s="16"/>
      <c r="MRA39" s="17"/>
      <c r="MRB39" s="18"/>
      <c r="MRC39" s="16"/>
      <c r="MRD39" s="17"/>
      <c r="MRE39" s="18"/>
      <c r="MRF39" s="16"/>
      <c r="MRG39" s="17"/>
      <c r="MRH39" s="18"/>
      <c r="MRI39" s="16"/>
      <c r="MRJ39" s="17"/>
      <c r="MRK39" s="18"/>
      <c r="MRL39" s="16"/>
      <c r="MRM39" s="17"/>
      <c r="MRN39" s="18"/>
      <c r="MRO39" s="16"/>
      <c r="MRP39" s="17"/>
      <c r="MRQ39" s="18"/>
      <c r="MRR39" s="16"/>
      <c r="MRS39" s="17"/>
      <c r="MRT39" s="18"/>
      <c r="MRU39" s="16"/>
      <c r="MRV39" s="17"/>
      <c r="MRW39" s="18"/>
      <c r="MRX39" s="16"/>
      <c r="MRY39" s="17"/>
      <c r="MRZ39" s="18"/>
      <c r="MSA39" s="16"/>
      <c r="MSB39" s="17"/>
      <c r="MSC39" s="18"/>
      <c r="MSD39" s="16"/>
      <c r="MSE39" s="17"/>
      <c r="MSF39" s="18"/>
      <c r="MSG39" s="16"/>
      <c r="MSH39" s="17"/>
      <c r="MSI39" s="18"/>
      <c r="MSJ39" s="16"/>
      <c r="MSK39" s="17"/>
      <c r="MSL39" s="18"/>
      <c r="MSM39" s="16"/>
      <c r="MSN39" s="17"/>
      <c r="MSO39" s="18"/>
      <c r="MSP39" s="16"/>
      <c r="MSQ39" s="17"/>
      <c r="MSR39" s="18"/>
      <c r="MSS39" s="16"/>
      <c r="MST39" s="17"/>
      <c r="MSU39" s="18"/>
      <c r="MSV39" s="16"/>
      <c r="MSW39" s="17"/>
      <c r="MSX39" s="18"/>
      <c r="MSY39" s="16"/>
      <c r="MSZ39" s="17"/>
      <c r="MTA39" s="18"/>
      <c r="MTB39" s="16"/>
      <c r="MTC39" s="17"/>
      <c r="MTD39" s="18"/>
      <c r="MTE39" s="16"/>
      <c r="MTF39" s="17"/>
      <c r="MTG39" s="18"/>
      <c r="MTH39" s="16"/>
      <c r="MTI39" s="17"/>
      <c r="MTJ39" s="18"/>
      <c r="MTK39" s="16"/>
      <c r="MTL39" s="17"/>
      <c r="MTM39" s="18"/>
      <c r="MTN39" s="16"/>
      <c r="MTO39" s="17"/>
      <c r="MTP39" s="18"/>
      <c r="MTQ39" s="16"/>
      <c r="MTR39" s="17"/>
      <c r="MTS39" s="18"/>
      <c r="MTT39" s="16"/>
      <c r="MTU39" s="17"/>
      <c r="MTV39" s="18"/>
      <c r="MTW39" s="16"/>
      <c r="MTX39" s="17"/>
      <c r="MTY39" s="18"/>
      <c r="MTZ39" s="16"/>
      <c r="MUA39" s="17"/>
      <c r="MUB39" s="18"/>
      <c r="MUC39" s="16"/>
      <c r="MUD39" s="17"/>
      <c r="MUE39" s="18"/>
      <c r="MUF39" s="16"/>
      <c r="MUG39" s="17"/>
      <c r="MUH39" s="18"/>
      <c r="MUI39" s="16"/>
      <c r="MUJ39" s="17"/>
      <c r="MUK39" s="18"/>
      <c r="MUL39" s="16"/>
      <c r="MUM39" s="17"/>
      <c r="MUN39" s="18"/>
      <c r="MUO39" s="16"/>
      <c r="MUP39" s="17"/>
      <c r="MUQ39" s="18"/>
      <c r="MUR39" s="16"/>
      <c r="MUS39" s="17"/>
      <c r="MUT39" s="18"/>
      <c r="MUU39" s="16"/>
      <c r="MUV39" s="17"/>
      <c r="MUW39" s="18"/>
      <c r="MUX39" s="16"/>
      <c r="MUY39" s="17"/>
      <c r="MUZ39" s="18"/>
      <c r="MVA39" s="16"/>
      <c r="MVB39" s="17"/>
      <c r="MVC39" s="18"/>
      <c r="MVD39" s="16"/>
      <c r="MVE39" s="17"/>
      <c r="MVF39" s="18"/>
      <c r="MVG39" s="16"/>
      <c r="MVH39" s="17"/>
      <c r="MVI39" s="18"/>
      <c r="MVJ39" s="16"/>
      <c r="MVK39" s="17"/>
      <c r="MVL39" s="18"/>
      <c r="MVM39" s="16"/>
      <c r="MVN39" s="17"/>
      <c r="MVO39" s="18"/>
      <c r="MVP39" s="16"/>
      <c r="MVQ39" s="17"/>
      <c r="MVR39" s="18"/>
      <c r="MVS39" s="16"/>
      <c r="MVT39" s="17"/>
      <c r="MVU39" s="18"/>
      <c r="MVV39" s="16"/>
      <c r="MVW39" s="17"/>
      <c r="MVX39" s="18"/>
      <c r="MVY39" s="16"/>
      <c r="MVZ39" s="17"/>
      <c r="MWA39" s="18"/>
      <c r="MWB39" s="16"/>
      <c r="MWC39" s="17"/>
      <c r="MWD39" s="18"/>
      <c r="MWE39" s="16"/>
      <c r="MWF39" s="17"/>
      <c r="MWG39" s="18"/>
      <c r="MWH39" s="16"/>
      <c r="MWI39" s="17"/>
      <c r="MWJ39" s="18"/>
      <c r="MWK39" s="16"/>
      <c r="MWL39" s="17"/>
      <c r="MWM39" s="18"/>
      <c r="MWN39" s="16"/>
      <c r="MWO39" s="17"/>
      <c r="MWP39" s="18"/>
      <c r="MWQ39" s="16"/>
      <c r="MWR39" s="17"/>
      <c r="MWS39" s="18"/>
      <c r="MWT39" s="16"/>
      <c r="MWU39" s="17"/>
      <c r="MWV39" s="18"/>
      <c r="MWW39" s="16"/>
      <c r="MWX39" s="17"/>
      <c r="MWY39" s="18"/>
      <c r="MWZ39" s="16"/>
      <c r="MXA39" s="17"/>
      <c r="MXB39" s="18"/>
      <c r="MXC39" s="16"/>
      <c r="MXD39" s="17"/>
      <c r="MXE39" s="18"/>
      <c r="MXF39" s="16"/>
      <c r="MXG39" s="17"/>
      <c r="MXH39" s="18"/>
      <c r="MXI39" s="16"/>
      <c r="MXJ39" s="17"/>
      <c r="MXK39" s="18"/>
      <c r="MXL39" s="16"/>
      <c r="MXM39" s="17"/>
      <c r="MXN39" s="18"/>
      <c r="MXO39" s="16"/>
      <c r="MXP39" s="17"/>
      <c r="MXQ39" s="18"/>
      <c r="MXR39" s="16"/>
      <c r="MXS39" s="17"/>
      <c r="MXT39" s="18"/>
      <c r="MXU39" s="16"/>
      <c r="MXV39" s="17"/>
      <c r="MXW39" s="18"/>
      <c r="MXX39" s="16"/>
      <c r="MXY39" s="17"/>
      <c r="MXZ39" s="18"/>
      <c r="MYA39" s="16"/>
      <c r="MYB39" s="17"/>
      <c r="MYC39" s="18"/>
      <c r="MYD39" s="16"/>
      <c r="MYE39" s="17"/>
      <c r="MYF39" s="18"/>
      <c r="MYG39" s="16"/>
      <c r="MYH39" s="17"/>
      <c r="MYI39" s="18"/>
      <c r="MYJ39" s="16"/>
      <c r="MYK39" s="17"/>
      <c r="MYL39" s="18"/>
      <c r="MYM39" s="16"/>
      <c r="MYN39" s="17"/>
      <c r="MYO39" s="18"/>
      <c r="MYP39" s="16"/>
      <c r="MYQ39" s="17"/>
      <c r="MYR39" s="18"/>
      <c r="MYS39" s="16"/>
      <c r="MYT39" s="17"/>
      <c r="MYU39" s="18"/>
      <c r="MYV39" s="16"/>
      <c r="MYW39" s="17"/>
      <c r="MYX39" s="18"/>
      <c r="MYY39" s="16"/>
      <c r="MYZ39" s="17"/>
      <c r="MZA39" s="18"/>
      <c r="MZB39" s="16"/>
      <c r="MZC39" s="17"/>
      <c r="MZD39" s="18"/>
      <c r="MZE39" s="16"/>
      <c r="MZF39" s="17"/>
      <c r="MZG39" s="18"/>
      <c r="MZH39" s="16"/>
      <c r="MZI39" s="17"/>
      <c r="MZJ39" s="18"/>
      <c r="MZK39" s="16"/>
      <c r="MZL39" s="17"/>
      <c r="MZM39" s="18"/>
      <c r="MZN39" s="16"/>
      <c r="MZO39" s="17"/>
      <c r="MZP39" s="18"/>
      <c r="MZQ39" s="16"/>
      <c r="MZR39" s="17"/>
      <c r="MZS39" s="18"/>
      <c r="MZT39" s="16"/>
      <c r="MZU39" s="17"/>
      <c r="MZV39" s="18"/>
      <c r="MZW39" s="16"/>
      <c r="MZX39" s="17"/>
      <c r="MZY39" s="18"/>
      <c r="MZZ39" s="16"/>
      <c r="NAA39" s="17"/>
      <c r="NAB39" s="18"/>
      <c r="NAC39" s="16"/>
      <c r="NAD39" s="17"/>
      <c r="NAE39" s="18"/>
      <c r="NAF39" s="16"/>
      <c r="NAG39" s="17"/>
      <c r="NAH39" s="18"/>
      <c r="NAI39" s="16"/>
      <c r="NAJ39" s="17"/>
      <c r="NAK39" s="18"/>
      <c r="NAL39" s="16"/>
      <c r="NAM39" s="17"/>
      <c r="NAN39" s="18"/>
      <c r="NAO39" s="16"/>
      <c r="NAP39" s="17"/>
      <c r="NAQ39" s="18"/>
      <c r="NAR39" s="16"/>
      <c r="NAS39" s="17"/>
      <c r="NAT39" s="18"/>
      <c r="NAU39" s="16"/>
      <c r="NAV39" s="17"/>
      <c r="NAW39" s="18"/>
      <c r="NAX39" s="16"/>
      <c r="NAY39" s="17"/>
      <c r="NAZ39" s="18"/>
      <c r="NBA39" s="16"/>
      <c r="NBB39" s="17"/>
      <c r="NBC39" s="18"/>
      <c r="NBD39" s="16"/>
      <c r="NBE39" s="17"/>
      <c r="NBF39" s="18"/>
      <c r="NBG39" s="16"/>
      <c r="NBH39" s="17"/>
      <c r="NBI39" s="18"/>
      <c r="NBJ39" s="16"/>
      <c r="NBK39" s="17"/>
      <c r="NBL39" s="18"/>
      <c r="NBM39" s="16"/>
      <c r="NBN39" s="17"/>
      <c r="NBO39" s="18"/>
      <c r="NBP39" s="16"/>
      <c r="NBQ39" s="17"/>
      <c r="NBR39" s="18"/>
      <c r="NBS39" s="16"/>
      <c r="NBT39" s="17"/>
      <c r="NBU39" s="18"/>
      <c r="NBV39" s="16"/>
      <c r="NBW39" s="17"/>
      <c r="NBX39" s="18"/>
      <c r="NBY39" s="16"/>
      <c r="NBZ39" s="17"/>
      <c r="NCA39" s="18"/>
      <c r="NCB39" s="16"/>
      <c r="NCC39" s="17"/>
      <c r="NCD39" s="18"/>
      <c r="NCE39" s="16"/>
      <c r="NCF39" s="17"/>
      <c r="NCG39" s="18"/>
      <c r="NCH39" s="16"/>
      <c r="NCI39" s="17"/>
      <c r="NCJ39" s="18"/>
      <c r="NCK39" s="16"/>
      <c r="NCL39" s="17"/>
      <c r="NCM39" s="18"/>
      <c r="NCN39" s="16"/>
      <c r="NCO39" s="17"/>
      <c r="NCP39" s="18"/>
      <c r="NCQ39" s="16"/>
      <c r="NCR39" s="17"/>
      <c r="NCS39" s="18"/>
      <c r="NCT39" s="16"/>
      <c r="NCU39" s="17"/>
      <c r="NCV39" s="18"/>
      <c r="NCW39" s="16"/>
      <c r="NCX39" s="17"/>
      <c r="NCY39" s="18"/>
      <c r="NCZ39" s="16"/>
      <c r="NDA39" s="17"/>
      <c r="NDB39" s="18"/>
      <c r="NDC39" s="16"/>
      <c r="NDD39" s="17"/>
      <c r="NDE39" s="18"/>
      <c r="NDF39" s="16"/>
      <c r="NDG39" s="17"/>
      <c r="NDH39" s="18"/>
      <c r="NDI39" s="16"/>
      <c r="NDJ39" s="17"/>
      <c r="NDK39" s="18"/>
      <c r="NDL39" s="16"/>
      <c r="NDM39" s="17"/>
      <c r="NDN39" s="18"/>
      <c r="NDO39" s="16"/>
      <c r="NDP39" s="17"/>
      <c r="NDQ39" s="18"/>
      <c r="NDR39" s="16"/>
      <c r="NDS39" s="17"/>
      <c r="NDT39" s="18"/>
      <c r="NDU39" s="16"/>
      <c r="NDV39" s="17"/>
      <c r="NDW39" s="18"/>
      <c r="NDX39" s="16"/>
      <c r="NDY39" s="17"/>
      <c r="NDZ39" s="18"/>
      <c r="NEA39" s="16"/>
      <c r="NEB39" s="17"/>
      <c r="NEC39" s="18"/>
      <c r="NED39" s="16"/>
      <c r="NEE39" s="17"/>
      <c r="NEF39" s="18"/>
      <c r="NEG39" s="16"/>
      <c r="NEH39" s="17"/>
      <c r="NEI39" s="18"/>
      <c r="NEJ39" s="16"/>
      <c r="NEK39" s="17"/>
      <c r="NEL39" s="18"/>
      <c r="NEM39" s="16"/>
      <c r="NEN39" s="17"/>
      <c r="NEO39" s="18"/>
      <c r="NEP39" s="16"/>
      <c r="NEQ39" s="17"/>
      <c r="NER39" s="18"/>
      <c r="NES39" s="16"/>
      <c r="NET39" s="17"/>
      <c r="NEU39" s="18"/>
      <c r="NEV39" s="16"/>
      <c r="NEW39" s="17"/>
      <c r="NEX39" s="18"/>
      <c r="NEY39" s="16"/>
      <c r="NEZ39" s="17"/>
      <c r="NFA39" s="18"/>
      <c r="NFB39" s="16"/>
      <c r="NFC39" s="17"/>
      <c r="NFD39" s="18"/>
      <c r="NFE39" s="16"/>
      <c r="NFF39" s="17"/>
      <c r="NFG39" s="18"/>
      <c r="NFH39" s="16"/>
      <c r="NFI39" s="17"/>
      <c r="NFJ39" s="18"/>
      <c r="NFK39" s="16"/>
      <c r="NFL39" s="17"/>
      <c r="NFM39" s="18"/>
      <c r="NFN39" s="16"/>
      <c r="NFO39" s="17"/>
      <c r="NFP39" s="18"/>
      <c r="NFQ39" s="16"/>
      <c r="NFR39" s="17"/>
      <c r="NFS39" s="18"/>
      <c r="NFT39" s="16"/>
      <c r="NFU39" s="17"/>
      <c r="NFV39" s="18"/>
      <c r="NFW39" s="16"/>
      <c r="NFX39" s="17"/>
      <c r="NFY39" s="18"/>
      <c r="NFZ39" s="16"/>
      <c r="NGA39" s="17"/>
      <c r="NGB39" s="18"/>
      <c r="NGC39" s="16"/>
      <c r="NGD39" s="17"/>
      <c r="NGE39" s="18"/>
      <c r="NGF39" s="16"/>
      <c r="NGG39" s="17"/>
      <c r="NGH39" s="18"/>
      <c r="NGI39" s="16"/>
      <c r="NGJ39" s="17"/>
      <c r="NGK39" s="18"/>
      <c r="NGL39" s="16"/>
      <c r="NGM39" s="17"/>
      <c r="NGN39" s="18"/>
      <c r="NGO39" s="16"/>
      <c r="NGP39" s="17"/>
      <c r="NGQ39" s="18"/>
      <c r="NGR39" s="16"/>
      <c r="NGS39" s="17"/>
      <c r="NGT39" s="18"/>
      <c r="NGU39" s="16"/>
      <c r="NGV39" s="17"/>
      <c r="NGW39" s="18"/>
      <c r="NGX39" s="16"/>
      <c r="NGY39" s="17"/>
      <c r="NGZ39" s="18"/>
      <c r="NHA39" s="16"/>
      <c r="NHB39" s="17"/>
      <c r="NHC39" s="18"/>
      <c r="NHD39" s="16"/>
      <c r="NHE39" s="17"/>
      <c r="NHF39" s="18"/>
      <c r="NHG39" s="16"/>
      <c r="NHH39" s="17"/>
      <c r="NHI39" s="18"/>
      <c r="NHJ39" s="16"/>
      <c r="NHK39" s="17"/>
      <c r="NHL39" s="18"/>
      <c r="NHM39" s="16"/>
      <c r="NHN39" s="17"/>
      <c r="NHO39" s="18"/>
      <c r="NHP39" s="16"/>
      <c r="NHQ39" s="17"/>
      <c r="NHR39" s="18"/>
      <c r="NHS39" s="16"/>
      <c r="NHT39" s="17"/>
      <c r="NHU39" s="18"/>
      <c r="NHV39" s="16"/>
      <c r="NHW39" s="17"/>
      <c r="NHX39" s="18"/>
      <c r="NHY39" s="16"/>
      <c r="NHZ39" s="17"/>
      <c r="NIA39" s="18"/>
      <c r="NIB39" s="16"/>
      <c r="NIC39" s="17"/>
      <c r="NID39" s="18"/>
      <c r="NIE39" s="16"/>
      <c r="NIF39" s="17"/>
      <c r="NIG39" s="18"/>
      <c r="NIH39" s="16"/>
      <c r="NII39" s="17"/>
      <c r="NIJ39" s="18"/>
      <c r="NIK39" s="16"/>
      <c r="NIL39" s="17"/>
      <c r="NIM39" s="18"/>
      <c r="NIN39" s="16"/>
      <c r="NIO39" s="17"/>
      <c r="NIP39" s="18"/>
      <c r="NIQ39" s="16"/>
      <c r="NIR39" s="17"/>
      <c r="NIS39" s="18"/>
      <c r="NIT39" s="16"/>
      <c r="NIU39" s="17"/>
      <c r="NIV39" s="18"/>
      <c r="NIW39" s="16"/>
      <c r="NIX39" s="17"/>
      <c r="NIY39" s="18"/>
      <c r="NIZ39" s="16"/>
      <c r="NJA39" s="17"/>
      <c r="NJB39" s="18"/>
      <c r="NJC39" s="16"/>
      <c r="NJD39" s="17"/>
      <c r="NJE39" s="18"/>
      <c r="NJF39" s="16"/>
      <c r="NJG39" s="17"/>
      <c r="NJH39" s="18"/>
      <c r="NJI39" s="16"/>
      <c r="NJJ39" s="17"/>
      <c r="NJK39" s="18"/>
      <c r="NJL39" s="16"/>
      <c r="NJM39" s="17"/>
      <c r="NJN39" s="18"/>
      <c r="NJO39" s="16"/>
      <c r="NJP39" s="17"/>
      <c r="NJQ39" s="18"/>
      <c r="NJR39" s="16"/>
      <c r="NJS39" s="17"/>
      <c r="NJT39" s="18"/>
      <c r="NJU39" s="16"/>
      <c r="NJV39" s="17"/>
      <c r="NJW39" s="18"/>
      <c r="NJX39" s="16"/>
      <c r="NJY39" s="17"/>
      <c r="NJZ39" s="18"/>
      <c r="NKA39" s="16"/>
      <c r="NKB39" s="17"/>
      <c r="NKC39" s="18"/>
      <c r="NKD39" s="16"/>
      <c r="NKE39" s="17"/>
      <c r="NKF39" s="18"/>
      <c r="NKG39" s="16"/>
      <c r="NKH39" s="17"/>
      <c r="NKI39" s="18"/>
      <c r="NKJ39" s="16"/>
      <c r="NKK39" s="17"/>
      <c r="NKL39" s="18"/>
      <c r="NKM39" s="16"/>
      <c r="NKN39" s="17"/>
      <c r="NKO39" s="18"/>
      <c r="NKP39" s="16"/>
      <c r="NKQ39" s="17"/>
      <c r="NKR39" s="18"/>
      <c r="NKS39" s="16"/>
      <c r="NKT39" s="17"/>
      <c r="NKU39" s="18"/>
      <c r="NKV39" s="16"/>
      <c r="NKW39" s="17"/>
      <c r="NKX39" s="18"/>
      <c r="NKY39" s="16"/>
      <c r="NKZ39" s="17"/>
      <c r="NLA39" s="18"/>
      <c r="NLB39" s="16"/>
      <c r="NLC39" s="17"/>
      <c r="NLD39" s="18"/>
      <c r="NLE39" s="16"/>
      <c r="NLF39" s="17"/>
      <c r="NLG39" s="18"/>
      <c r="NLH39" s="16"/>
      <c r="NLI39" s="17"/>
      <c r="NLJ39" s="18"/>
      <c r="NLK39" s="16"/>
      <c r="NLL39" s="17"/>
      <c r="NLM39" s="18"/>
      <c r="NLN39" s="16"/>
      <c r="NLO39" s="17"/>
      <c r="NLP39" s="18"/>
      <c r="NLQ39" s="16"/>
      <c r="NLR39" s="17"/>
      <c r="NLS39" s="18"/>
      <c r="NLT39" s="16"/>
      <c r="NLU39" s="17"/>
      <c r="NLV39" s="18"/>
      <c r="NLW39" s="16"/>
      <c r="NLX39" s="17"/>
      <c r="NLY39" s="18"/>
      <c r="NLZ39" s="16"/>
      <c r="NMA39" s="17"/>
      <c r="NMB39" s="18"/>
      <c r="NMC39" s="16"/>
      <c r="NMD39" s="17"/>
      <c r="NME39" s="18"/>
      <c r="NMF39" s="16"/>
      <c r="NMG39" s="17"/>
      <c r="NMH39" s="18"/>
      <c r="NMI39" s="16"/>
      <c r="NMJ39" s="17"/>
      <c r="NMK39" s="18"/>
      <c r="NML39" s="16"/>
      <c r="NMM39" s="17"/>
      <c r="NMN39" s="18"/>
      <c r="NMO39" s="16"/>
      <c r="NMP39" s="17"/>
      <c r="NMQ39" s="18"/>
      <c r="NMR39" s="16"/>
      <c r="NMS39" s="17"/>
      <c r="NMT39" s="18"/>
      <c r="NMU39" s="16"/>
      <c r="NMV39" s="17"/>
      <c r="NMW39" s="18"/>
      <c r="NMX39" s="16"/>
      <c r="NMY39" s="17"/>
      <c r="NMZ39" s="18"/>
      <c r="NNA39" s="16"/>
      <c r="NNB39" s="17"/>
      <c r="NNC39" s="18"/>
      <c r="NND39" s="16"/>
      <c r="NNE39" s="17"/>
      <c r="NNF39" s="18"/>
      <c r="NNG39" s="16"/>
      <c r="NNH39" s="17"/>
      <c r="NNI39" s="18"/>
      <c r="NNJ39" s="16"/>
      <c r="NNK39" s="17"/>
      <c r="NNL39" s="18"/>
      <c r="NNM39" s="16"/>
      <c r="NNN39" s="17"/>
      <c r="NNO39" s="18"/>
      <c r="NNP39" s="16"/>
      <c r="NNQ39" s="17"/>
      <c r="NNR39" s="18"/>
      <c r="NNS39" s="16"/>
      <c r="NNT39" s="17"/>
      <c r="NNU39" s="18"/>
      <c r="NNV39" s="16"/>
      <c r="NNW39" s="17"/>
      <c r="NNX39" s="18"/>
      <c r="NNY39" s="16"/>
      <c r="NNZ39" s="17"/>
      <c r="NOA39" s="18"/>
      <c r="NOB39" s="16"/>
      <c r="NOC39" s="17"/>
      <c r="NOD39" s="18"/>
      <c r="NOE39" s="16"/>
      <c r="NOF39" s="17"/>
      <c r="NOG39" s="18"/>
      <c r="NOH39" s="16"/>
      <c r="NOI39" s="17"/>
      <c r="NOJ39" s="18"/>
      <c r="NOK39" s="16"/>
      <c r="NOL39" s="17"/>
      <c r="NOM39" s="18"/>
      <c r="NON39" s="16"/>
      <c r="NOO39" s="17"/>
      <c r="NOP39" s="18"/>
      <c r="NOQ39" s="16"/>
      <c r="NOR39" s="17"/>
      <c r="NOS39" s="18"/>
      <c r="NOT39" s="16"/>
      <c r="NOU39" s="17"/>
      <c r="NOV39" s="18"/>
      <c r="NOW39" s="16"/>
      <c r="NOX39" s="17"/>
      <c r="NOY39" s="18"/>
      <c r="NOZ39" s="16"/>
      <c r="NPA39" s="17"/>
      <c r="NPB39" s="18"/>
      <c r="NPC39" s="16"/>
      <c r="NPD39" s="17"/>
      <c r="NPE39" s="18"/>
      <c r="NPF39" s="16"/>
      <c r="NPG39" s="17"/>
      <c r="NPH39" s="18"/>
      <c r="NPI39" s="16"/>
      <c r="NPJ39" s="17"/>
      <c r="NPK39" s="18"/>
      <c r="NPL39" s="16"/>
      <c r="NPM39" s="17"/>
      <c r="NPN39" s="18"/>
      <c r="NPO39" s="16"/>
      <c r="NPP39" s="17"/>
      <c r="NPQ39" s="18"/>
      <c r="NPR39" s="16"/>
      <c r="NPS39" s="17"/>
      <c r="NPT39" s="18"/>
      <c r="NPU39" s="16"/>
      <c r="NPV39" s="17"/>
      <c r="NPW39" s="18"/>
      <c r="NPX39" s="16"/>
      <c r="NPY39" s="17"/>
      <c r="NPZ39" s="18"/>
      <c r="NQA39" s="16"/>
      <c r="NQB39" s="17"/>
      <c r="NQC39" s="18"/>
      <c r="NQD39" s="16"/>
      <c r="NQE39" s="17"/>
      <c r="NQF39" s="18"/>
      <c r="NQG39" s="16"/>
      <c r="NQH39" s="17"/>
      <c r="NQI39" s="18"/>
      <c r="NQJ39" s="16"/>
      <c r="NQK39" s="17"/>
      <c r="NQL39" s="18"/>
      <c r="NQM39" s="16"/>
      <c r="NQN39" s="17"/>
      <c r="NQO39" s="18"/>
      <c r="NQP39" s="16"/>
      <c r="NQQ39" s="17"/>
      <c r="NQR39" s="18"/>
      <c r="NQS39" s="16"/>
      <c r="NQT39" s="17"/>
      <c r="NQU39" s="18"/>
      <c r="NQV39" s="16"/>
      <c r="NQW39" s="17"/>
      <c r="NQX39" s="18"/>
      <c r="NQY39" s="16"/>
      <c r="NQZ39" s="17"/>
      <c r="NRA39" s="18"/>
      <c r="NRB39" s="16"/>
      <c r="NRC39" s="17"/>
      <c r="NRD39" s="18"/>
      <c r="NRE39" s="16"/>
      <c r="NRF39" s="17"/>
      <c r="NRG39" s="18"/>
      <c r="NRH39" s="16"/>
      <c r="NRI39" s="17"/>
      <c r="NRJ39" s="18"/>
      <c r="NRK39" s="16"/>
      <c r="NRL39" s="17"/>
      <c r="NRM39" s="18"/>
      <c r="NRN39" s="16"/>
      <c r="NRO39" s="17"/>
      <c r="NRP39" s="18"/>
      <c r="NRQ39" s="16"/>
      <c r="NRR39" s="17"/>
      <c r="NRS39" s="18"/>
      <c r="NRT39" s="16"/>
      <c r="NRU39" s="17"/>
      <c r="NRV39" s="18"/>
      <c r="NRW39" s="16"/>
      <c r="NRX39" s="17"/>
      <c r="NRY39" s="18"/>
      <c r="NRZ39" s="16"/>
      <c r="NSA39" s="17"/>
      <c r="NSB39" s="18"/>
      <c r="NSC39" s="16"/>
      <c r="NSD39" s="17"/>
      <c r="NSE39" s="18"/>
      <c r="NSF39" s="16"/>
      <c r="NSG39" s="17"/>
      <c r="NSH39" s="18"/>
      <c r="NSI39" s="16"/>
      <c r="NSJ39" s="17"/>
      <c r="NSK39" s="18"/>
      <c r="NSL39" s="16"/>
      <c r="NSM39" s="17"/>
      <c r="NSN39" s="18"/>
      <c r="NSO39" s="16"/>
      <c r="NSP39" s="17"/>
      <c r="NSQ39" s="18"/>
      <c r="NSR39" s="16"/>
      <c r="NSS39" s="17"/>
      <c r="NST39" s="18"/>
      <c r="NSU39" s="16"/>
      <c r="NSV39" s="17"/>
      <c r="NSW39" s="18"/>
      <c r="NSX39" s="16"/>
      <c r="NSY39" s="17"/>
      <c r="NSZ39" s="18"/>
      <c r="NTA39" s="16"/>
      <c r="NTB39" s="17"/>
      <c r="NTC39" s="18"/>
      <c r="NTD39" s="16"/>
      <c r="NTE39" s="17"/>
      <c r="NTF39" s="18"/>
      <c r="NTG39" s="16"/>
      <c r="NTH39" s="17"/>
      <c r="NTI39" s="18"/>
      <c r="NTJ39" s="16"/>
      <c r="NTK39" s="17"/>
      <c r="NTL39" s="18"/>
      <c r="NTM39" s="16"/>
      <c r="NTN39" s="17"/>
      <c r="NTO39" s="18"/>
      <c r="NTP39" s="16"/>
      <c r="NTQ39" s="17"/>
      <c r="NTR39" s="18"/>
      <c r="NTS39" s="16"/>
      <c r="NTT39" s="17"/>
      <c r="NTU39" s="18"/>
      <c r="NTV39" s="16"/>
      <c r="NTW39" s="17"/>
      <c r="NTX39" s="18"/>
      <c r="NTY39" s="16"/>
      <c r="NTZ39" s="17"/>
      <c r="NUA39" s="18"/>
      <c r="NUB39" s="16"/>
      <c r="NUC39" s="17"/>
      <c r="NUD39" s="18"/>
      <c r="NUE39" s="16"/>
      <c r="NUF39" s="17"/>
      <c r="NUG39" s="18"/>
      <c r="NUH39" s="16"/>
      <c r="NUI39" s="17"/>
      <c r="NUJ39" s="18"/>
      <c r="NUK39" s="16"/>
      <c r="NUL39" s="17"/>
      <c r="NUM39" s="18"/>
      <c r="NUN39" s="16"/>
      <c r="NUO39" s="17"/>
      <c r="NUP39" s="18"/>
      <c r="NUQ39" s="16"/>
      <c r="NUR39" s="17"/>
      <c r="NUS39" s="18"/>
      <c r="NUT39" s="16"/>
      <c r="NUU39" s="17"/>
      <c r="NUV39" s="18"/>
      <c r="NUW39" s="16"/>
      <c r="NUX39" s="17"/>
      <c r="NUY39" s="18"/>
      <c r="NUZ39" s="16"/>
      <c r="NVA39" s="17"/>
      <c r="NVB39" s="18"/>
      <c r="NVC39" s="16"/>
      <c r="NVD39" s="17"/>
      <c r="NVE39" s="18"/>
      <c r="NVF39" s="16"/>
      <c r="NVG39" s="17"/>
      <c r="NVH39" s="18"/>
      <c r="NVI39" s="16"/>
      <c r="NVJ39" s="17"/>
      <c r="NVK39" s="18"/>
      <c r="NVL39" s="16"/>
      <c r="NVM39" s="17"/>
      <c r="NVN39" s="18"/>
      <c r="NVO39" s="16"/>
      <c r="NVP39" s="17"/>
      <c r="NVQ39" s="18"/>
      <c r="NVR39" s="16"/>
      <c r="NVS39" s="17"/>
      <c r="NVT39" s="18"/>
      <c r="NVU39" s="16"/>
      <c r="NVV39" s="17"/>
      <c r="NVW39" s="18"/>
      <c r="NVX39" s="16"/>
      <c r="NVY39" s="17"/>
      <c r="NVZ39" s="18"/>
      <c r="NWA39" s="16"/>
      <c r="NWB39" s="17"/>
      <c r="NWC39" s="18"/>
      <c r="NWD39" s="16"/>
      <c r="NWE39" s="17"/>
      <c r="NWF39" s="18"/>
      <c r="NWG39" s="16"/>
      <c r="NWH39" s="17"/>
      <c r="NWI39" s="18"/>
      <c r="NWJ39" s="16"/>
      <c r="NWK39" s="17"/>
      <c r="NWL39" s="18"/>
      <c r="NWM39" s="16"/>
      <c r="NWN39" s="17"/>
      <c r="NWO39" s="18"/>
      <c r="NWP39" s="16"/>
      <c r="NWQ39" s="17"/>
      <c r="NWR39" s="18"/>
      <c r="NWS39" s="16"/>
      <c r="NWT39" s="17"/>
      <c r="NWU39" s="18"/>
      <c r="NWV39" s="16"/>
      <c r="NWW39" s="17"/>
      <c r="NWX39" s="18"/>
      <c r="NWY39" s="16"/>
      <c r="NWZ39" s="17"/>
      <c r="NXA39" s="18"/>
      <c r="NXB39" s="16"/>
      <c r="NXC39" s="17"/>
      <c r="NXD39" s="18"/>
      <c r="NXE39" s="16"/>
      <c r="NXF39" s="17"/>
      <c r="NXG39" s="18"/>
      <c r="NXH39" s="16"/>
      <c r="NXI39" s="17"/>
      <c r="NXJ39" s="18"/>
      <c r="NXK39" s="16"/>
      <c r="NXL39" s="17"/>
      <c r="NXM39" s="18"/>
      <c r="NXN39" s="16"/>
      <c r="NXO39" s="17"/>
      <c r="NXP39" s="18"/>
      <c r="NXQ39" s="16"/>
      <c r="NXR39" s="17"/>
      <c r="NXS39" s="18"/>
      <c r="NXT39" s="16"/>
      <c r="NXU39" s="17"/>
      <c r="NXV39" s="18"/>
      <c r="NXW39" s="16"/>
      <c r="NXX39" s="17"/>
      <c r="NXY39" s="18"/>
      <c r="NXZ39" s="16"/>
      <c r="NYA39" s="17"/>
      <c r="NYB39" s="18"/>
      <c r="NYC39" s="16"/>
      <c r="NYD39" s="17"/>
      <c r="NYE39" s="18"/>
      <c r="NYF39" s="16"/>
      <c r="NYG39" s="17"/>
      <c r="NYH39" s="18"/>
      <c r="NYI39" s="16"/>
      <c r="NYJ39" s="17"/>
      <c r="NYK39" s="18"/>
      <c r="NYL39" s="16"/>
      <c r="NYM39" s="17"/>
      <c r="NYN39" s="18"/>
      <c r="NYO39" s="16"/>
      <c r="NYP39" s="17"/>
      <c r="NYQ39" s="18"/>
      <c r="NYR39" s="16"/>
      <c r="NYS39" s="17"/>
      <c r="NYT39" s="18"/>
      <c r="NYU39" s="16"/>
      <c r="NYV39" s="17"/>
      <c r="NYW39" s="18"/>
      <c r="NYX39" s="16"/>
      <c r="NYY39" s="17"/>
      <c r="NYZ39" s="18"/>
      <c r="NZA39" s="16"/>
      <c r="NZB39" s="17"/>
      <c r="NZC39" s="18"/>
      <c r="NZD39" s="16"/>
      <c r="NZE39" s="17"/>
      <c r="NZF39" s="18"/>
      <c r="NZG39" s="16"/>
      <c r="NZH39" s="17"/>
      <c r="NZI39" s="18"/>
      <c r="NZJ39" s="16"/>
      <c r="NZK39" s="17"/>
      <c r="NZL39" s="18"/>
      <c r="NZM39" s="16"/>
      <c r="NZN39" s="17"/>
      <c r="NZO39" s="18"/>
      <c r="NZP39" s="16"/>
      <c r="NZQ39" s="17"/>
      <c r="NZR39" s="18"/>
      <c r="NZS39" s="16"/>
      <c r="NZT39" s="17"/>
      <c r="NZU39" s="18"/>
      <c r="NZV39" s="16"/>
      <c r="NZW39" s="17"/>
      <c r="NZX39" s="18"/>
      <c r="NZY39" s="16"/>
      <c r="NZZ39" s="17"/>
      <c r="OAA39" s="18"/>
      <c r="OAB39" s="16"/>
      <c r="OAC39" s="17"/>
      <c r="OAD39" s="18"/>
      <c r="OAE39" s="16"/>
      <c r="OAF39" s="17"/>
      <c r="OAG39" s="18"/>
      <c r="OAH39" s="16"/>
      <c r="OAI39" s="17"/>
      <c r="OAJ39" s="18"/>
      <c r="OAK39" s="16"/>
      <c r="OAL39" s="17"/>
      <c r="OAM39" s="18"/>
      <c r="OAN39" s="16"/>
      <c r="OAO39" s="17"/>
      <c r="OAP39" s="18"/>
      <c r="OAQ39" s="16"/>
      <c r="OAR39" s="17"/>
      <c r="OAS39" s="18"/>
      <c r="OAT39" s="16"/>
      <c r="OAU39" s="17"/>
      <c r="OAV39" s="18"/>
      <c r="OAW39" s="16"/>
      <c r="OAX39" s="17"/>
      <c r="OAY39" s="18"/>
      <c r="OAZ39" s="16"/>
      <c r="OBA39" s="17"/>
      <c r="OBB39" s="18"/>
      <c r="OBC39" s="16"/>
      <c r="OBD39" s="17"/>
      <c r="OBE39" s="18"/>
      <c r="OBF39" s="16"/>
      <c r="OBG39" s="17"/>
      <c r="OBH39" s="18"/>
      <c r="OBI39" s="16"/>
      <c r="OBJ39" s="17"/>
      <c r="OBK39" s="18"/>
      <c r="OBL39" s="16"/>
      <c r="OBM39" s="17"/>
      <c r="OBN39" s="18"/>
      <c r="OBO39" s="16"/>
      <c r="OBP39" s="17"/>
      <c r="OBQ39" s="18"/>
      <c r="OBR39" s="16"/>
      <c r="OBS39" s="17"/>
      <c r="OBT39" s="18"/>
      <c r="OBU39" s="16"/>
      <c r="OBV39" s="17"/>
      <c r="OBW39" s="18"/>
      <c r="OBX39" s="16"/>
      <c r="OBY39" s="17"/>
      <c r="OBZ39" s="18"/>
      <c r="OCA39" s="16"/>
      <c r="OCB39" s="17"/>
      <c r="OCC39" s="18"/>
      <c r="OCD39" s="16"/>
      <c r="OCE39" s="17"/>
      <c r="OCF39" s="18"/>
      <c r="OCG39" s="16"/>
      <c r="OCH39" s="17"/>
      <c r="OCI39" s="18"/>
      <c r="OCJ39" s="16"/>
      <c r="OCK39" s="17"/>
      <c r="OCL39" s="18"/>
      <c r="OCM39" s="16"/>
      <c r="OCN39" s="17"/>
      <c r="OCO39" s="18"/>
      <c r="OCP39" s="16"/>
      <c r="OCQ39" s="17"/>
      <c r="OCR39" s="18"/>
      <c r="OCS39" s="16"/>
      <c r="OCT39" s="17"/>
      <c r="OCU39" s="18"/>
      <c r="OCV39" s="16"/>
      <c r="OCW39" s="17"/>
      <c r="OCX39" s="18"/>
      <c r="OCY39" s="16"/>
      <c r="OCZ39" s="17"/>
      <c r="ODA39" s="18"/>
      <c r="ODB39" s="16"/>
      <c r="ODC39" s="17"/>
      <c r="ODD39" s="18"/>
      <c r="ODE39" s="16"/>
      <c r="ODF39" s="17"/>
      <c r="ODG39" s="18"/>
      <c r="ODH39" s="16"/>
      <c r="ODI39" s="17"/>
      <c r="ODJ39" s="18"/>
      <c r="ODK39" s="16"/>
      <c r="ODL39" s="17"/>
      <c r="ODM39" s="18"/>
      <c r="ODN39" s="16"/>
      <c r="ODO39" s="17"/>
      <c r="ODP39" s="18"/>
      <c r="ODQ39" s="16"/>
      <c r="ODR39" s="17"/>
      <c r="ODS39" s="18"/>
      <c r="ODT39" s="16"/>
      <c r="ODU39" s="17"/>
      <c r="ODV39" s="18"/>
      <c r="ODW39" s="16"/>
      <c r="ODX39" s="17"/>
      <c r="ODY39" s="18"/>
      <c r="ODZ39" s="16"/>
      <c r="OEA39" s="17"/>
      <c r="OEB39" s="18"/>
      <c r="OEC39" s="16"/>
      <c r="OED39" s="17"/>
      <c r="OEE39" s="18"/>
      <c r="OEF39" s="16"/>
      <c r="OEG39" s="17"/>
      <c r="OEH39" s="18"/>
      <c r="OEI39" s="16"/>
      <c r="OEJ39" s="17"/>
      <c r="OEK39" s="18"/>
      <c r="OEL39" s="16"/>
      <c r="OEM39" s="17"/>
      <c r="OEN39" s="18"/>
      <c r="OEO39" s="16"/>
      <c r="OEP39" s="17"/>
      <c r="OEQ39" s="18"/>
      <c r="OER39" s="16"/>
      <c r="OES39" s="17"/>
      <c r="OET39" s="18"/>
      <c r="OEU39" s="16"/>
      <c r="OEV39" s="17"/>
      <c r="OEW39" s="18"/>
      <c r="OEX39" s="16"/>
      <c r="OEY39" s="17"/>
      <c r="OEZ39" s="18"/>
      <c r="OFA39" s="16"/>
      <c r="OFB39" s="17"/>
      <c r="OFC39" s="18"/>
      <c r="OFD39" s="16"/>
      <c r="OFE39" s="17"/>
      <c r="OFF39" s="18"/>
      <c r="OFG39" s="16"/>
      <c r="OFH39" s="17"/>
      <c r="OFI39" s="18"/>
      <c r="OFJ39" s="16"/>
      <c r="OFK39" s="17"/>
      <c r="OFL39" s="18"/>
      <c r="OFM39" s="16"/>
      <c r="OFN39" s="17"/>
      <c r="OFO39" s="18"/>
      <c r="OFP39" s="16"/>
      <c r="OFQ39" s="17"/>
      <c r="OFR39" s="18"/>
      <c r="OFS39" s="16"/>
      <c r="OFT39" s="17"/>
      <c r="OFU39" s="18"/>
      <c r="OFV39" s="16"/>
      <c r="OFW39" s="17"/>
      <c r="OFX39" s="18"/>
      <c r="OFY39" s="16"/>
      <c r="OFZ39" s="17"/>
      <c r="OGA39" s="18"/>
      <c r="OGB39" s="16"/>
      <c r="OGC39" s="17"/>
      <c r="OGD39" s="18"/>
      <c r="OGE39" s="16"/>
      <c r="OGF39" s="17"/>
      <c r="OGG39" s="18"/>
      <c r="OGH39" s="16"/>
      <c r="OGI39" s="17"/>
      <c r="OGJ39" s="18"/>
      <c r="OGK39" s="16"/>
      <c r="OGL39" s="17"/>
      <c r="OGM39" s="18"/>
      <c r="OGN39" s="16"/>
      <c r="OGO39" s="17"/>
      <c r="OGP39" s="18"/>
      <c r="OGQ39" s="16"/>
      <c r="OGR39" s="17"/>
      <c r="OGS39" s="18"/>
      <c r="OGT39" s="16"/>
      <c r="OGU39" s="17"/>
      <c r="OGV39" s="18"/>
      <c r="OGW39" s="16"/>
      <c r="OGX39" s="17"/>
      <c r="OGY39" s="18"/>
      <c r="OGZ39" s="16"/>
      <c r="OHA39" s="17"/>
      <c r="OHB39" s="18"/>
      <c r="OHC39" s="16"/>
      <c r="OHD39" s="17"/>
      <c r="OHE39" s="18"/>
      <c r="OHF39" s="16"/>
      <c r="OHG39" s="17"/>
      <c r="OHH39" s="18"/>
      <c r="OHI39" s="16"/>
      <c r="OHJ39" s="17"/>
      <c r="OHK39" s="18"/>
      <c r="OHL39" s="16"/>
      <c r="OHM39" s="17"/>
      <c r="OHN39" s="18"/>
      <c r="OHO39" s="16"/>
      <c r="OHP39" s="17"/>
      <c r="OHQ39" s="18"/>
      <c r="OHR39" s="16"/>
      <c r="OHS39" s="17"/>
      <c r="OHT39" s="18"/>
      <c r="OHU39" s="16"/>
      <c r="OHV39" s="17"/>
      <c r="OHW39" s="18"/>
      <c r="OHX39" s="16"/>
      <c r="OHY39" s="17"/>
      <c r="OHZ39" s="18"/>
      <c r="OIA39" s="16"/>
      <c r="OIB39" s="17"/>
      <c r="OIC39" s="18"/>
      <c r="OID39" s="16"/>
      <c r="OIE39" s="17"/>
      <c r="OIF39" s="18"/>
      <c r="OIG39" s="16"/>
      <c r="OIH39" s="17"/>
      <c r="OII39" s="18"/>
      <c r="OIJ39" s="16"/>
      <c r="OIK39" s="17"/>
      <c r="OIL39" s="18"/>
      <c r="OIM39" s="16"/>
      <c r="OIN39" s="17"/>
      <c r="OIO39" s="18"/>
      <c r="OIP39" s="16"/>
      <c r="OIQ39" s="17"/>
      <c r="OIR39" s="18"/>
      <c r="OIS39" s="16"/>
      <c r="OIT39" s="17"/>
      <c r="OIU39" s="18"/>
      <c r="OIV39" s="16"/>
      <c r="OIW39" s="17"/>
      <c r="OIX39" s="18"/>
      <c r="OIY39" s="16"/>
      <c r="OIZ39" s="17"/>
      <c r="OJA39" s="18"/>
      <c r="OJB39" s="16"/>
      <c r="OJC39" s="17"/>
      <c r="OJD39" s="18"/>
      <c r="OJE39" s="16"/>
      <c r="OJF39" s="17"/>
      <c r="OJG39" s="18"/>
      <c r="OJH39" s="16"/>
      <c r="OJI39" s="17"/>
      <c r="OJJ39" s="18"/>
      <c r="OJK39" s="16"/>
      <c r="OJL39" s="17"/>
      <c r="OJM39" s="18"/>
      <c r="OJN39" s="16"/>
      <c r="OJO39" s="17"/>
      <c r="OJP39" s="18"/>
      <c r="OJQ39" s="16"/>
      <c r="OJR39" s="17"/>
      <c r="OJS39" s="18"/>
      <c r="OJT39" s="16"/>
      <c r="OJU39" s="17"/>
      <c r="OJV39" s="18"/>
      <c r="OJW39" s="16"/>
      <c r="OJX39" s="17"/>
      <c r="OJY39" s="18"/>
      <c r="OJZ39" s="16"/>
      <c r="OKA39" s="17"/>
      <c r="OKB39" s="18"/>
      <c r="OKC39" s="16"/>
      <c r="OKD39" s="17"/>
      <c r="OKE39" s="18"/>
      <c r="OKF39" s="16"/>
      <c r="OKG39" s="17"/>
      <c r="OKH39" s="18"/>
      <c r="OKI39" s="16"/>
      <c r="OKJ39" s="17"/>
      <c r="OKK39" s="18"/>
      <c r="OKL39" s="16"/>
      <c r="OKM39" s="17"/>
      <c r="OKN39" s="18"/>
      <c r="OKO39" s="16"/>
      <c r="OKP39" s="17"/>
      <c r="OKQ39" s="18"/>
      <c r="OKR39" s="16"/>
      <c r="OKS39" s="17"/>
      <c r="OKT39" s="18"/>
      <c r="OKU39" s="16"/>
      <c r="OKV39" s="17"/>
      <c r="OKW39" s="18"/>
      <c r="OKX39" s="16"/>
      <c r="OKY39" s="17"/>
      <c r="OKZ39" s="18"/>
      <c r="OLA39" s="16"/>
      <c r="OLB39" s="17"/>
      <c r="OLC39" s="18"/>
      <c r="OLD39" s="16"/>
      <c r="OLE39" s="17"/>
      <c r="OLF39" s="18"/>
      <c r="OLG39" s="16"/>
      <c r="OLH39" s="17"/>
      <c r="OLI39" s="18"/>
      <c r="OLJ39" s="16"/>
      <c r="OLK39" s="17"/>
      <c r="OLL39" s="18"/>
      <c r="OLM39" s="16"/>
      <c r="OLN39" s="17"/>
      <c r="OLO39" s="18"/>
      <c r="OLP39" s="16"/>
      <c r="OLQ39" s="17"/>
      <c r="OLR39" s="18"/>
      <c r="OLS39" s="16"/>
      <c r="OLT39" s="17"/>
      <c r="OLU39" s="18"/>
      <c r="OLV39" s="16"/>
      <c r="OLW39" s="17"/>
      <c r="OLX39" s="18"/>
      <c r="OLY39" s="16"/>
      <c r="OLZ39" s="17"/>
      <c r="OMA39" s="18"/>
      <c r="OMB39" s="16"/>
      <c r="OMC39" s="17"/>
      <c r="OMD39" s="18"/>
      <c r="OME39" s="16"/>
      <c r="OMF39" s="17"/>
      <c r="OMG39" s="18"/>
      <c r="OMH39" s="16"/>
      <c r="OMI39" s="17"/>
      <c r="OMJ39" s="18"/>
      <c r="OMK39" s="16"/>
      <c r="OML39" s="17"/>
      <c r="OMM39" s="18"/>
      <c r="OMN39" s="16"/>
      <c r="OMO39" s="17"/>
      <c r="OMP39" s="18"/>
      <c r="OMQ39" s="16"/>
      <c r="OMR39" s="17"/>
      <c r="OMS39" s="18"/>
      <c r="OMT39" s="16"/>
      <c r="OMU39" s="17"/>
      <c r="OMV39" s="18"/>
      <c r="OMW39" s="16"/>
      <c r="OMX39" s="17"/>
      <c r="OMY39" s="18"/>
      <c r="OMZ39" s="16"/>
      <c r="ONA39" s="17"/>
      <c r="ONB39" s="18"/>
      <c r="ONC39" s="16"/>
      <c r="OND39" s="17"/>
      <c r="ONE39" s="18"/>
      <c r="ONF39" s="16"/>
      <c r="ONG39" s="17"/>
      <c r="ONH39" s="18"/>
      <c r="ONI39" s="16"/>
      <c r="ONJ39" s="17"/>
      <c r="ONK39" s="18"/>
      <c r="ONL39" s="16"/>
      <c r="ONM39" s="17"/>
      <c r="ONN39" s="18"/>
      <c r="ONO39" s="16"/>
      <c r="ONP39" s="17"/>
      <c r="ONQ39" s="18"/>
      <c r="ONR39" s="16"/>
      <c r="ONS39" s="17"/>
      <c r="ONT39" s="18"/>
      <c r="ONU39" s="16"/>
      <c r="ONV39" s="17"/>
      <c r="ONW39" s="18"/>
      <c r="ONX39" s="16"/>
      <c r="ONY39" s="17"/>
      <c r="ONZ39" s="18"/>
      <c r="OOA39" s="16"/>
      <c r="OOB39" s="17"/>
      <c r="OOC39" s="18"/>
      <c r="OOD39" s="16"/>
      <c r="OOE39" s="17"/>
      <c r="OOF39" s="18"/>
      <c r="OOG39" s="16"/>
      <c r="OOH39" s="17"/>
      <c r="OOI39" s="18"/>
      <c r="OOJ39" s="16"/>
      <c r="OOK39" s="17"/>
      <c r="OOL39" s="18"/>
      <c r="OOM39" s="16"/>
      <c r="OON39" s="17"/>
      <c r="OOO39" s="18"/>
      <c r="OOP39" s="16"/>
      <c r="OOQ39" s="17"/>
      <c r="OOR39" s="18"/>
      <c r="OOS39" s="16"/>
      <c r="OOT39" s="17"/>
      <c r="OOU39" s="18"/>
      <c r="OOV39" s="16"/>
      <c r="OOW39" s="17"/>
      <c r="OOX39" s="18"/>
      <c r="OOY39" s="16"/>
      <c r="OOZ39" s="17"/>
      <c r="OPA39" s="18"/>
      <c r="OPB39" s="16"/>
      <c r="OPC39" s="17"/>
      <c r="OPD39" s="18"/>
      <c r="OPE39" s="16"/>
      <c r="OPF39" s="17"/>
      <c r="OPG39" s="18"/>
      <c r="OPH39" s="16"/>
      <c r="OPI39" s="17"/>
      <c r="OPJ39" s="18"/>
      <c r="OPK39" s="16"/>
      <c r="OPL39" s="17"/>
      <c r="OPM39" s="18"/>
      <c r="OPN39" s="16"/>
      <c r="OPO39" s="17"/>
      <c r="OPP39" s="18"/>
      <c r="OPQ39" s="16"/>
      <c r="OPR39" s="17"/>
      <c r="OPS39" s="18"/>
      <c r="OPT39" s="16"/>
      <c r="OPU39" s="17"/>
      <c r="OPV39" s="18"/>
      <c r="OPW39" s="16"/>
      <c r="OPX39" s="17"/>
      <c r="OPY39" s="18"/>
      <c r="OPZ39" s="16"/>
      <c r="OQA39" s="17"/>
      <c r="OQB39" s="18"/>
      <c r="OQC39" s="16"/>
      <c r="OQD39" s="17"/>
      <c r="OQE39" s="18"/>
      <c r="OQF39" s="16"/>
      <c r="OQG39" s="17"/>
      <c r="OQH39" s="18"/>
      <c r="OQI39" s="16"/>
      <c r="OQJ39" s="17"/>
      <c r="OQK39" s="18"/>
      <c r="OQL39" s="16"/>
      <c r="OQM39" s="17"/>
      <c r="OQN39" s="18"/>
      <c r="OQO39" s="16"/>
      <c r="OQP39" s="17"/>
      <c r="OQQ39" s="18"/>
      <c r="OQR39" s="16"/>
      <c r="OQS39" s="17"/>
      <c r="OQT39" s="18"/>
      <c r="OQU39" s="16"/>
      <c r="OQV39" s="17"/>
      <c r="OQW39" s="18"/>
      <c r="OQX39" s="16"/>
      <c r="OQY39" s="17"/>
      <c r="OQZ39" s="18"/>
      <c r="ORA39" s="16"/>
      <c r="ORB39" s="17"/>
      <c r="ORC39" s="18"/>
      <c r="ORD39" s="16"/>
      <c r="ORE39" s="17"/>
      <c r="ORF39" s="18"/>
      <c r="ORG39" s="16"/>
      <c r="ORH39" s="17"/>
      <c r="ORI39" s="18"/>
      <c r="ORJ39" s="16"/>
      <c r="ORK39" s="17"/>
      <c r="ORL39" s="18"/>
      <c r="ORM39" s="16"/>
      <c r="ORN39" s="17"/>
      <c r="ORO39" s="18"/>
      <c r="ORP39" s="16"/>
      <c r="ORQ39" s="17"/>
      <c r="ORR39" s="18"/>
      <c r="ORS39" s="16"/>
      <c r="ORT39" s="17"/>
      <c r="ORU39" s="18"/>
      <c r="ORV39" s="16"/>
      <c r="ORW39" s="17"/>
      <c r="ORX39" s="18"/>
      <c r="ORY39" s="16"/>
      <c r="ORZ39" s="17"/>
      <c r="OSA39" s="18"/>
      <c r="OSB39" s="16"/>
      <c r="OSC39" s="17"/>
      <c r="OSD39" s="18"/>
      <c r="OSE39" s="16"/>
      <c r="OSF39" s="17"/>
      <c r="OSG39" s="18"/>
      <c r="OSH39" s="16"/>
      <c r="OSI39" s="17"/>
      <c r="OSJ39" s="18"/>
      <c r="OSK39" s="16"/>
      <c r="OSL39" s="17"/>
      <c r="OSM39" s="18"/>
      <c r="OSN39" s="16"/>
      <c r="OSO39" s="17"/>
      <c r="OSP39" s="18"/>
      <c r="OSQ39" s="16"/>
      <c r="OSR39" s="17"/>
      <c r="OSS39" s="18"/>
      <c r="OST39" s="16"/>
      <c r="OSU39" s="17"/>
      <c r="OSV39" s="18"/>
      <c r="OSW39" s="16"/>
      <c r="OSX39" s="17"/>
      <c r="OSY39" s="18"/>
      <c r="OSZ39" s="16"/>
      <c r="OTA39" s="17"/>
      <c r="OTB39" s="18"/>
      <c r="OTC39" s="16"/>
      <c r="OTD39" s="17"/>
      <c r="OTE39" s="18"/>
      <c r="OTF39" s="16"/>
      <c r="OTG39" s="17"/>
      <c r="OTH39" s="18"/>
      <c r="OTI39" s="16"/>
      <c r="OTJ39" s="17"/>
      <c r="OTK39" s="18"/>
      <c r="OTL39" s="16"/>
      <c r="OTM39" s="17"/>
      <c r="OTN39" s="18"/>
      <c r="OTO39" s="16"/>
      <c r="OTP39" s="17"/>
      <c r="OTQ39" s="18"/>
      <c r="OTR39" s="16"/>
      <c r="OTS39" s="17"/>
      <c r="OTT39" s="18"/>
      <c r="OTU39" s="16"/>
      <c r="OTV39" s="17"/>
      <c r="OTW39" s="18"/>
      <c r="OTX39" s="16"/>
      <c r="OTY39" s="17"/>
      <c r="OTZ39" s="18"/>
      <c r="OUA39" s="16"/>
      <c r="OUB39" s="17"/>
      <c r="OUC39" s="18"/>
      <c r="OUD39" s="16"/>
      <c r="OUE39" s="17"/>
      <c r="OUF39" s="18"/>
      <c r="OUG39" s="16"/>
      <c r="OUH39" s="17"/>
      <c r="OUI39" s="18"/>
      <c r="OUJ39" s="16"/>
      <c r="OUK39" s="17"/>
      <c r="OUL39" s="18"/>
      <c r="OUM39" s="16"/>
      <c r="OUN39" s="17"/>
      <c r="OUO39" s="18"/>
      <c r="OUP39" s="16"/>
      <c r="OUQ39" s="17"/>
      <c r="OUR39" s="18"/>
      <c r="OUS39" s="16"/>
      <c r="OUT39" s="17"/>
      <c r="OUU39" s="18"/>
      <c r="OUV39" s="16"/>
      <c r="OUW39" s="17"/>
      <c r="OUX39" s="18"/>
      <c r="OUY39" s="16"/>
      <c r="OUZ39" s="17"/>
      <c r="OVA39" s="18"/>
      <c r="OVB39" s="16"/>
      <c r="OVC39" s="17"/>
      <c r="OVD39" s="18"/>
      <c r="OVE39" s="16"/>
      <c r="OVF39" s="17"/>
      <c r="OVG39" s="18"/>
      <c r="OVH39" s="16"/>
      <c r="OVI39" s="17"/>
      <c r="OVJ39" s="18"/>
      <c r="OVK39" s="16"/>
      <c r="OVL39" s="17"/>
      <c r="OVM39" s="18"/>
      <c r="OVN39" s="16"/>
      <c r="OVO39" s="17"/>
      <c r="OVP39" s="18"/>
      <c r="OVQ39" s="16"/>
      <c r="OVR39" s="17"/>
      <c r="OVS39" s="18"/>
      <c r="OVT39" s="16"/>
      <c r="OVU39" s="17"/>
      <c r="OVV39" s="18"/>
      <c r="OVW39" s="16"/>
      <c r="OVX39" s="17"/>
      <c r="OVY39" s="18"/>
      <c r="OVZ39" s="16"/>
      <c r="OWA39" s="17"/>
      <c r="OWB39" s="18"/>
      <c r="OWC39" s="16"/>
      <c r="OWD39" s="17"/>
      <c r="OWE39" s="18"/>
      <c r="OWF39" s="16"/>
      <c r="OWG39" s="17"/>
      <c r="OWH39" s="18"/>
      <c r="OWI39" s="16"/>
      <c r="OWJ39" s="17"/>
      <c r="OWK39" s="18"/>
      <c r="OWL39" s="16"/>
      <c r="OWM39" s="17"/>
      <c r="OWN39" s="18"/>
      <c r="OWO39" s="16"/>
      <c r="OWP39" s="17"/>
      <c r="OWQ39" s="18"/>
      <c r="OWR39" s="16"/>
      <c r="OWS39" s="17"/>
      <c r="OWT39" s="18"/>
      <c r="OWU39" s="16"/>
      <c r="OWV39" s="17"/>
      <c r="OWW39" s="18"/>
      <c r="OWX39" s="16"/>
      <c r="OWY39" s="17"/>
      <c r="OWZ39" s="18"/>
      <c r="OXA39" s="16"/>
      <c r="OXB39" s="17"/>
      <c r="OXC39" s="18"/>
      <c r="OXD39" s="16"/>
      <c r="OXE39" s="17"/>
      <c r="OXF39" s="18"/>
      <c r="OXG39" s="16"/>
      <c r="OXH39" s="17"/>
      <c r="OXI39" s="18"/>
      <c r="OXJ39" s="16"/>
      <c r="OXK39" s="17"/>
      <c r="OXL39" s="18"/>
      <c r="OXM39" s="16"/>
      <c r="OXN39" s="17"/>
      <c r="OXO39" s="18"/>
      <c r="OXP39" s="16"/>
      <c r="OXQ39" s="17"/>
      <c r="OXR39" s="18"/>
      <c r="OXS39" s="16"/>
      <c r="OXT39" s="17"/>
      <c r="OXU39" s="18"/>
      <c r="OXV39" s="16"/>
      <c r="OXW39" s="17"/>
      <c r="OXX39" s="18"/>
      <c r="OXY39" s="16"/>
      <c r="OXZ39" s="17"/>
      <c r="OYA39" s="18"/>
      <c r="OYB39" s="16"/>
      <c r="OYC39" s="17"/>
      <c r="OYD39" s="18"/>
      <c r="OYE39" s="16"/>
      <c r="OYF39" s="17"/>
      <c r="OYG39" s="18"/>
      <c r="OYH39" s="16"/>
      <c r="OYI39" s="17"/>
      <c r="OYJ39" s="18"/>
      <c r="OYK39" s="16"/>
      <c r="OYL39" s="17"/>
      <c r="OYM39" s="18"/>
      <c r="OYN39" s="16"/>
      <c r="OYO39" s="17"/>
      <c r="OYP39" s="18"/>
      <c r="OYQ39" s="16"/>
      <c r="OYR39" s="17"/>
      <c r="OYS39" s="18"/>
      <c r="OYT39" s="16"/>
      <c r="OYU39" s="17"/>
      <c r="OYV39" s="18"/>
      <c r="OYW39" s="16"/>
      <c r="OYX39" s="17"/>
      <c r="OYY39" s="18"/>
      <c r="OYZ39" s="16"/>
      <c r="OZA39" s="17"/>
      <c r="OZB39" s="18"/>
      <c r="OZC39" s="16"/>
      <c r="OZD39" s="17"/>
      <c r="OZE39" s="18"/>
      <c r="OZF39" s="16"/>
      <c r="OZG39" s="17"/>
      <c r="OZH39" s="18"/>
      <c r="OZI39" s="16"/>
      <c r="OZJ39" s="17"/>
      <c r="OZK39" s="18"/>
      <c r="OZL39" s="16"/>
      <c r="OZM39" s="17"/>
      <c r="OZN39" s="18"/>
      <c r="OZO39" s="16"/>
      <c r="OZP39" s="17"/>
      <c r="OZQ39" s="18"/>
      <c r="OZR39" s="16"/>
      <c r="OZS39" s="17"/>
      <c r="OZT39" s="18"/>
      <c r="OZU39" s="16"/>
      <c r="OZV39" s="17"/>
      <c r="OZW39" s="18"/>
      <c r="OZX39" s="16"/>
      <c r="OZY39" s="17"/>
      <c r="OZZ39" s="18"/>
      <c r="PAA39" s="16"/>
      <c r="PAB39" s="17"/>
      <c r="PAC39" s="18"/>
      <c r="PAD39" s="16"/>
      <c r="PAE39" s="17"/>
      <c r="PAF39" s="18"/>
      <c r="PAG39" s="16"/>
      <c r="PAH39" s="17"/>
      <c r="PAI39" s="18"/>
      <c r="PAJ39" s="16"/>
      <c r="PAK39" s="17"/>
      <c r="PAL39" s="18"/>
      <c r="PAM39" s="16"/>
      <c r="PAN39" s="17"/>
      <c r="PAO39" s="18"/>
      <c r="PAP39" s="16"/>
      <c r="PAQ39" s="17"/>
      <c r="PAR39" s="18"/>
      <c r="PAS39" s="16"/>
      <c r="PAT39" s="17"/>
      <c r="PAU39" s="18"/>
      <c r="PAV39" s="16"/>
      <c r="PAW39" s="17"/>
      <c r="PAX39" s="18"/>
      <c r="PAY39" s="16"/>
      <c r="PAZ39" s="17"/>
      <c r="PBA39" s="18"/>
      <c r="PBB39" s="16"/>
      <c r="PBC39" s="17"/>
      <c r="PBD39" s="18"/>
      <c r="PBE39" s="16"/>
      <c r="PBF39" s="17"/>
      <c r="PBG39" s="18"/>
      <c r="PBH39" s="16"/>
      <c r="PBI39" s="17"/>
      <c r="PBJ39" s="18"/>
      <c r="PBK39" s="16"/>
      <c r="PBL39" s="17"/>
      <c r="PBM39" s="18"/>
      <c r="PBN39" s="16"/>
      <c r="PBO39" s="17"/>
      <c r="PBP39" s="18"/>
      <c r="PBQ39" s="16"/>
      <c r="PBR39" s="17"/>
      <c r="PBS39" s="18"/>
      <c r="PBT39" s="16"/>
      <c r="PBU39" s="17"/>
      <c r="PBV39" s="18"/>
      <c r="PBW39" s="16"/>
      <c r="PBX39" s="17"/>
      <c r="PBY39" s="18"/>
      <c r="PBZ39" s="16"/>
      <c r="PCA39" s="17"/>
      <c r="PCB39" s="18"/>
      <c r="PCC39" s="16"/>
      <c r="PCD39" s="17"/>
      <c r="PCE39" s="18"/>
      <c r="PCF39" s="16"/>
      <c r="PCG39" s="17"/>
      <c r="PCH39" s="18"/>
      <c r="PCI39" s="16"/>
      <c r="PCJ39" s="17"/>
      <c r="PCK39" s="18"/>
      <c r="PCL39" s="16"/>
      <c r="PCM39" s="17"/>
      <c r="PCN39" s="18"/>
      <c r="PCO39" s="16"/>
      <c r="PCP39" s="17"/>
      <c r="PCQ39" s="18"/>
      <c r="PCR39" s="16"/>
      <c r="PCS39" s="17"/>
      <c r="PCT39" s="18"/>
      <c r="PCU39" s="16"/>
      <c r="PCV39" s="17"/>
      <c r="PCW39" s="18"/>
      <c r="PCX39" s="16"/>
      <c r="PCY39" s="17"/>
      <c r="PCZ39" s="18"/>
      <c r="PDA39" s="16"/>
      <c r="PDB39" s="17"/>
      <c r="PDC39" s="18"/>
      <c r="PDD39" s="16"/>
      <c r="PDE39" s="17"/>
      <c r="PDF39" s="18"/>
      <c r="PDG39" s="16"/>
      <c r="PDH39" s="17"/>
      <c r="PDI39" s="18"/>
      <c r="PDJ39" s="16"/>
      <c r="PDK39" s="17"/>
      <c r="PDL39" s="18"/>
      <c r="PDM39" s="16"/>
      <c r="PDN39" s="17"/>
      <c r="PDO39" s="18"/>
      <c r="PDP39" s="16"/>
      <c r="PDQ39" s="17"/>
      <c r="PDR39" s="18"/>
      <c r="PDS39" s="16"/>
      <c r="PDT39" s="17"/>
      <c r="PDU39" s="18"/>
      <c r="PDV39" s="16"/>
      <c r="PDW39" s="17"/>
      <c r="PDX39" s="18"/>
      <c r="PDY39" s="16"/>
      <c r="PDZ39" s="17"/>
      <c r="PEA39" s="18"/>
      <c r="PEB39" s="16"/>
      <c r="PEC39" s="17"/>
      <c r="PED39" s="18"/>
      <c r="PEE39" s="16"/>
      <c r="PEF39" s="17"/>
      <c r="PEG39" s="18"/>
      <c r="PEH39" s="16"/>
      <c r="PEI39" s="17"/>
      <c r="PEJ39" s="18"/>
      <c r="PEK39" s="16"/>
      <c r="PEL39" s="17"/>
      <c r="PEM39" s="18"/>
      <c r="PEN39" s="16"/>
      <c r="PEO39" s="17"/>
      <c r="PEP39" s="18"/>
      <c r="PEQ39" s="16"/>
      <c r="PER39" s="17"/>
      <c r="PES39" s="18"/>
      <c r="PET39" s="16"/>
      <c r="PEU39" s="17"/>
      <c r="PEV39" s="18"/>
      <c r="PEW39" s="16"/>
      <c r="PEX39" s="17"/>
      <c r="PEY39" s="18"/>
      <c r="PEZ39" s="16"/>
      <c r="PFA39" s="17"/>
      <c r="PFB39" s="18"/>
      <c r="PFC39" s="16"/>
      <c r="PFD39" s="17"/>
      <c r="PFE39" s="18"/>
      <c r="PFF39" s="16"/>
      <c r="PFG39" s="17"/>
      <c r="PFH39" s="18"/>
      <c r="PFI39" s="16"/>
      <c r="PFJ39" s="17"/>
      <c r="PFK39" s="18"/>
      <c r="PFL39" s="16"/>
      <c r="PFM39" s="17"/>
      <c r="PFN39" s="18"/>
      <c r="PFO39" s="16"/>
      <c r="PFP39" s="17"/>
      <c r="PFQ39" s="18"/>
      <c r="PFR39" s="16"/>
      <c r="PFS39" s="17"/>
      <c r="PFT39" s="18"/>
      <c r="PFU39" s="16"/>
      <c r="PFV39" s="17"/>
      <c r="PFW39" s="18"/>
      <c r="PFX39" s="16"/>
      <c r="PFY39" s="17"/>
      <c r="PFZ39" s="18"/>
      <c r="PGA39" s="16"/>
      <c r="PGB39" s="17"/>
      <c r="PGC39" s="18"/>
      <c r="PGD39" s="16"/>
      <c r="PGE39" s="17"/>
      <c r="PGF39" s="18"/>
      <c r="PGG39" s="16"/>
      <c r="PGH39" s="17"/>
      <c r="PGI39" s="18"/>
      <c r="PGJ39" s="16"/>
      <c r="PGK39" s="17"/>
      <c r="PGL39" s="18"/>
      <c r="PGM39" s="16"/>
      <c r="PGN39" s="17"/>
      <c r="PGO39" s="18"/>
      <c r="PGP39" s="16"/>
      <c r="PGQ39" s="17"/>
      <c r="PGR39" s="18"/>
      <c r="PGS39" s="16"/>
      <c r="PGT39" s="17"/>
      <c r="PGU39" s="18"/>
      <c r="PGV39" s="16"/>
      <c r="PGW39" s="17"/>
      <c r="PGX39" s="18"/>
      <c r="PGY39" s="16"/>
      <c r="PGZ39" s="17"/>
      <c r="PHA39" s="18"/>
      <c r="PHB39" s="16"/>
      <c r="PHC39" s="17"/>
      <c r="PHD39" s="18"/>
      <c r="PHE39" s="16"/>
      <c r="PHF39" s="17"/>
      <c r="PHG39" s="18"/>
      <c r="PHH39" s="16"/>
      <c r="PHI39" s="17"/>
      <c r="PHJ39" s="18"/>
      <c r="PHK39" s="16"/>
      <c r="PHL39" s="17"/>
      <c r="PHM39" s="18"/>
      <c r="PHN39" s="16"/>
      <c r="PHO39" s="17"/>
      <c r="PHP39" s="18"/>
      <c r="PHQ39" s="16"/>
      <c r="PHR39" s="17"/>
      <c r="PHS39" s="18"/>
      <c r="PHT39" s="16"/>
      <c r="PHU39" s="17"/>
      <c r="PHV39" s="18"/>
      <c r="PHW39" s="16"/>
      <c r="PHX39" s="17"/>
      <c r="PHY39" s="18"/>
      <c r="PHZ39" s="16"/>
      <c r="PIA39" s="17"/>
      <c r="PIB39" s="18"/>
      <c r="PIC39" s="16"/>
      <c r="PID39" s="17"/>
      <c r="PIE39" s="18"/>
      <c r="PIF39" s="16"/>
      <c r="PIG39" s="17"/>
      <c r="PIH39" s="18"/>
      <c r="PII39" s="16"/>
      <c r="PIJ39" s="17"/>
      <c r="PIK39" s="18"/>
      <c r="PIL39" s="16"/>
      <c r="PIM39" s="17"/>
      <c r="PIN39" s="18"/>
      <c r="PIO39" s="16"/>
      <c r="PIP39" s="17"/>
      <c r="PIQ39" s="18"/>
      <c r="PIR39" s="16"/>
      <c r="PIS39" s="17"/>
      <c r="PIT39" s="18"/>
      <c r="PIU39" s="16"/>
      <c r="PIV39" s="17"/>
      <c r="PIW39" s="18"/>
      <c r="PIX39" s="16"/>
      <c r="PIY39" s="17"/>
      <c r="PIZ39" s="18"/>
      <c r="PJA39" s="16"/>
      <c r="PJB39" s="17"/>
      <c r="PJC39" s="18"/>
      <c r="PJD39" s="16"/>
      <c r="PJE39" s="17"/>
      <c r="PJF39" s="18"/>
      <c r="PJG39" s="16"/>
      <c r="PJH39" s="17"/>
      <c r="PJI39" s="18"/>
      <c r="PJJ39" s="16"/>
      <c r="PJK39" s="17"/>
      <c r="PJL39" s="18"/>
      <c r="PJM39" s="16"/>
      <c r="PJN39" s="17"/>
      <c r="PJO39" s="18"/>
      <c r="PJP39" s="16"/>
      <c r="PJQ39" s="17"/>
      <c r="PJR39" s="18"/>
      <c r="PJS39" s="16"/>
      <c r="PJT39" s="17"/>
      <c r="PJU39" s="18"/>
      <c r="PJV39" s="16"/>
      <c r="PJW39" s="17"/>
      <c r="PJX39" s="18"/>
      <c r="PJY39" s="16"/>
      <c r="PJZ39" s="17"/>
      <c r="PKA39" s="18"/>
      <c r="PKB39" s="16"/>
      <c r="PKC39" s="17"/>
      <c r="PKD39" s="18"/>
      <c r="PKE39" s="16"/>
      <c r="PKF39" s="17"/>
      <c r="PKG39" s="18"/>
      <c r="PKH39" s="16"/>
      <c r="PKI39" s="17"/>
      <c r="PKJ39" s="18"/>
      <c r="PKK39" s="16"/>
      <c r="PKL39" s="17"/>
      <c r="PKM39" s="18"/>
      <c r="PKN39" s="16"/>
      <c r="PKO39" s="17"/>
      <c r="PKP39" s="18"/>
      <c r="PKQ39" s="16"/>
      <c r="PKR39" s="17"/>
      <c r="PKS39" s="18"/>
      <c r="PKT39" s="16"/>
      <c r="PKU39" s="17"/>
      <c r="PKV39" s="18"/>
      <c r="PKW39" s="16"/>
      <c r="PKX39" s="17"/>
      <c r="PKY39" s="18"/>
      <c r="PKZ39" s="16"/>
      <c r="PLA39" s="17"/>
      <c r="PLB39" s="18"/>
      <c r="PLC39" s="16"/>
      <c r="PLD39" s="17"/>
      <c r="PLE39" s="18"/>
      <c r="PLF39" s="16"/>
      <c r="PLG39" s="17"/>
      <c r="PLH39" s="18"/>
      <c r="PLI39" s="16"/>
      <c r="PLJ39" s="17"/>
      <c r="PLK39" s="18"/>
      <c r="PLL39" s="16"/>
      <c r="PLM39" s="17"/>
      <c r="PLN39" s="18"/>
      <c r="PLO39" s="16"/>
      <c r="PLP39" s="17"/>
      <c r="PLQ39" s="18"/>
      <c r="PLR39" s="16"/>
      <c r="PLS39" s="17"/>
      <c r="PLT39" s="18"/>
      <c r="PLU39" s="16"/>
      <c r="PLV39" s="17"/>
      <c r="PLW39" s="18"/>
      <c r="PLX39" s="16"/>
      <c r="PLY39" s="17"/>
      <c r="PLZ39" s="18"/>
      <c r="PMA39" s="16"/>
      <c r="PMB39" s="17"/>
      <c r="PMC39" s="18"/>
      <c r="PMD39" s="16"/>
      <c r="PME39" s="17"/>
      <c r="PMF39" s="18"/>
      <c r="PMG39" s="16"/>
      <c r="PMH39" s="17"/>
      <c r="PMI39" s="18"/>
      <c r="PMJ39" s="16"/>
      <c r="PMK39" s="17"/>
      <c r="PML39" s="18"/>
      <c r="PMM39" s="16"/>
      <c r="PMN39" s="17"/>
      <c r="PMO39" s="18"/>
      <c r="PMP39" s="16"/>
      <c r="PMQ39" s="17"/>
      <c r="PMR39" s="18"/>
      <c r="PMS39" s="16"/>
      <c r="PMT39" s="17"/>
      <c r="PMU39" s="18"/>
      <c r="PMV39" s="16"/>
      <c r="PMW39" s="17"/>
      <c r="PMX39" s="18"/>
      <c r="PMY39" s="16"/>
      <c r="PMZ39" s="17"/>
      <c r="PNA39" s="18"/>
      <c r="PNB39" s="16"/>
      <c r="PNC39" s="17"/>
      <c r="PND39" s="18"/>
      <c r="PNE39" s="16"/>
      <c r="PNF39" s="17"/>
      <c r="PNG39" s="18"/>
      <c r="PNH39" s="16"/>
      <c r="PNI39" s="17"/>
      <c r="PNJ39" s="18"/>
      <c r="PNK39" s="16"/>
      <c r="PNL39" s="17"/>
      <c r="PNM39" s="18"/>
      <c r="PNN39" s="16"/>
      <c r="PNO39" s="17"/>
      <c r="PNP39" s="18"/>
      <c r="PNQ39" s="16"/>
      <c r="PNR39" s="17"/>
      <c r="PNS39" s="18"/>
      <c r="PNT39" s="16"/>
      <c r="PNU39" s="17"/>
      <c r="PNV39" s="18"/>
      <c r="PNW39" s="16"/>
      <c r="PNX39" s="17"/>
      <c r="PNY39" s="18"/>
      <c r="PNZ39" s="16"/>
      <c r="POA39" s="17"/>
      <c r="POB39" s="18"/>
      <c r="POC39" s="16"/>
      <c r="POD39" s="17"/>
      <c r="POE39" s="18"/>
      <c r="POF39" s="16"/>
      <c r="POG39" s="17"/>
      <c r="POH39" s="18"/>
      <c r="POI39" s="16"/>
      <c r="POJ39" s="17"/>
      <c r="POK39" s="18"/>
      <c r="POL39" s="16"/>
      <c r="POM39" s="17"/>
      <c r="PON39" s="18"/>
      <c r="POO39" s="16"/>
      <c r="POP39" s="17"/>
      <c r="POQ39" s="18"/>
      <c r="POR39" s="16"/>
      <c r="POS39" s="17"/>
      <c r="POT39" s="18"/>
      <c r="POU39" s="16"/>
      <c r="POV39" s="17"/>
      <c r="POW39" s="18"/>
      <c r="POX39" s="16"/>
      <c r="POY39" s="17"/>
      <c r="POZ39" s="18"/>
      <c r="PPA39" s="16"/>
      <c r="PPB39" s="17"/>
      <c r="PPC39" s="18"/>
      <c r="PPD39" s="16"/>
      <c r="PPE39" s="17"/>
      <c r="PPF39" s="18"/>
      <c r="PPG39" s="16"/>
      <c r="PPH39" s="17"/>
      <c r="PPI39" s="18"/>
      <c r="PPJ39" s="16"/>
      <c r="PPK39" s="17"/>
      <c r="PPL39" s="18"/>
      <c r="PPM39" s="16"/>
      <c r="PPN39" s="17"/>
      <c r="PPO39" s="18"/>
      <c r="PPP39" s="16"/>
      <c r="PPQ39" s="17"/>
      <c r="PPR39" s="18"/>
      <c r="PPS39" s="16"/>
      <c r="PPT39" s="17"/>
      <c r="PPU39" s="18"/>
      <c r="PPV39" s="16"/>
      <c r="PPW39" s="17"/>
      <c r="PPX39" s="18"/>
      <c r="PPY39" s="16"/>
      <c r="PPZ39" s="17"/>
      <c r="PQA39" s="18"/>
      <c r="PQB39" s="16"/>
      <c r="PQC39" s="17"/>
      <c r="PQD39" s="18"/>
      <c r="PQE39" s="16"/>
      <c r="PQF39" s="17"/>
      <c r="PQG39" s="18"/>
      <c r="PQH39" s="16"/>
      <c r="PQI39" s="17"/>
      <c r="PQJ39" s="18"/>
      <c r="PQK39" s="16"/>
      <c r="PQL39" s="17"/>
      <c r="PQM39" s="18"/>
      <c r="PQN39" s="16"/>
      <c r="PQO39" s="17"/>
      <c r="PQP39" s="18"/>
      <c r="PQQ39" s="16"/>
      <c r="PQR39" s="17"/>
      <c r="PQS39" s="18"/>
      <c r="PQT39" s="16"/>
      <c r="PQU39" s="17"/>
      <c r="PQV39" s="18"/>
      <c r="PQW39" s="16"/>
      <c r="PQX39" s="17"/>
      <c r="PQY39" s="18"/>
      <c r="PQZ39" s="16"/>
      <c r="PRA39" s="17"/>
      <c r="PRB39" s="18"/>
      <c r="PRC39" s="16"/>
      <c r="PRD39" s="17"/>
      <c r="PRE39" s="18"/>
      <c r="PRF39" s="16"/>
      <c r="PRG39" s="17"/>
      <c r="PRH39" s="18"/>
      <c r="PRI39" s="16"/>
      <c r="PRJ39" s="17"/>
      <c r="PRK39" s="18"/>
      <c r="PRL39" s="16"/>
      <c r="PRM39" s="17"/>
      <c r="PRN39" s="18"/>
      <c r="PRO39" s="16"/>
      <c r="PRP39" s="17"/>
      <c r="PRQ39" s="18"/>
      <c r="PRR39" s="16"/>
      <c r="PRS39" s="17"/>
      <c r="PRT39" s="18"/>
      <c r="PRU39" s="16"/>
      <c r="PRV39" s="17"/>
      <c r="PRW39" s="18"/>
      <c r="PRX39" s="16"/>
      <c r="PRY39" s="17"/>
      <c r="PRZ39" s="18"/>
      <c r="PSA39" s="16"/>
      <c r="PSB39" s="17"/>
      <c r="PSC39" s="18"/>
      <c r="PSD39" s="16"/>
      <c r="PSE39" s="17"/>
      <c r="PSF39" s="18"/>
      <c r="PSG39" s="16"/>
      <c r="PSH39" s="17"/>
      <c r="PSI39" s="18"/>
      <c r="PSJ39" s="16"/>
      <c r="PSK39" s="17"/>
      <c r="PSL39" s="18"/>
      <c r="PSM39" s="16"/>
      <c r="PSN39" s="17"/>
      <c r="PSO39" s="18"/>
      <c r="PSP39" s="16"/>
      <c r="PSQ39" s="17"/>
      <c r="PSR39" s="18"/>
      <c r="PSS39" s="16"/>
      <c r="PST39" s="17"/>
      <c r="PSU39" s="18"/>
      <c r="PSV39" s="16"/>
      <c r="PSW39" s="17"/>
      <c r="PSX39" s="18"/>
      <c r="PSY39" s="16"/>
      <c r="PSZ39" s="17"/>
      <c r="PTA39" s="18"/>
      <c r="PTB39" s="16"/>
      <c r="PTC39" s="17"/>
      <c r="PTD39" s="18"/>
      <c r="PTE39" s="16"/>
      <c r="PTF39" s="17"/>
      <c r="PTG39" s="18"/>
      <c r="PTH39" s="16"/>
      <c r="PTI39" s="17"/>
      <c r="PTJ39" s="18"/>
      <c r="PTK39" s="16"/>
      <c r="PTL39" s="17"/>
      <c r="PTM39" s="18"/>
      <c r="PTN39" s="16"/>
      <c r="PTO39" s="17"/>
      <c r="PTP39" s="18"/>
      <c r="PTQ39" s="16"/>
      <c r="PTR39" s="17"/>
      <c r="PTS39" s="18"/>
      <c r="PTT39" s="16"/>
      <c r="PTU39" s="17"/>
      <c r="PTV39" s="18"/>
      <c r="PTW39" s="16"/>
      <c r="PTX39" s="17"/>
      <c r="PTY39" s="18"/>
      <c r="PTZ39" s="16"/>
      <c r="PUA39" s="17"/>
      <c r="PUB39" s="18"/>
      <c r="PUC39" s="16"/>
      <c r="PUD39" s="17"/>
      <c r="PUE39" s="18"/>
      <c r="PUF39" s="16"/>
      <c r="PUG39" s="17"/>
      <c r="PUH39" s="18"/>
      <c r="PUI39" s="16"/>
      <c r="PUJ39" s="17"/>
      <c r="PUK39" s="18"/>
      <c r="PUL39" s="16"/>
      <c r="PUM39" s="17"/>
      <c r="PUN39" s="18"/>
      <c r="PUO39" s="16"/>
      <c r="PUP39" s="17"/>
      <c r="PUQ39" s="18"/>
      <c r="PUR39" s="16"/>
      <c r="PUS39" s="17"/>
      <c r="PUT39" s="18"/>
      <c r="PUU39" s="16"/>
      <c r="PUV39" s="17"/>
      <c r="PUW39" s="18"/>
      <c r="PUX39" s="16"/>
      <c r="PUY39" s="17"/>
      <c r="PUZ39" s="18"/>
      <c r="PVA39" s="16"/>
      <c r="PVB39" s="17"/>
      <c r="PVC39" s="18"/>
      <c r="PVD39" s="16"/>
      <c r="PVE39" s="17"/>
      <c r="PVF39" s="18"/>
      <c r="PVG39" s="16"/>
      <c r="PVH39" s="17"/>
      <c r="PVI39" s="18"/>
      <c r="PVJ39" s="16"/>
      <c r="PVK39" s="17"/>
      <c r="PVL39" s="18"/>
      <c r="PVM39" s="16"/>
      <c r="PVN39" s="17"/>
      <c r="PVO39" s="18"/>
      <c r="PVP39" s="16"/>
      <c r="PVQ39" s="17"/>
      <c r="PVR39" s="18"/>
      <c r="PVS39" s="16"/>
      <c r="PVT39" s="17"/>
      <c r="PVU39" s="18"/>
      <c r="PVV39" s="16"/>
      <c r="PVW39" s="17"/>
      <c r="PVX39" s="18"/>
      <c r="PVY39" s="16"/>
      <c r="PVZ39" s="17"/>
      <c r="PWA39" s="18"/>
      <c r="PWB39" s="16"/>
      <c r="PWC39" s="17"/>
      <c r="PWD39" s="18"/>
      <c r="PWE39" s="16"/>
      <c r="PWF39" s="17"/>
      <c r="PWG39" s="18"/>
      <c r="PWH39" s="16"/>
      <c r="PWI39" s="17"/>
      <c r="PWJ39" s="18"/>
      <c r="PWK39" s="16"/>
      <c r="PWL39" s="17"/>
      <c r="PWM39" s="18"/>
      <c r="PWN39" s="16"/>
      <c r="PWO39" s="17"/>
      <c r="PWP39" s="18"/>
      <c r="PWQ39" s="16"/>
      <c r="PWR39" s="17"/>
      <c r="PWS39" s="18"/>
      <c r="PWT39" s="16"/>
      <c r="PWU39" s="17"/>
      <c r="PWV39" s="18"/>
      <c r="PWW39" s="16"/>
      <c r="PWX39" s="17"/>
      <c r="PWY39" s="18"/>
      <c r="PWZ39" s="16"/>
      <c r="PXA39" s="17"/>
      <c r="PXB39" s="18"/>
      <c r="PXC39" s="16"/>
      <c r="PXD39" s="17"/>
      <c r="PXE39" s="18"/>
      <c r="PXF39" s="16"/>
      <c r="PXG39" s="17"/>
      <c r="PXH39" s="18"/>
      <c r="PXI39" s="16"/>
      <c r="PXJ39" s="17"/>
      <c r="PXK39" s="18"/>
      <c r="PXL39" s="16"/>
      <c r="PXM39" s="17"/>
      <c r="PXN39" s="18"/>
      <c r="PXO39" s="16"/>
      <c r="PXP39" s="17"/>
      <c r="PXQ39" s="18"/>
      <c r="PXR39" s="16"/>
      <c r="PXS39" s="17"/>
      <c r="PXT39" s="18"/>
      <c r="PXU39" s="16"/>
      <c r="PXV39" s="17"/>
      <c r="PXW39" s="18"/>
      <c r="PXX39" s="16"/>
      <c r="PXY39" s="17"/>
      <c r="PXZ39" s="18"/>
      <c r="PYA39" s="16"/>
      <c r="PYB39" s="17"/>
      <c r="PYC39" s="18"/>
      <c r="PYD39" s="16"/>
      <c r="PYE39" s="17"/>
      <c r="PYF39" s="18"/>
      <c r="PYG39" s="16"/>
      <c r="PYH39" s="17"/>
      <c r="PYI39" s="18"/>
      <c r="PYJ39" s="16"/>
      <c r="PYK39" s="17"/>
      <c r="PYL39" s="18"/>
      <c r="PYM39" s="16"/>
      <c r="PYN39" s="17"/>
      <c r="PYO39" s="18"/>
      <c r="PYP39" s="16"/>
      <c r="PYQ39" s="17"/>
      <c r="PYR39" s="18"/>
      <c r="PYS39" s="16"/>
      <c r="PYT39" s="17"/>
      <c r="PYU39" s="18"/>
      <c r="PYV39" s="16"/>
      <c r="PYW39" s="17"/>
      <c r="PYX39" s="18"/>
      <c r="PYY39" s="16"/>
      <c r="PYZ39" s="17"/>
      <c r="PZA39" s="18"/>
      <c r="PZB39" s="16"/>
      <c r="PZC39" s="17"/>
      <c r="PZD39" s="18"/>
      <c r="PZE39" s="16"/>
      <c r="PZF39" s="17"/>
      <c r="PZG39" s="18"/>
      <c r="PZH39" s="16"/>
      <c r="PZI39" s="17"/>
      <c r="PZJ39" s="18"/>
      <c r="PZK39" s="16"/>
      <c r="PZL39" s="17"/>
      <c r="PZM39" s="18"/>
      <c r="PZN39" s="16"/>
      <c r="PZO39" s="17"/>
      <c r="PZP39" s="18"/>
      <c r="PZQ39" s="16"/>
      <c r="PZR39" s="17"/>
      <c r="PZS39" s="18"/>
      <c r="PZT39" s="16"/>
      <c r="PZU39" s="17"/>
      <c r="PZV39" s="18"/>
      <c r="PZW39" s="16"/>
      <c r="PZX39" s="17"/>
      <c r="PZY39" s="18"/>
      <c r="PZZ39" s="16"/>
      <c r="QAA39" s="17"/>
      <c r="QAB39" s="18"/>
      <c r="QAC39" s="16"/>
      <c r="QAD39" s="17"/>
      <c r="QAE39" s="18"/>
      <c r="QAF39" s="16"/>
      <c r="QAG39" s="17"/>
      <c r="QAH39" s="18"/>
      <c r="QAI39" s="16"/>
      <c r="QAJ39" s="17"/>
      <c r="QAK39" s="18"/>
      <c r="QAL39" s="16"/>
      <c r="QAM39" s="17"/>
      <c r="QAN39" s="18"/>
      <c r="QAO39" s="16"/>
      <c r="QAP39" s="17"/>
      <c r="QAQ39" s="18"/>
      <c r="QAR39" s="16"/>
      <c r="QAS39" s="17"/>
      <c r="QAT39" s="18"/>
      <c r="QAU39" s="16"/>
      <c r="QAV39" s="17"/>
      <c r="QAW39" s="18"/>
      <c r="QAX39" s="16"/>
      <c r="QAY39" s="17"/>
      <c r="QAZ39" s="18"/>
      <c r="QBA39" s="16"/>
      <c r="QBB39" s="17"/>
      <c r="QBC39" s="18"/>
      <c r="QBD39" s="16"/>
      <c r="QBE39" s="17"/>
      <c r="QBF39" s="18"/>
      <c r="QBG39" s="16"/>
      <c r="QBH39" s="17"/>
      <c r="QBI39" s="18"/>
      <c r="QBJ39" s="16"/>
      <c r="QBK39" s="17"/>
      <c r="QBL39" s="18"/>
      <c r="QBM39" s="16"/>
      <c r="QBN39" s="17"/>
      <c r="QBO39" s="18"/>
      <c r="QBP39" s="16"/>
      <c r="QBQ39" s="17"/>
      <c r="QBR39" s="18"/>
      <c r="QBS39" s="16"/>
      <c r="QBT39" s="17"/>
      <c r="QBU39" s="18"/>
      <c r="QBV39" s="16"/>
      <c r="QBW39" s="17"/>
      <c r="QBX39" s="18"/>
      <c r="QBY39" s="16"/>
      <c r="QBZ39" s="17"/>
      <c r="QCA39" s="18"/>
      <c r="QCB39" s="16"/>
      <c r="QCC39" s="17"/>
      <c r="QCD39" s="18"/>
      <c r="QCE39" s="16"/>
      <c r="QCF39" s="17"/>
      <c r="QCG39" s="18"/>
      <c r="QCH39" s="16"/>
      <c r="QCI39" s="17"/>
      <c r="QCJ39" s="18"/>
      <c r="QCK39" s="16"/>
      <c r="QCL39" s="17"/>
      <c r="QCM39" s="18"/>
      <c r="QCN39" s="16"/>
      <c r="QCO39" s="17"/>
      <c r="QCP39" s="18"/>
      <c r="QCQ39" s="16"/>
      <c r="QCR39" s="17"/>
      <c r="QCS39" s="18"/>
      <c r="QCT39" s="16"/>
      <c r="QCU39" s="17"/>
      <c r="QCV39" s="18"/>
      <c r="QCW39" s="16"/>
      <c r="QCX39" s="17"/>
      <c r="QCY39" s="18"/>
      <c r="QCZ39" s="16"/>
      <c r="QDA39" s="17"/>
      <c r="QDB39" s="18"/>
      <c r="QDC39" s="16"/>
      <c r="QDD39" s="17"/>
      <c r="QDE39" s="18"/>
      <c r="QDF39" s="16"/>
      <c r="QDG39" s="17"/>
      <c r="QDH39" s="18"/>
      <c r="QDI39" s="16"/>
      <c r="QDJ39" s="17"/>
      <c r="QDK39" s="18"/>
      <c r="QDL39" s="16"/>
      <c r="QDM39" s="17"/>
      <c r="QDN39" s="18"/>
      <c r="QDO39" s="16"/>
      <c r="QDP39" s="17"/>
      <c r="QDQ39" s="18"/>
      <c r="QDR39" s="16"/>
      <c r="QDS39" s="17"/>
      <c r="QDT39" s="18"/>
      <c r="QDU39" s="16"/>
      <c r="QDV39" s="17"/>
      <c r="QDW39" s="18"/>
      <c r="QDX39" s="16"/>
      <c r="QDY39" s="17"/>
      <c r="QDZ39" s="18"/>
      <c r="QEA39" s="16"/>
      <c r="QEB39" s="17"/>
      <c r="QEC39" s="18"/>
      <c r="QED39" s="16"/>
      <c r="QEE39" s="17"/>
      <c r="QEF39" s="18"/>
      <c r="QEG39" s="16"/>
      <c r="QEH39" s="17"/>
      <c r="QEI39" s="18"/>
      <c r="QEJ39" s="16"/>
      <c r="QEK39" s="17"/>
      <c r="QEL39" s="18"/>
      <c r="QEM39" s="16"/>
      <c r="QEN39" s="17"/>
      <c r="QEO39" s="18"/>
      <c r="QEP39" s="16"/>
      <c r="QEQ39" s="17"/>
      <c r="QER39" s="18"/>
      <c r="QES39" s="16"/>
      <c r="QET39" s="17"/>
      <c r="QEU39" s="18"/>
      <c r="QEV39" s="16"/>
      <c r="QEW39" s="17"/>
      <c r="QEX39" s="18"/>
      <c r="QEY39" s="16"/>
      <c r="QEZ39" s="17"/>
      <c r="QFA39" s="18"/>
      <c r="QFB39" s="16"/>
      <c r="QFC39" s="17"/>
      <c r="QFD39" s="18"/>
      <c r="QFE39" s="16"/>
      <c r="QFF39" s="17"/>
      <c r="QFG39" s="18"/>
      <c r="QFH39" s="16"/>
      <c r="QFI39" s="17"/>
      <c r="QFJ39" s="18"/>
      <c r="QFK39" s="16"/>
      <c r="QFL39" s="17"/>
      <c r="QFM39" s="18"/>
      <c r="QFN39" s="16"/>
      <c r="QFO39" s="17"/>
      <c r="QFP39" s="18"/>
      <c r="QFQ39" s="16"/>
      <c r="QFR39" s="17"/>
      <c r="QFS39" s="18"/>
      <c r="QFT39" s="16"/>
      <c r="QFU39" s="17"/>
      <c r="QFV39" s="18"/>
      <c r="QFW39" s="16"/>
      <c r="QFX39" s="17"/>
      <c r="QFY39" s="18"/>
      <c r="QFZ39" s="16"/>
      <c r="QGA39" s="17"/>
      <c r="QGB39" s="18"/>
      <c r="QGC39" s="16"/>
      <c r="QGD39" s="17"/>
      <c r="QGE39" s="18"/>
      <c r="QGF39" s="16"/>
      <c r="QGG39" s="17"/>
      <c r="QGH39" s="18"/>
      <c r="QGI39" s="16"/>
      <c r="QGJ39" s="17"/>
      <c r="QGK39" s="18"/>
      <c r="QGL39" s="16"/>
      <c r="QGM39" s="17"/>
      <c r="QGN39" s="18"/>
      <c r="QGO39" s="16"/>
      <c r="QGP39" s="17"/>
      <c r="QGQ39" s="18"/>
      <c r="QGR39" s="16"/>
      <c r="QGS39" s="17"/>
      <c r="QGT39" s="18"/>
      <c r="QGU39" s="16"/>
      <c r="QGV39" s="17"/>
      <c r="QGW39" s="18"/>
      <c r="QGX39" s="16"/>
      <c r="QGY39" s="17"/>
      <c r="QGZ39" s="18"/>
      <c r="QHA39" s="16"/>
      <c r="QHB39" s="17"/>
      <c r="QHC39" s="18"/>
      <c r="QHD39" s="16"/>
      <c r="QHE39" s="17"/>
      <c r="QHF39" s="18"/>
      <c r="QHG39" s="16"/>
      <c r="QHH39" s="17"/>
      <c r="QHI39" s="18"/>
      <c r="QHJ39" s="16"/>
      <c r="QHK39" s="17"/>
      <c r="QHL39" s="18"/>
      <c r="QHM39" s="16"/>
      <c r="QHN39" s="17"/>
      <c r="QHO39" s="18"/>
      <c r="QHP39" s="16"/>
      <c r="QHQ39" s="17"/>
      <c r="QHR39" s="18"/>
      <c r="QHS39" s="16"/>
      <c r="QHT39" s="17"/>
      <c r="QHU39" s="18"/>
      <c r="QHV39" s="16"/>
      <c r="QHW39" s="17"/>
      <c r="QHX39" s="18"/>
      <c r="QHY39" s="16"/>
      <c r="QHZ39" s="17"/>
      <c r="QIA39" s="18"/>
      <c r="QIB39" s="16"/>
      <c r="QIC39" s="17"/>
      <c r="QID39" s="18"/>
      <c r="QIE39" s="16"/>
      <c r="QIF39" s="17"/>
      <c r="QIG39" s="18"/>
      <c r="QIH39" s="16"/>
      <c r="QII39" s="17"/>
      <c r="QIJ39" s="18"/>
      <c r="QIK39" s="16"/>
      <c r="QIL39" s="17"/>
      <c r="QIM39" s="18"/>
      <c r="QIN39" s="16"/>
      <c r="QIO39" s="17"/>
      <c r="QIP39" s="18"/>
      <c r="QIQ39" s="16"/>
      <c r="QIR39" s="17"/>
      <c r="QIS39" s="18"/>
      <c r="QIT39" s="16"/>
      <c r="QIU39" s="17"/>
      <c r="QIV39" s="18"/>
      <c r="QIW39" s="16"/>
      <c r="QIX39" s="17"/>
      <c r="QIY39" s="18"/>
      <c r="QIZ39" s="16"/>
      <c r="QJA39" s="17"/>
      <c r="QJB39" s="18"/>
      <c r="QJC39" s="16"/>
      <c r="QJD39" s="17"/>
      <c r="QJE39" s="18"/>
      <c r="QJF39" s="16"/>
      <c r="QJG39" s="17"/>
      <c r="QJH39" s="18"/>
      <c r="QJI39" s="16"/>
      <c r="QJJ39" s="17"/>
      <c r="QJK39" s="18"/>
      <c r="QJL39" s="16"/>
      <c r="QJM39" s="17"/>
      <c r="QJN39" s="18"/>
      <c r="QJO39" s="16"/>
      <c r="QJP39" s="17"/>
      <c r="QJQ39" s="18"/>
      <c r="QJR39" s="16"/>
      <c r="QJS39" s="17"/>
      <c r="QJT39" s="18"/>
      <c r="QJU39" s="16"/>
      <c r="QJV39" s="17"/>
      <c r="QJW39" s="18"/>
      <c r="QJX39" s="16"/>
      <c r="QJY39" s="17"/>
      <c r="QJZ39" s="18"/>
      <c r="QKA39" s="16"/>
      <c r="QKB39" s="17"/>
      <c r="QKC39" s="18"/>
      <c r="QKD39" s="16"/>
      <c r="QKE39" s="17"/>
      <c r="QKF39" s="18"/>
      <c r="QKG39" s="16"/>
      <c r="QKH39" s="17"/>
      <c r="QKI39" s="18"/>
      <c r="QKJ39" s="16"/>
      <c r="QKK39" s="17"/>
      <c r="QKL39" s="18"/>
      <c r="QKM39" s="16"/>
      <c r="QKN39" s="17"/>
      <c r="QKO39" s="18"/>
      <c r="QKP39" s="16"/>
      <c r="QKQ39" s="17"/>
      <c r="QKR39" s="18"/>
      <c r="QKS39" s="16"/>
      <c r="QKT39" s="17"/>
      <c r="QKU39" s="18"/>
      <c r="QKV39" s="16"/>
      <c r="QKW39" s="17"/>
      <c r="QKX39" s="18"/>
      <c r="QKY39" s="16"/>
      <c r="QKZ39" s="17"/>
      <c r="QLA39" s="18"/>
      <c r="QLB39" s="16"/>
      <c r="QLC39" s="17"/>
      <c r="QLD39" s="18"/>
      <c r="QLE39" s="16"/>
      <c r="QLF39" s="17"/>
      <c r="QLG39" s="18"/>
      <c r="QLH39" s="16"/>
      <c r="QLI39" s="17"/>
      <c r="QLJ39" s="18"/>
      <c r="QLK39" s="16"/>
      <c r="QLL39" s="17"/>
      <c r="QLM39" s="18"/>
      <c r="QLN39" s="16"/>
      <c r="QLO39" s="17"/>
      <c r="QLP39" s="18"/>
      <c r="QLQ39" s="16"/>
      <c r="QLR39" s="17"/>
      <c r="QLS39" s="18"/>
      <c r="QLT39" s="16"/>
      <c r="QLU39" s="17"/>
      <c r="QLV39" s="18"/>
      <c r="QLW39" s="16"/>
      <c r="QLX39" s="17"/>
      <c r="QLY39" s="18"/>
      <c r="QLZ39" s="16"/>
      <c r="QMA39" s="17"/>
      <c r="QMB39" s="18"/>
      <c r="QMC39" s="16"/>
      <c r="QMD39" s="17"/>
      <c r="QME39" s="18"/>
      <c r="QMF39" s="16"/>
      <c r="QMG39" s="17"/>
      <c r="QMH39" s="18"/>
      <c r="QMI39" s="16"/>
      <c r="QMJ39" s="17"/>
      <c r="QMK39" s="18"/>
      <c r="QML39" s="16"/>
      <c r="QMM39" s="17"/>
      <c r="QMN39" s="18"/>
      <c r="QMO39" s="16"/>
      <c r="QMP39" s="17"/>
      <c r="QMQ39" s="18"/>
      <c r="QMR39" s="16"/>
      <c r="QMS39" s="17"/>
      <c r="QMT39" s="18"/>
      <c r="QMU39" s="16"/>
      <c r="QMV39" s="17"/>
      <c r="QMW39" s="18"/>
      <c r="QMX39" s="16"/>
      <c r="QMY39" s="17"/>
      <c r="QMZ39" s="18"/>
      <c r="QNA39" s="16"/>
      <c r="QNB39" s="17"/>
      <c r="QNC39" s="18"/>
      <c r="QND39" s="16"/>
      <c r="QNE39" s="17"/>
      <c r="QNF39" s="18"/>
      <c r="QNG39" s="16"/>
      <c r="QNH39" s="17"/>
      <c r="QNI39" s="18"/>
      <c r="QNJ39" s="16"/>
      <c r="QNK39" s="17"/>
      <c r="QNL39" s="18"/>
      <c r="QNM39" s="16"/>
      <c r="QNN39" s="17"/>
      <c r="QNO39" s="18"/>
      <c r="QNP39" s="16"/>
      <c r="QNQ39" s="17"/>
      <c r="QNR39" s="18"/>
      <c r="QNS39" s="16"/>
      <c r="QNT39" s="17"/>
      <c r="QNU39" s="18"/>
      <c r="QNV39" s="16"/>
      <c r="QNW39" s="17"/>
      <c r="QNX39" s="18"/>
      <c r="QNY39" s="16"/>
      <c r="QNZ39" s="17"/>
      <c r="QOA39" s="18"/>
      <c r="QOB39" s="16"/>
      <c r="QOC39" s="17"/>
      <c r="QOD39" s="18"/>
      <c r="QOE39" s="16"/>
      <c r="QOF39" s="17"/>
      <c r="QOG39" s="18"/>
      <c r="QOH39" s="16"/>
      <c r="QOI39" s="17"/>
      <c r="QOJ39" s="18"/>
      <c r="QOK39" s="16"/>
      <c r="QOL39" s="17"/>
      <c r="QOM39" s="18"/>
      <c r="QON39" s="16"/>
      <c r="QOO39" s="17"/>
      <c r="QOP39" s="18"/>
      <c r="QOQ39" s="16"/>
      <c r="QOR39" s="17"/>
      <c r="QOS39" s="18"/>
      <c r="QOT39" s="16"/>
      <c r="QOU39" s="17"/>
      <c r="QOV39" s="18"/>
      <c r="QOW39" s="16"/>
      <c r="QOX39" s="17"/>
      <c r="QOY39" s="18"/>
      <c r="QOZ39" s="16"/>
      <c r="QPA39" s="17"/>
      <c r="QPB39" s="18"/>
      <c r="QPC39" s="16"/>
      <c r="QPD39" s="17"/>
      <c r="QPE39" s="18"/>
      <c r="QPF39" s="16"/>
      <c r="QPG39" s="17"/>
      <c r="QPH39" s="18"/>
      <c r="QPI39" s="16"/>
      <c r="QPJ39" s="17"/>
      <c r="QPK39" s="18"/>
      <c r="QPL39" s="16"/>
      <c r="QPM39" s="17"/>
      <c r="QPN39" s="18"/>
      <c r="QPO39" s="16"/>
      <c r="QPP39" s="17"/>
      <c r="QPQ39" s="18"/>
      <c r="QPR39" s="16"/>
      <c r="QPS39" s="17"/>
      <c r="QPT39" s="18"/>
      <c r="QPU39" s="16"/>
      <c r="QPV39" s="17"/>
      <c r="QPW39" s="18"/>
      <c r="QPX39" s="16"/>
      <c r="QPY39" s="17"/>
      <c r="QPZ39" s="18"/>
      <c r="QQA39" s="16"/>
      <c r="QQB39" s="17"/>
      <c r="QQC39" s="18"/>
      <c r="QQD39" s="16"/>
      <c r="QQE39" s="17"/>
      <c r="QQF39" s="18"/>
      <c r="QQG39" s="16"/>
      <c r="QQH39" s="17"/>
      <c r="QQI39" s="18"/>
      <c r="QQJ39" s="16"/>
      <c r="QQK39" s="17"/>
      <c r="QQL39" s="18"/>
      <c r="QQM39" s="16"/>
      <c r="QQN39" s="17"/>
      <c r="QQO39" s="18"/>
      <c r="QQP39" s="16"/>
      <c r="QQQ39" s="17"/>
      <c r="QQR39" s="18"/>
      <c r="QQS39" s="16"/>
      <c r="QQT39" s="17"/>
      <c r="QQU39" s="18"/>
      <c r="QQV39" s="16"/>
      <c r="QQW39" s="17"/>
      <c r="QQX39" s="18"/>
      <c r="QQY39" s="16"/>
      <c r="QQZ39" s="17"/>
      <c r="QRA39" s="18"/>
      <c r="QRB39" s="16"/>
      <c r="QRC39" s="17"/>
      <c r="QRD39" s="18"/>
      <c r="QRE39" s="16"/>
      <c r="QRF39" s="17"/>
      <c r="QRG39" s="18"/>
      <c r="QRH39" s="16"/>
      <c r="QRI39" s="17"/>
      <c r="QRJ39" s="18"/>
      <c r="QRK39" s="16"/>
      <c r="QRL39" s="17"/>
      <c r="QRM39" s="18"/>
      <c r="QRN39" s="16"/>
      <c r="QRO39" s="17"/>
      <c r="QRP39" s="18"/>
      <c r="QRQ39" s="16"/>
      <c r="QRR39" s="17"/>
      <c r="QRS39" s="18"/>
      <c r="QRT39" s="16"/>
      <c r="QRU39" s="17"/>
      <c r="QRV39" s="18"/>
      <c r="QRW39" s="16"/>
      <c r="QRX39" s="17"/>
      <c r="QRY39" s="18"/>
      <c r="QRZ39" s="16"/>
      <c r="QSA39" s="17"/>
      <c r="QSB39" s="18"/>
      <c r="QSC39" s="16"/>
      <c r="QSD39" s="17"/>
      <c r="QSE39" s="18"/>
      <c r="QSF39" s="16"/>
      <c r="QSG39" s="17"/>
      <c r="QSH39" s="18"/>
      <c r="QSI39" s="16"/>
      <c r="QSJ39" s="17"/>
      <c r="QSK39" s="18"/>
      <c r="QSL39" s="16"/>
      <c r="QSM39" s="17"/>
      <c r="QSN39" s="18"/>
      <c r="QSO39" s="16"/>
      <c r="QSP39" s="17"/>
      <c r="QSQ39" s="18"/>
      <c r="QSR39" s="16"/>
      <c r="QSS39" s="17"/>
      <c r="QST39" s="18"/>
      <c r="QSU39" s="16"/>
      <c r="QSV39" s="17"/>
      <c r="QSW39" s="18"/>
      <c r="QSX39" s="16"/>
      <c r="QSY39" s="17"/>
      <c r="QSZ39" s="18"/>
      <c r="QTA39" s="16"/>
      <c r="QTB39" s="17"/>
      <c r="QTC39" s="18"/>
      <c r="QTD39" s="16"/>
      <c r="QTE39" s="17"/>
      <c r="QTF39" s="18"/>
      <c r="QTG39" s="16"/>
      <c r="QTH39" s="17"/>
      <c r="QTI39" s="18"/>
      <c r="QTJ39" s="16"/>
      <c r="QTK39" s="17"/>
      <c r="QTL39" s="18"/>
      <c r="QTM39" s="16"/>
      <c r="QTN39" s="17"/>
      <c r="QTO39" s="18"/>
      <c r="QTP39" s="16"/>
      <c r="QTQ39" s="17"/>
      <c r="QTR39" s="18"/>
      <c r="QTS39" s="16"/>
      <c r="QTT39" s="17"/>
      <c r="QTU39" s="18"/>
      <c r="QTV39" s="16"/>
      <c r="QTW39" s="17"/>
      <c r="QTX39" s="18"/>
      <c r="QTY39" s="16"/>
      <c r="QTZ39" s="17"/>
      <c r="QUA39" s="18"/>
      <c r="QUB39" s="16"/>
      <c r="QUC39" s="17"/>
      <c r="QUD39" s="18"/>
      <c r="QUE39" s="16"/>
      <c r="QUF39" s="17"/>
      <c r="QUG39" s="18"/>
      <c r="QUH39" s="16"/>
      <c r="QUI39" s="17"/>
      <c r="QUJ39" s="18"/>
      <c r="QUK39" s="16"/>
      <c r="QUL39" s="17"/>
      <c r="QUM39" s="18"/>
      <c r="QUN39" s="16"/>
      <c r="QUO39" s="17"/>
      <c r="QUP39" s="18"/>
      <c r="QUQ39" s="16"/>
      <c r="QUR39" s="17"/>
      <c r="QUS39" s="18"/>
      <c r="QUT39" s="16"/>
      <c r="QUU39" s="17"/>
      <c r="QUV39" s="18"/>
      <c r="QUW39" s="16"/>
      <c r="QUX39" s="17"/>
      <c r="QUY39" s="18"/>
      <c r="QUZ39" s="16"/>
      <c r="QVA39" s="17"/>
      <c r="QVB39" s="18"/>
      <c r="QVC39" s="16"/>
      <c r="QVD39" s="17"/>
      <c r="QVE39" s="18"/>
      <c r="QVF39" s="16"/>
      <c r="QVG39" s="17"/>
      <c r="QVH39" s="18"/>
      <c r="QVI39" s="16"/>
      <c r="QVJ39" s="17"/>
      <c r="QVK39" s="18"/>
      <c r="QVL39" s="16"/>
      <c r="QVM39" s="17"/>
      <c r="QVN39" s="18"/>
      <c r="QVO39" s="16"/>
      <c r="QVP39" s="17"/>
      <c r="QVQ39" s="18"/>
      <c r="QVR39" s="16"/>
      <c r="QVS39" s="17"/>
      <c r="QVT39" s="18"/>
      <c r="QVU39" s="16"/>
      <c r="QVV39" s="17"/>
      <c r="QVW39" s="18"/>
      <c r="QVX39" s="16"/>
      <c r="QVY39" s="17"/>
      <c r="QVZ39" s="18"/>
      <c r="QWA39" s="16"/>
      <c r="QWB39" s="17"/>
      <c r="QWC39" s="18"/>
      <c r="QWD39" s="16"/>
      <c r="QWE39" s="17"/>
      <c r="QWF39" s="18"/>
      <c r="QWG39" s="16"/>
      <c r="QWH39" s="17"/>
      <c r="QWI39" s="18"/>
      <c r="QWJ39" s="16"/>
      <c r="QWK39" s="17"/>
      <c r="QWL39" s="18"/>
      <c r="QWM39" s="16"/>
      <c r="QWN39" s="17"/>
      <c r="QWO39" s="18"/>
      <c r="QWP39" s="16"/>
      <c r="QWQ39" s="17"/>
      <c r="QWR39" s="18"/>
      <c r="QWS39" s="16"/>
      <c r="QWT39" s="17"/>
      <c r="QWU39" s="18"/>
      <c r="QWV39" s="16"/>
      <c r="QWW39" s="17"/>
      <c r="QWX39" s="18"/>
      <c r="QWY39" s="16"/>
      <c r="QWZ39" s="17"/>
      <c r="QXA39" s="18"/>
      <c r="QXB39" s="16"/>
      <c r="QXC39" s="17"/>
      <c r="QXD39" s="18"/>
      <c r="QXE39" s="16"/>
      <c r="QXF39" s="17"/>
      <c r="QXG39" s="18"/>
      <c r="QXH39" s="16"/>
      <c r="QXI39" s="17"/>
      <c r="QXJ39" s="18"/>
      <c r="QXK39" s="16"/>
      <c r="QXL39" s="17"/>
      <c r="QXM39" s="18"/>
      <c r="QXN39" s="16"/>
      <c r="QXO39" s="17"/>
      <c r="QXP39" s="18"/>
      <c r="QXQ39" s="16"/>
      <c r="QXR39" s="17"/>
      <c r="QXS39" s="18"/>
      <c r="QXT39" s="16"/>
      <c r="QXU39" s="17"/>
      <c r="QXV39" s="18"/>
      <c r="QXW39" s="16"/>
      <c r="QXX39" s="17"/>
      <c r="QXY39" s="18"/>
      <c r="QXZ39" s="16"/>
      <c r="QYA39" s="17"/>
      <c r="QYB39" s="18"/>
      <c r="QYC39" s="16"/>
      <c r="QYD39" s="17"/>
      <c r="QYE39" s="18"/>
      <c r="QYF39" s="16"/>
      <c r="QYG39" s="17"/>
      <c r="QYH39" s="18"/>
      <c r="QYI39" s="16"/>
      <c r="QYJ39" s="17"/>
      <c r="QYK39" s="18"/>
      <c r="QYL39" s="16"/>
      <c r="QYM39" s="17"/>
      <c r="QYN39" s="18"/>
      <c r="QYO39" s="16"/>
      <c r="QYP39" s="17"/>
      <c r="QYQ39" s="18"/>
      <c r="QYR39" s="16"/>
      <c r="QYS39" s="17"/>
      <c r="QYT39" s="18"/>
      <c r="QYU39" s="16"/>
      <c r="QYV39" s="17"/>
      <c r="QYW39" s="18"/>
      <c r="QYX39" s="16"/>
      <c r="QYY39" s="17"/>
      <c r="QYZ39" s="18"/>
      <c r="QZA39" s="16"/>
      <c r="QZB39" s="17"/>
      <c r="QZC39" s="18"/>
      <c r="QZD39" s="16"/>
      <c r="QZE39" s="17"/>
      <c r="QZF39" s="18"/>
      <c r="QZG39" s="16"/>
      <c r="QZH39" s="17"/>
      <c r="QZI39" s="18"/>
      <c r="QZJ39" s="16"/>
      <c r="QZK39" s="17"/>
      <c r="QZL39" s="18"/>
      <c r="QZM39" s="16"/>
      <c r="QZN39" s="17"/>
      <c r="QZO39" s="18"/>
      <c r="QZP39" s="16"/>
      <c r="QZQ39" s="17"/>
      <c r="QZR39" s="18"/>
      <c r="QZS39" s="16"/>
      <c r="QZT39" s="17"/>
      <c r="QZU39" s="18"/>
      <c r="QZV39" s="16"/>
      <c r="QZW39" s="17"/>
      <c r="QZX39" s="18"/>
      <c r="QZY39" s="16"/>
      <c r="QZZ39" s="17"/>
      <c r="RAA39" s="18"/>
      <c r="RAB39" s="16"/>
      <c r="RAC39" s="17"/>
      <c r="RAD39" s="18"/>
      <c r="RAE39" s="16"/>
      <c r="RAF39" s="17"/>
      <c r="RAG39" s="18"/>
      <c r="RAH39" s="16"/>
      <c r="RAI39" s="17"/>
      <c r="RAJ39" s="18"/>
      <c r="RAK39" s="16"/>
      <c r="RAL39" s="17"/>
      <c r="RAM39" s="18"/>
      <c r="RAN39" s="16"/>
      <c r="RAO39" s="17"/>
      <c r="RAP39" s="18"/>
      <c r="RAQ39" s="16"/>
      <c r="RAR39" s="17"/>
      <c r="RAS39" s="18"/>
      <c r="RAT39" s="16"/>
      <c r="RAU39" s="17"/>
      <c r="RAV39" s="18"/>
      <c r="RAW39" s="16"/>
      <c r="RAX39" s="17"/>
      <c r="RAY39" s="18"/>
      <c r="RAZ39" s="16"/>
      <c r="RBA39" s="17"/>
      <c r="RBB39" s="18"/>
      <c r="RBC39" s="16"/>
      <c r="RBD39" s="17"/>
      <c r="RBE39" s="18"/>
      <c r="RBF39" s="16"/>
      <c r="RBG39" s="17"/>
      <c r="RBH39" s="18"/>
      <c r="RBI39" s="16"/>
      <c r="RBJ39" s="17"/>
      <c r="RBK39" s="18"/>
      <c r="RBL39" s="16"/>
      <c r="RBM39" s="17"/>
      <c r="RBN39" s="18"/>
      <c r="RBO39" s="16"/>
      <c r="RBP39" s="17"/>
      <c r="RBQ39" s="18"/>
      <c r="RBR39" s="16"/>
      <c r="RBS39" s="17"/>
      <c r="RBT39" s="18"/>
      <c r="RBU39" s="16"/>
      <c r="RBV39" s="17"/>
      <c r="RBW39" s="18"/>
      <c r="RBX39" s="16"/>
      <c r="RBY39" s="17"/>
      <c r="RBZ39" s="18"/>
      <c r="RCA39" s="16"/>
      <c r="RCB39" s="17"/>
      <c r="RCC39" s="18"/>
      <c r="RCD39" s="16"/>
      <c r="RCE39" s="17"/>
      <c r="RCF39" s="18"/>
      <c r="RCG39" s="16"/>
      <c r="RCH39" s="17"/>
      <c r="RCI39" s="18"/>
      <c r="RCJ39" s="16"/>
      <c r="RCK39" s="17"/>
      <c r="RCL39" s="18"/>
      <c r="RCM39" s="16"/>
      <c r="RCN39" s="17"/>
      <c r="RCO39" s="18"/>
      <c r="RCP39" s="16"/>
      <c r="RCQ39" s="17"/>
      <c r="RCR39" s="18"/>
      <c r="RCS39" s="16"/>
      <c r="RCT39" s="17"/>
      <c r="RCU39" s="18"/>
      <c r="RCV39" s="16"/>
      <c r="RCW39" s="17"/>
      <c r="RCX39" s="18"/>
      <c r="RCY39" s="16"/>
      <c r="RCZ39" s="17"/>
      <c r="RDA39" s="18"/>
      <c r="RDB39" s="16"/>
      <c r="RDC39" s="17"/>
      <c r="RDD39" s="18"/>
      <c r="RDE39" s="16"/>
      <c r="RDF39" s="17"/>
      <c r="RDG39" s="18"/>
      <c r="RDH39" s="16"/>
      <c r="RDI39" s="17"/>
      <c r="RDJ39" s="18"/>
      <c r="RDK39" s="16"/>
      <c r="RDL39" s="17"/>
      <c r="RDM39" s="18"/>
      <c r="RDN39" s="16"/>
      <c r="RDO39" s="17"/>
      <c r="RDP39" s="18"/>
      <c r="RDQ39" s="16"/>
      <c r="RDR39" s="17"/>
      <c r="RDS39" s="18"/>
      <c r="RDT39" s="16"/>
      <c r="RDU39" s="17"/>
      <c r="RDV39" s="18"/>
      <c r="RDW39" s="16"/>
      <c r="RDX39" s="17"/>
      <c r="RDY39" s="18"/>
      <c r="RDZ39" s="16"/>
      <c r="REA39" s="17"/>
      <c r="REB39" s="18"/>
      <c r="REC39" s="16"/>
      <c r="RED39" s="17"/>
      <c r="REE39" s="18"/>
      <c r="REF39" s="16"/>
      <c r="REG39" s="17"/>
      <c r="REH39" s="18"/>
      <c r="REI39" s="16"/>
      <c r="REJ39" s="17"/>
      <c r="REK39" s="18"/>
      <c r="REL39" s="16"/>
      <c r="REM39" s="17"/>
      <c r="REN39" s="18"/>
      <c r="REO39" s="16"/>
      <c r="REP39" s="17"/>
      <c r="REQ39" s="18"/>
      <c r="RER39" s="16"/>
      <c r="RES39" s="17"/>
      <c r="RET39" s="18"/>
      <c r="REU39" s="16"/>
      <c r="REV39" s="17"/>
      <c r="REW39" s="18"/>
      <c r="REX39" s="16"/>
      <c r="REY39" s="17"/>
      <c r="REZ39" s="18"/>
      <c r="RFA39" s="16"/>
      <c r="RFB39" s="17"/>
      <c r="RFC39" s="18"/>
      <c r="RFD39" s="16"/>
      <c r="RFE39" s="17"/>
      <c r="RFF39" s="18"/>
      <c r="RFG39" s="16"/>
      <c r="RFH39" s="17"/>
      <c r="RFI39" s="18"/>
      <c r="RFJ39" s="16"/>
      <c r="RFK39" s="17"/>
      <c r="RFL39" s="18"/>
      <c r="RFM39" s="16"/>
      <c r="RFN39" s="17"/>
      <c r="RFO39" s="18"/>
      <c r="RFP39" s="16"/>
      <c r="RFQ39" s="17"/>
      <c r="RFR39" s="18"/>
      <c r="RFS39" s="16"/>
      <c r="RFT39" s="17"/>
      <c r="RFU39" s="18"/>
      <c r="RFV39" s="16"/>
      <c r="RFW39" s="17"/>
      <c r="RFX39" s="18"/>
      <c r="RFY39" s="16"/>
      <c r="RFZ39" s="17"/>
      <c r="RGA39" s="18"/>
      <c r="RGB39" s="16"/>
      <c r="RGC39" s="17"/>
      <c r="RGD39" s="18"/>
      <c r="RGE39" s="16"/>
      <c r="RGF39" s="17"/>
      <c r="RGG39" s="18"/>
      <c r="RGH39" s="16"/>
      <c r="RGI39" s="17"/>
      <c r="RGJ39" s="18"/>
      <c r="RGK39" s="16"/>
      <c r="RGL39" s="17"/>
      <c r="RGM39" s="18"/>
      <c r="RGN39" s="16"/>
      <c r="RGO39" s="17"/>
      <c r="RGP39" s="18"/>
      <c r="RGQ39" s="16"/>
      <c r="RGR39" s="17"/>
      <c r="RGS39" s="18"/>
      <c r="RGT39" s="16"/>
      <c r="RGU39" s="17"/>
      <c r="RGV39" s="18"/>
      <c r="RGW39" s="16"/>
      <c r="RGX39" s="17"/>
      <c r="RGY39" s="18"/>
      <c r="RGZ39" s="16"/>
      <c r="RHA39" s="17"/>
      <c r="RHB39" s="18"/>
      <c r="RHC39" s="16"/>
      <c r="RHD39" s="17"/>
      <c r="RHE39" s="18"/>
      <c r="RHF39" s="16"/>
      <c r="RHG39" s="17"/>
      <c r="RHH39" s="18"/>
      <c r="RHI39" s="16"/>
      <c r="RHJ39" s="17"/>
      <c r="RHK39" s="18"/>
      <c r="RHL39" s="16"/>
      <c r="RHM39" s="17"/>
      <c r="RHN39" s="18"/>
      <c r="RHO39" s="16"/>
      <c r="RHP39" s="17"/>
      <c r="RHQ39" s="18"/>
      <c r="RHR39" s="16"/>
      <c r="RHS39" s="17"/>
      <c r="RHT39" s="18"/>
      <c r="RHU39" s="16"/>
      <c r="RHV39" s="17"/>
      <c r="RHW39" s="18"/>
      <c r="RHX39" s="16"/>
      <c r="RHY39" s="17"/>
      <c r="RHZ39" s="18"/>
      <c r="RIA39" s="16"/>
      <c r="RIB39" s="17"/>
      <c r="RIC39" s="18"/>
      <c r="RID39" s="16"/>
      <c r="RIE39" s="17"/>
      <c r="RIF39" s="18"/>
      <c r="RIG39" s="16"/>
      <c r="RIH39" s="17"/>
      <c r="RII39" s="18"/>
      <c r="RIJ39" s="16"/>
      <c r="RIK39" s="17"/>
      <c r="RIL39" s="18"/>
      <c r="RIM39" s="16"/>
      <c r="RIN39" s="17"/>
      <c r="RIO39" s="18"/>
      <c r="RIP39" s="16"/>
      <c r="RIQ39" s="17"/>
      <c r="RIR39" s="18"/>
      <c r="RIS39" s="16"/>
      <c r="RIT39" s="17"/>
      <c r="RIU39" s="18"/>
      <c r="RIV39" s="16"/>
      <c r="RIW39" s="17"/>
      <c r="RIX39" s="18"/>
      <c r="RIY39" s="16"/>
      <c r="RIZ39" s="17"/>
      <c r="RJA39" s="18"/>
      <c r="RJB39" s="16"/>
      <c r="RJC39" s="17"/>
      <c r="RJD39" s="18"/>
      <c r="RJE39" s="16"/>
      <c r="RJF39" s="17"/>
      <c r="RJG39" s="18"/>
      <c r="RJH39" s="16"/>
      <c r="RJI39" s="17"/>
      <c r="RJJ39" s="18"/>
      <c r="RJK39" s="16"/>
      <c r="RJL39" s="17"/>
      <c r="RJM39" s="18"/>
      <c r="RJN39" s="16"/>
      <c r="RJO39" s="17"/>
      <c r="RJP39" s="18"/>
      <c r="RJQ39" s="16"/>
      <c r="RJR39" s="17"/>
      <c r="RJS39" s="18"/>
      <c r="RJT39" s="16"/>
      <c r="RJU39" s="17"/>
      <c r="RJV39" s="18"/>
      <c r="RJW39" s="16"/>
      <c r="RJX39" s="17"/>
      <c r="RJY39" s="18"/>
      <c r="RJZ39" s="16"/>
      <c r="RKA39" s="17"/>
      <c r="RKB39" s="18"/>
      <c r="RKC39" s="16"/>
      <c r="RKD39" s="17"/>
      <c r="RKE39" s="18"/>
      <c r="RKF39" s="16"/>
      <c r="RKG39" s="17"/>
      <c r="RKH39" s="18"/>
      <c r="RKI39" s="16"/>
      <c r="RKJ39" s="17"/>
      <c r="RKK39" s="18"/>
      <c r="RKL39" s="16"/>
      <c r="RKM39" s="17"/>
      <c r="RKN39" s="18"/>
      <c r="RKO39" s="16"/>
      <c r="RKP39" s="17"/>
      <c r="RKQ39" s="18"/>
      <c r="RKR39" s="16"/>
      <c r="RKS39" s="17"/>
      <c r="RKT39" s="18"/>
      <c r="RKU39" s="16"/>
      <c r="RKV39" s="17"/>
      <c r="RKW39" s="18"/>
      <c r="RKX39" s="16"/>
      <c r="RKY39" s="17"/>
      <c r="RKZ39" s="18"/>
      <c r="RLA39" s="16"/>
      <c r="RLB39" s="17"/>
      <c r="RLC39" s="18"/>
      <c r="RLD39" s="16"/>
      <c r="RLE39" s="17"/>
      <c r="RLF39" s="18"/>
      <c r="RLG39" s="16"/>
      <c r="RLH39" s="17"/>
      <c r="RLI39" s="18"/>
      <c r="RLJ39" s="16"/>
      <c r="RLK39" s="17"/>
      <c r="RLL39" s="18"/>
      <c r="RLM39" s="16"/>
      <c r="RLN39" s="17"/>
      <c r="RLO39" s="18"/>
      <c r="RLP39" s="16"/>
      <c r="RLQ39" s="17"/>
      <c r="RLR39" s="18"/>
      <c r="RLS39" s="16"/>
      <c r="RLT39" s="17"/>
      <c r="RLU39" s="18"/>
      <c r="RLV39" s="16"/>
      <c r="RLW39" s="17"/>
      <c r="RLX39" s="18"/>
      <c r="RLY39" s="16"/>
      <c r="RLZ39" s="17"/>
      <c r="RMA39" s="18"/>
      <c r="RMB39" s="16"/>
      <c r="RMC39" s="17"/>
      <c r="RMD39" s="18"/>
      <c r="RME39" s="16"/>
      <c r="RMF39" s="17"/>
      <c r="RMG39" s="18"/>
      <c r="RMH39" s="16"/>
      <c r="RMI39" s="17"/>
      <c r="RMJ39" s="18"/>
      <c r="RMK39" s="16"/>
      <c r="RML39" s="17"/>
      <c r="RMM39" s="18"/>
      <c r="RMN39" s="16"/>
      <c r="RMO39" s="17"/>
      <c r="RMP39" s="18"/>
      <c r="RMQ39" s="16"/>
      <c r="RMR39" s="17"/>
      <c r="RMS39" s="18"/>
      <c r="RMT39" s="16"/>
      <c r="RMU39" s="17"/>
      <c r="RMV39" s="18"/>
      <c r="RMW39" s="16"/>
      <c r="RMX39" s="17"/>
      <c r="RMY39" s="18"/>
      <c r="RMZ39" s="16"/>
      <c r="RNA39" s="17"/>
      <c r="RNB39" s="18"/>
      <c r="RNC39" s="16"/>
      <c r="RND39" s="17"/>
      <c r="RNE39" s="18"/>
      <c r="RNF39" s="16"/>
      <c r="RNG39" s="17"/>
      <c r="RNH39" s="18"/>
      <c r="RNI39" s="16"/>
      <c r="RNJ39" s="17"/>
      <c r="RNK39" s="18"/>
      <c r="RNL39" s="16"/>
      <c r="RNM39" s="17"/>
      <c r="RNN39" s="18"/>
      <c r="RNO39" s="16"/>
      <c r="RNP39" s="17"/>
      <c r="RNQ39" s="18"/>
      <c r="RNR39" s="16"/>
      <c r="RNS39" s="17"/>
      <c r="RNT39" s="18"/>
      <c r="RNU39" s="16"/>
      <c r="RNV39" s="17"/>
      <c r="RNW39" s="18"/>
      <c r="RNX39" s="16"/>
      <c r="RNY39" s="17"/>
      <c r="RNZ39" s="18"/>
      <c r="ROA39" s="16"/>
      <c r="ROB39" s="17"/>
      <c r="ROC39" s="18"/>
      <c r="ROD39" s="16"/>
      <c r="ROE39" s="17"/>
      <c r="ROF39" s="18"/>
      <c r="ROG39" s="16"/>
      <c r="ROH39" s="17"/>
      <c r="ROI39" s="18"/>
      <c r="ROJ39" s="16"/>
      <c r="ROK39" s="17"/>
      <c r="ROL39" s="18"/>
      <c r="ROM39" s="16"/>
      <c r="RON39" s="17"/>
      <c r="ROO39" s="18"/>
      <c r="ROP39" s="16"/>
      <c r="ROQ39" s="17"/>
      <c r="ROR39" s="18"/>
      <c r="ROS39" s="16"/>
      <c r="ROT39" s="17"/>
      <c r="ROU39" s="18"/>
      <c r="ROV39" s="16"/>
      <c r="ROW39" s="17"/>
      <c r="ROX39" s="18"/>
      <c r="ROY39" s="16"/>
      <c r="ROZ39" s="17"/>
      <c r="RPA39" s="18"/>
      <c r="RPB39" s="16"/>
      <c r="RPC39" s="17"/>
      <c r="RPD39" s="18"/>
      <c r="RPE39" s="16"/>
      <c r="RPF39" s="17"/>
      <c r="RPG39" s="18"/>
      <c r="RPH39" s="16"/>
      <c r="RPI39" s="17"/>
      <c r="RPJ39" s="18"/>
      <c r="RPK39" s="16"/>
      <c r="RPL39" s="17"/>
      <c r="RPM39" s="18"/>
      <c r="RPN39" s="16"/>
      <c r="RPO39" s="17"/>
      <c r="RPP39" s="18"/>
      <c r="RPQ39" s="16"/>
      <c r="RPR39" s="17"/>
      <c r="RPS39" s="18"/>
      <c r="RPT39" s="16"/>
      <c r="RPU39" s="17"/>
      <c r="RPV39" s="18"/>
      <c r="RPW39" s="16"/>
      <c r="RPX39" s="17"/>
      <c r="RPY39" s="18"/>
      <c r="RPZ39" s="16"/>
      <c r="RQA39" s="17"/>
      <c r="RQB39" s="18"/>
      <c r="RQC39" s="16"/>
      <c r="RQD39" s="17"/>
      <c r="RQE39" s="18"/>
      <c r="RQF39" s="16"/>
      <c r="RQG39" s="17"/>
      <c r="RQH39" s="18"/>
      <c r="RQI39" s="16"/>
      <c r="RQJ39" s="17"/>
      <c r="RQK39" s="18"/>
      <c r="RQL39" s="16"/>
      <c r="RQM39" s="17"/>
      <c r="RQN39" s="18"/>
      <c r="RQO39" s="16"/>
      <c r="RQP39" s="17"/>
      <c r="RQQ39" s="18"/>
      <c r="RQR39" s="16"/>
      <c r="RQS39" s="17"/>
      <c r="RQT39" s="18"/>
      <c r="RQU39" s="16"/>
      <c r="RQV39" s="17"/>
      <c r="RQW39" s="18"/>
      <c r="RQX39" s="16"/>
      <c r="RQY39" s="17"/>
      <c r="RQZ39" s="18"/>
      <c r="RRA39" s="16"/>
      <c r="RRB39" s="17"/>
      <c r="RRC39" s="18"/>
      <c r="RRD39" s="16"/>
      <c r="RRE39" s="17"/>
      <c r="RRF39" s="18"/>
      <c r="RRG39" s="16"/>
      <c r="RRH39" s="17"/>
      <c r="RRI39" s="18"/>
      <c r="RRJ39" s="16"/>
      <c r="RRK39" s="17"/>
      <c r="RRL39" s="18"/>
      <c r="RRM39" s="16"/>
      <c r="RRN39" s="17"/>
      <c r="RRO39" s="18"/>
      <c r="RRP39" s="16"/>
      <c r="RRQ39" s="17"/>
      <c r="RRR39" s="18"/>
      <c r="RRS39" s="16"/>
      <c r="RRT39" s="17"/>
      <c r="RRU39" s="18"/>
      <c r="RRV39" s="16"/>
      <c r="RRW39" s="17"/>
      <c r="RRX39" s="18"/>
      <c r="RRY39" s="16"/>
      <c r="RRZ39" s="17"/>
      <c r="RSA39" s="18"/>
      <c r="RSB39" s="16"/>
      <c r="RSC39" s="17"/>
      <c r="RSD39" s="18"/>
      <c r="RSE39" s="16"/>
      <c r="RSF39" s="17"/>
      <c r="RSG39" s="18"/>
      <c r="RSH39" s="16"/>
      <c r="RSI39" s="17"/>
      <c r="RSJ39" s="18"/>
      <c r="RSK39" s="16"/>
      <c r="RSL39" s="17"/>
      <c r="RSM39" s="18"/>
      <c r="RSN39" s="16"/>
      <c r="RSO39" s="17"/>
      <c r="RSP39" s="18"/>
      <c r="RSQ39" s="16"/>
      <c r="RSR39" s="17"/>
      <c r="RSS39" s="18"/>
      <c r="RST39" s="16"/>
      <c r="RSU39" s="17"/>
      <c r="RSV39" s="18"/>
      <c r="RSW39" s="16"/>
      <c r="RSX39" s="17"/>
      <c r="RSY39" s="18"/>
      <c r="RSZ39" s="16"/>
      <c r="RTA39" s="17"/>
      <c r="RTB39" s="18"/>
      <c r="RTC39" s="16"/>
      <c r="RTD39" s="17"/>
      <c r="RTE39" s="18"/>
      <c r="RTF39" s="16"/>
      <c r="RTG39" s="17"/>
      <c r="RTH39" s="18"/>
      <c r="RTI39" s="16"/>
      <c r="RTJ39" s="17"/>
      <c r="RTK39" s="18"/>
      <c r="RTL39" s="16"/>
      <c r="RTM39" s="17"/>
      <c r="RTN39" s="18"/>
      <c r="RTO39" s="16"/>
      <c r="RTP39" s="17"/>
      <c r="RTQ39" s="18"/>
      <c r="RTR39" s="16"/>
      <c r="RTS39" s="17"/>
      <c r="RTT39" s="18"/>
      <c r="RTU39" s="16"/>
      <c r="RTV39" s="17"/>
      <c r="RTW39" s="18"/>
      <c r="RTX39" s="16"/>
      <c r="RTY39" s="17"/>
      <c r="RTZ39" s="18"/>
      <c r="RUA39" s="16"/>
      <c r="RUB39" s="17"/>
      <c r="RUC39" s="18"/>
      <c r="RUD39" s="16"/>
      <c r="RUE39" s="17"/>
      <c r="RUF39" s="18"/>
      <c r="RUG39" s="16"/>
      <c r="RUH39" s="17"/>
      <c r="RUI39" s="18"/>
      <c r="RUJ39" s="16"/>
      <c r="RUK39" s="17"/>
      <c r="RUL39" s="18"/>
      <c r="RUM39" s="16"/>
      <c r="RUN39" s="17"/>
      <c r="RUO39" s="18"/>
      <c r="RUP39" s="16"/>
      <c r="RUQ39" s="17"/>
      <c r="RUR39" s="18"/>
      <c r="RUS39" s="16"/>
      <c r="RUT39" s="17"/>
      <c r="RUU39" s="18"/>
      <c r="RUV39" s="16"/>
      <c r="RUW39" s="17"/>
      <c r="RUX39" s="18"/>
      <c r="RUY39" s="16"/>
      <c r="RUZ39" s="17"/>
      <c r="RVA39" s="18"/>
      <c r="RVB39" s="16"/>
      <c r="RVC39" s="17"/>
      <c r="RVD39" s="18"/>
      <c r="RVE39" s="16"/>
      <c r="RVF39" s="17"/>
      <c r="RVG39" s="18"/>
      <c r="RVH39" s="16"/>
      <c r="RVI39" s="17"/>
      <c r="RVJ39" s="18"/>
      <c r="RVK39" s="16"/>
      <c r="RVL39" s="17"/>
      <c r="RVM39" s="18"/>
      <c r="RVN39" s="16"/>
      <c r="RVO39" s="17"/>
      <c r="RVP39" s="18"/>
      <c r="RVQ39" s="16"/>
      <c r="RVR39" s="17"/>
      <c r="RVS39" s="18"/>
      <c r="RVT39" s="16"/>
      <c r="RVU39" s="17"/>
      <c r="RVV39" s="18"/>
      <c r="RVW39" s="16"/>
      <c r="RVX39" s="17"/>
      <c r="RVY39" s="18"/>
      <c r="RVZ39" s="16"/>
      <c r="RWA39" s="17"/>
      <c r="RWB39" s="18"/>
      <c r="RWC39" s="16"/>
      <c r="RWD39" s="17"/>
      <c r="RWE39" s="18"/>
      <c r="RWF39" s="16"/>
      <c r="RWG39" s="17"/>
      <c r="RWH39" s="18"/>
      <c r="RWI39" s="16"/>
      <c r="RWJ39" s="17"/>
      <c r="RWK39" s="18"/>
      <c r="RWL39" s="16"/>
      <c r="RWM39" s="17"/>
      <c r="RWN39" s="18"/>
      <c r="RWO39" s="16"/>
      <c r="RWP39" s="17"/>
      <c r="RWQ39" s="18"/>
      <c r="RWR39" s="16"/>
      <c r="RWS39" s="17"/>
      <c r="RWT39" s="18"/>
      <c r="RWU39" s="16"/>
      <c r="RWV39" s="17"/>
      <c r="RWW39" s="18"/>
      <c r="RWX39" s="16"/>
      <c r="RWY39" s="17"/>
      <c r="RWZ39" s="18"/>
      <c r="RXA39" s="16"/>
      <c r="RXB39" s="17"/>
      <c r="RXC39" s="18"/>
      <c r="RXD39" s="16"/>
      <c r="RXE39" s="17"/>
      <c r="RXF39" s="18"/>
      <c r="RXG39" s="16"/>
      <c r="RXH39" s="17"/>
      <c r="RXI39" s="18"/>
      <c r="RXJ39" s="16"/>
      <c r="RXK39" s="17"/>
      <c r="RXL39" s="18"/>
      <c r="RXM39" s="16"/>
      <c r="RXN39" s="17"/>
      <c r="RXO39" s="18"/>
      <c r="RXP39" s="16"/>
      <c r="RXQ39" s="17"/>
      <c r="RXR39" s="18"/>
      <c r="RXS39" s="16"/>
      <c r="RXT39" s="17"/>
      <c r="RXU39" s="18"/>
      <c r="RXV39" s="16"/>
      <c r="RXW39" s="17"/>
      <c r="RXX39" s="18"/>
      <c r="RXY39" s="16"/>
      <c r="RXZ39" s="17"/>
      <c r="RYA39" s="18"/>
      <c r="RYB39" s="16"/>
      <c r="RYC39" s="17"/>
      <c r="RYD39" s="18"/>
      <c r="RYE39" s="16"/>
      <c r="RYF39" s="17"/>
      <c r="RYG39" s="18"/>
      <c r="RYH39" s="16"/>
      <c r="RYI39" s="17"/>
      <c r="RYJ39" s="18"/>
      <c r="RYK39" s="16"/>
      <c r="RYL39" s="17"/>
      <c r="RYM39" s="18"/>
      <c r="RYN39" s="16"/>
      <c r="RYO39" s="17"/>
      <c r="RYP39" s="18"/>
      <c r="RYQ39" s="16"/>
      <c r="RYR39" s="17"/>
      <c r="RYS39" s="18"/>
      <c r="RYT39" s="16"/>
      <c r="RYU39" s="17"/>
      <c r="RYV39" s="18"/>
      <c r="RYW39" s="16"/>
      <c r="RYX39" s="17"/>
      <c r="RYY39" s="18"/>
      <c r="RYZ39" s="16"/>
      <c r="RZA39" s="17"/>
      <c r="RZB39" s="18"/>
      <c r="RZC39" s="16"/>
      <c r="RZD39" s="17"/>
      <c r="RZE39" s="18"/>
      <c r="RZF39" s="16"/>
      <c r="RZG39" s="17"/>
      <c r="RZH39" s="18"/>
      <c r="RZI39" s="16"/>
      <c r="RZJ39" s="17"/>
      <c r="RZK39" s="18"/>
      <c r="RZL39" s="16"/>
      <c r="RZM39" s="17"/>
      <c r="RZN39" s="18"/>
      <c r="RZO39" s="16"/>
      <c r="RZP39" s="17"/>
      <c r="RZQ39" s="18"/>
      <c r="RZR39" s="16"/>
      <c r="RZS39" s="17"/>
      <c r="RZT39" s="18"/>
      <c r="RZU39" s="16"/>
      <c r="RZV39" s="17"/>
      <c r="RZW39" s="18"/>
      <c r="RZX39" s="16"/>
      <c r="RZY39" s="17"/>
      <c r="RZZ39" s="18"/>
      <c r="SAA39" s="16"/>
      <c r="SAB39" s="17"/>
      <c r="SAC39" s="18"/>
      <c r="SAD39" s="16"/>
      <c r="SAE39" s="17"/>
      <c r="SAF39" s="18"/>
      <c r="SAG39" s="16"/>
      <c r="SAH39" s="17"/>
      <c r="SAI39" s="18"/>
      <c r="SAJ39" s="16"/>
      <c r="SAK39" s="17"/>
      <c r="SAL39" s="18"/>
      <c r="SAM39" s="16"/>
      <c r="SAN39" s="17"/>
      <c r="SAO39" s="18"/>
      <c r="SAP39" s="16"/>
      <c r="SAQ39" s="17"/>
      <c r="SAR39" s="18"/>
      <c r="SAS39" s="16"/>
      <c r="SAT39" s="17"/>
      <c r="SAU39" s="18"/>
      <c r="SAV39" s="16"/>
      <c r="SAW39" s="17"/>
      <c r="SAX39" s="18"/>
      <c r="SAY39" s="16"/>
      <c r="SAZ39" s="17"/>
      <c r="SBA39" s="18"/>
      <c r="SBB39" s="16"/>
      <c r="SBC39" s="17"/>
      <c r="SBD39" s="18"/>
      <c r="SBE39" s="16"/>
      <c r="SBF39" s="17"/>
      <c r="SBG39" s="18"/>
      <c r="SBH39" s="16"/>
      <c r="SBI39" s="17"/>
      <c r="SBJ39" s="18"/>
      <c r="SBK39" s="16"/>
      <c r="SBL39" s="17"/>
      <c r="SBM39" s="18"/>
      <c r="SBN39" s="16"/>
      <c r="SBO39" s="17"/>
      <c r="SBP39" s="18"/>
      <c r="SBQ39" s="16"/>
      <c r="SBR39" s="17"/>
      <c r="SBS39" s="18"/>
      <c r="SBT39" s="16"/>
      <c r="SBU39" s="17"/>
      <c r="SBV39" s="18"/>
      <c r="SBW39" s="16"/>
      <c r="SBX39" s="17"/>
      <c r="SBY39" s="18"/>
      <c r="SBZ39" s="16"/>
      <c r="SCA39" s="17"/>
      <c r="SCB39" s="18"/>
      <c r="SCC39" s="16"/>
      <c r="SCD39" s="17"/>
      <c r="SCE39" s="18"/>
      <c r="SCF39" s="16"/>
      <c r="SCG39" s="17"/>
      <c r="SCH39" s="18"/>
      <c r="SCI39" s="16"/>
      <c r="SCJ39" s="17"/>
      <c r="SCK39" s="18"/>
      <c r="SCL39" s="16"/>
      <c r="SCM39" s="17"/>
      <c r="SCN39" s="18"/>
      <c r="SCO39" s="16"/>
      <c r="SCP39" s="17"/>
      <c r="SCQ39" s="18"/>
      <c r="SCR39" s="16"/>
      <c r="SCS39" s="17"/>
      <c r="SCT39" s="18"/>
      <c r="SCU39" s="16"/>
      <c r="SCV39" s="17"/>
      <c r="SCW39" s="18"/>
      <c r="SCX39" s="16"/>
      <c r="SCY39" s="17"/>
      <c r="SCZ39" s="18"/>
      <c r="SDA39" s="16"/>
      <c r="SDB39" s="17"/>
      <c r="SDC39" s="18"/>
      <c r="SDD39" s="16"/>
      <c r="SDE39" s="17"/>
      <c r="SDF39" s="18"/>
      <c r="SDG39" s="16"/>
      <c r="SDH39" s="17"/>
      <c r="SDI39" s="18"/>
      <c r="SDJ39" s="16"/>
      <c r="SDK39" s="17"/>
      <c r="SDL39" s="18"/>
      <c r="SDM39" s="16"/>
      <c r="SDN39" s="17"/>
      <c r="SDO39" s="18"/>
      <c r="SDP39" s="16"/>
      <c r="SDQ39" s="17"/>
      <c r="SDR39" s="18"/>
      <c r="SDS39" s="16"/>
      <c r="SDT39" s="17"/>
      <c r="SDU39" s="18"/>
      <c r="SDV39" s="16"/>
      <c r="SDW39" s="17"/>
      <c r="SDX39" s="18"/>
      <c r="SDY39" s="16"/>
      <c r="SDZ39" s="17"/>
      <c r="SEA39" s="18"/>
      <c r="SEB39" s="16"/>
      <c r="SEC39" s="17"/>
      <c r="SED39" s="18"/>
      <c r="SEE39" s="16"/>
      <c r="SEF39" s="17"/>
      <c r="SEG39" s="18"/>
      <c r="SEH39" s="16"/>
      <c r="SEI39" s="17"/>
      <c r="SEJ39" s="18"/>
      <c r="SEK39" s="16"/>
      <c r="SEL39" s="17"/>
      <c r="SEM39" s="18"/>
      <c r="SEN39" s="16"/>
      <c r="SEO39" s="17"/>
      <c r="SEP39" s="18"/>
      <c r="SEQ39" s="16"/>
      <c r="SER39" s="17"/>
      <c r="SES39" s="18"/>
      <c r="SET39" s="16"/>
      <c r="SEU39" s="17"/>
      <c r="SEV39" s="18"/>
      <c r="SEW39" s="16"/>
      <c r="SEX39" s="17"/>
      <c r="SEY39" s="18"/>
      <c r="SEZ39" s="16"/>
      <c r="SFA39" s="17"/>
      <c r="SFB39" s="18"/>
      <c r="SFC39" s="16"/>
      <c r="SFD39" s="17"/>
      <c r="SFE39" s="18"/>
      <c r="SFF39" s="16"/>
      <c r="SFG39" s="17"/>
      <c r="SFH39" s="18"/>
      <c r="SFI39" s="16"/>
      <c r="SFJ39" s="17"/>
      <c r="SFK39" s="18"/>
      <c r="SFL39" s="16"/>
      <c r="SFM39" s="17"/>
      <c r="SFN39" s="18"/>
      <c r="SFO39" s="16"/>
      <c r="SFP39" s="17"/>
      <c r="SFQ39" s="18"/>
      <c r="SFR39" s="16"/>
      <c r="SFS39" s="17"/>
      <c r="SFT39" s="18"/>
      <c r="SFU39" s="16"/>
      <c r="SFV39" s="17"/>
      <c r="SFW39" s="18"/>
      <c r="SFX39" s="16"/>
      <c r="SFY39" s="17"/>
      <c r="SFZ39" s="18"/>
      <c r="SGA39" s="16"/>
      <c r="SGB39" s="17"/>
      <c r="SGC39" s="18"/>
      <c r="SGD39" s="16"/>
      <c r="SGE39" s="17"/>
      <c r="SGF39" s="18"/>
      <c r="SGG39" s="16"/>
      <c r="SGH39" s="17"/>
      <c r="SGI39" s="18"/>
      <c r="SGJ39" s="16"/>
      <c r="SGK39" s="17"/>
      <c r="SGL39" s="18"/>
      <c r="SGM39" s="16"/>
      <c r="SGN39" s="17"/>
      <c r="SGO39" s="18"/>
      <c r="SGP39" s="16"/>
      <c r="SGQ39" s="17"/>
      <c r="SGR39" s="18"/>
      <c r="SGS39" s="16"/>
      <c r="SGT39" s="17"/>
      <c r="SGU39" s="18"/>
      <c r="SGV39" s="16"/>
      <c r="SGW39" s="17"/>
      <c r="SGX39" s="18"/>
      <c r="SGY39" s="16"/>
      <c r="SGZ39" s="17"/>
      <c r="SHA39" s="18"/>
      <c r="SHB39" s="16"/>
      <c r="SHC39" s="17"/>
      <c r="SHD39" s="18"/>
      <c r="SHE39" s="16"/>
      <c r="SHF39" s="17"/>
      <c r="SHG39" s="18"/>
      <c r="SHH39" s="16"/>
      <c r="SHI39" s="17"/>
      <c r="SHJ39" s="18"/>
      <c r="SHK39" s="16"/>
      <c r="SHL39" s="17"/>
      <c r="SHM39" s="18"/>
      <c r="SHN39" s="16"/>
      <c r="SHO39" s="17"/>
      <c r="SHP39" s="18"/>
      <c r="SHQ39" s="16"/>
      <c r="SHR39" s="17"/>
      <c r="SHS39" s="18"/>
      <c r="SHT39" s="16"/>
      <c r="SHU39" s="17"/>
      <c r="SHV39" s="18"/>
      <c r="SHW39" s="16"/>
      <c r="SHX39" s="17"/>
      <c r="SHY39" s="18"/>
      <c r="SHZ39" s="16"/>
      <c r="SIA39" s="17"/>
      <c r="SIB39" s="18"/>
      <c r="SIC39" s="16"/>
      <c r="SID39" s="17"/>
      <c r="SIE39" s="18"/>
      <c r="SIF39" s="16"/>
      <c r="SIG39" s="17"/>
      <c r="SIH39" s="18"/>
      <c r="SII39" s="16"/>
      <c r="SIJ39" s="17"/>
      <c r="SIK39" s="18"/>
      <c r="SIL39" s="16"/>
      <c r="SIM39" s="17"/>
      <c r="SIN39" s="18"/>
      <c r="SIO39" s="16"/>
      <c r="SIP39" s="17"/>
      <c r="SIQ39" s="18"/>
      <c r="SIR39" s="16"/>
      <c r="SIS39" s="17"/>
      <c r="SIT39" s="18"/>
      <c r="SIU39" s="16"/>
      <c r="SIV39" s="17"/>
      <c r="SIW39" s="18"/>
      <c r="SIX39" s="16"/>
      <c r="SIY39" s="17"/>
      <c r="SIZ39" s="18"/>
      <c r="SJA39" s="16"/>
      <c r="SJB39" s="17"/>
      <c r="SJC39" s="18"/>
      <c r="SJD39" s="16"/>
      <c r="SJE39" s="17"/>
      <c r="SJF39" s="18"/>
      <c r="SJG39" s="16"/>
      <c r="SJH39" s="17"/>
      <c r="SJI39" s="18"/>
      <c r="SJJ39" s="16"/>
      <c r="SJK39" s="17"/>
      <c r="SJL39" s="18"/>
      <c r="SJM39" s="16"/>
      <c r="SJN39" s="17"/>
      <c r="SJO39" s="18"/>
      <c r="SJP39" s="16"/>
      <c r="SJQ39" s="17"/>
      <c r="SJR39" s="18"/>
      <c r="SJS39" s="16"/>
      <c r="SJT39" s="17"/>
      <c r="SJU39" s="18"/>
      <c r="SJV39" s="16"/>
      <c r="SJW39" s="17"/>
      <c r="SJX39" s="18"/>
      <c r="SJY39" s="16"/>
      <c r="SJZ39" s="17"/>
      <c r="SKA39" s="18"/>
      <c r="SKB39" s="16"/>
      <c r="SKC39" s="17"/>
      <c r="SKD39" s="18"/>
      <c r="SKE39" s="16"/>
      <c r="SKF39" s="17"/>
      <c r="SKG39" s="18"/>
      <c r="SKH39" s="16"/>
      <c r="SKI39" s="17"/>
      <c r="SKJ39" s="18"/>
      <c r="SKK39" s="16"/>
      <c r="SKL39" s="17"/>
      <c r="SKM39" s="18"/>
      <c r="SKN39" s="16"/>
      <c r="SKO39" s="17"/>
      <c r="SKP39" s="18"/>
      <c r="SKQ39" s="16"/>
      <c r="SKR39" s="17"/>
      <c r="SKS39" s="18"/>
      <c r="SKT39" s="16"/>
      <c r="SKU39" s="17"/>
      <c r="SKV39" s="18"/>
      <c r="SKW39" s="16"/>
      <c r="SKX39" s="17"/>
      <c r="SKY39" s="18"/>
      <c r="SKZ39" s="16"/>
      <c r="SLA39" s="17"/>
      <c r="SLB39" s="18"/>
      <c r="SLC39" s="16"/>
      <c r="SLD39" s="17"/>
      <c r="SLE39" s="18"/>
      <c r="SLF39" s="16"/>
      <c r="SLG39" s="17"/>
      <c r="SLH39" s="18"/>
      <c r="SLI39" s="16"/>
      <c r="SLJ39" s="17"/>
      <c r="SLK39" s="18"/>
      <c r="SLL39" s="16"/>
      <c r="SLM39" s="17"/>
      <c r="SLN39" s="18"/>
      <c r="SLO39" s="16"/>
      <c r="SLP39" s="17"/>
      <c r="SLQ39" s="18"/>
      <c r="SLR39" s="16"/>
      <c r="SLS39" s="17"/>
      <c r="SLT39" s="18"/>
      <c r="SLU39" s="16"/>
      <c r="SLV39" s="17"/>
      <c r="SLW39" s="18"/>
      <c r="SLX39" s="16"/>
      <c r="SLY39" s="17"/>
      <c r="SLZ39" s="18"/>
      <c r="SMA39" s="16"/>
      <c r="SMB39" s="17"/>
      <c r="SMC39" s="18"/>
      <c r="SMD39" s="16"/>
      <c r="SME39" s="17"/>
      <c r="SMF39" s="18"/>
      <c r="SMG39" s="16"/>
      <c r="SMH39" s="17"/>
      <c r="SMI39" s="18"/>
      <c r="SMJ39" s="16"/>
      <c r="SMK39" s="17"/>
      <c r="SML39" s="18"/>
      <c r="SMM39" s="16"/>
      <c r="SMN39" s="17"/>
      <c r="SMO39" s="18"/>
      <c r="SMP39" s="16"/>
      <c r="SMQ39" s="17"/>
      <c r="SMR39" s="18"/>
      <c r="SMS39" s="16"/>
      <c r="SMT39" s="17"/>
      <c r="SMU39" s="18"/>
      <c r="SMV39" s="16"/>
      <c r="SMW39" s="17"/>
      <c r="SMX39" s="18"/>
      <c r="SMY39" s="16"/>
      <c r="SMZ39" s="17"/>
      <c r="SNA39" s="18"/>
      <c r="SNB39" s="16"/>
      <c r="SNC39" s="17"/>
      <c r="SND39" s="18"/>
      <c r="SNE39" s="16"/>
      <c r="SNF39" s="17"/>
      <c r="SNG39" s="18"/>
      <c r="SNH39" s="16"/>
      <c r="SNI39" s="17"/>
      <c r="SNJ39" s="18"/>
      <c r="SNK39" s="16"/>
      <c r="SNL39" s="17"/>
      <c r="SNM39" s="18"/>
      <c r="SNN39" s="16"/>
      <c r="SNO39" s="17"/>
      <c r="SNP39" s="18"/>
      <c r="SNQ39" s="16"/>
      <c r="SNR39" s="17"/>
      <c r="SNS39" s="18"/>
      <c r="SNT39" s="16"/>
      <c r="SNU39" s="17"/>
      <c r="SNV39" s="18"/>
      <c r="SNW39" s="16"/>
      <c r="SNX39" s="17"/>
      <c r="SNY39" s="18"/>
      <c r="SNZ39" s="16"/>
      <c r="SOA39" s="17"/>
      <c r="SOB39" s="18"/>
      <c r="SOC39" s="16"/>
      <c r="SOD39" s="17"/>
      <c r="SOE39" s="18"/>
      <c r="SOF39" s="16"/>
      <c r="SOG39" s="17"/>
      <c r="SOH39" s="18"/>
      <c r="SOI39" s="16"/>
      <c r="SOJ39" s="17"/>
      <c r="SOK39" s="18"/>
      <c r="SOL39" s="16"/>
      <c r="SOM39" s="17"/>
      <c r="SON39" s="18"/>
      <c r="SOO39" s="16"/>
      <c r="SOP39" s="17"/>
      <c r="SOQ39" s="18"/>
      <c r="SOR39" s="16"/>
      <c r="SOS39" s="17"/>
      <c r="SOT39" s="18"/>
      <c r="SOU39" s="16"/>
      <c r="SOV39" s="17"/>
      <c r="SOW39" s="18"/>
      <c r="SOX39" s="16"/>
      <c r="SOY39" s="17"/>
      <c r="SOZ39" s="18"/>
      <c r="SPA39" s="16"/>
      <c r="SPB39" s="17"/>
      <c r="SPC39" s="18"/>
      <c r="SPD39" s="16"/>
      <c r="SPE39" s="17"/>
      <c r="SPF39" s="18"/>
      <c r="SPG39" s="16"/>
      <c r="SPH39" s="17"/>
      <c r="SPI39" s="18"/>
      <c r="SPJ39" s="16"/>
      <c r="SPK39" s="17"/>
      <c r="SPL39" s="18"/>
      <c r="SPM39" s="16"/>
      <c r="SPN39" s="17"/>
      <c r="SPO39" s="18"/>
      <c r="SPP39" s="16"/>
      <c r="SPQ39" s="17"/>
      <c r="SPR39" s="18"/>
      <c r="SPS39" s="16"/>
      <c r="SPT39" s="17"/>
      <c r="SPU39" s="18"/>
      <c r="SPV39" s="16"/>
      <c r="SPW39" s="17"/>
      <c r="SPX39" s="18"/>
      <c r="SPY39" s="16"/>
      <c r="SPZ39" s="17"/>
      <c r="SQA39" s="18"/>
      <c r="SQB39" s="16"/>
      <c r="SQC39" s="17"/>
      <c r="SQD39" s="18"/>
      <c r="SQE39" s="16"/>
      <c r="SQF39" s="17"/>
      <c r="SQG39" s="18"/>
      <c r="SQH39" s="16"/>
      <c r="SQI39" s="17"/>
      <c r="SQJ39" s="18"/>
      <c r="SQK39" s="16"/>
      <c r="SQL39" s="17"/>
      <c r="SQM39" s="18"/>
      <c r="SQN39" s="16"/>
      <c r="SQO39" s="17"/>
      <c r="SQP39" s="18"/>
      <c r="SQQ39" s="16"/>
      <c r="SQR39" s="17"/>
      <c r="SQS39" s="18"/>
      <c r="SQT39" s="16"/>
      <c r="SQU39" s="17"/>
      <c r="SQV39" s="18"/>
      <c r="SQW39" s="16"/>
      <c r="SQX39" s="17"/>
      <c r="SQY39" s="18"/>
      <c r="SQZ39" s="16"/>
      <c r="SRA39" s="17"/>
      <c r="SRB39" s="18"/>
      <c r="SRC39" s="16"/>
      <c r="SRD39" s="17"/>
      <c r="SRE39" s="18"/>
      <c r="SRF39" s="16"/>
      <c r="SRG39" s="17"/>
      <c r="SRH39" s="18"/>
      <c r="SRI39" s="16"/>
      <c r="SRJ39" s="17"/>
      <c r="SRK39" s="18"/>
      <c r="SRL39" s="16"/>
      <c r="SRM39" s="17"/>
      <c r="SRN39" s="18"/>
      <c r="SRO39" s="16"/>
      <c r="SRP39" s="17"/>
      <c r="SRQ39" s="18"/>
      <c r="SRR39" s="16"/>
      <c r="SRS39" s="17"/>
      <c r="SRT39" s="18"/>
      <c r="SRU39" s="16"/>
      <c r="SRV39" s="17"/>
      <c r="SRW39" s="18"/>
      <c r="SRX39" s="16"/>
      <c r="SRY39" s="17"/>
      <c r="SRZ39" s="18"/>
      <c r="SSA39" s="16"/>
      <c r="SSB39" s="17"/>
      <c r="SSC39" s="18"/>
      <c r="SSD39" s="16"/>
      <c r="SSE39" s="17"/>
      <c r="SSF39" s="18"/>
      <c r="SSG39" s="16"/>
      <c r="SSH39" s="17"/>
      <c r="SSI39" s="18"/>
      <c r="SSJ39" s="16"/>
      <c r="SSK39" s="17"/>
      <c r="SSL39" s="18"/>
      <c r="SSM39" s="16"/>
      <c r="SSN39" s="17"/>
      <c r="SSO39" s="18"/>
      <c r="SSP39" s="16"/>
      <c r="SSQ39" s="17"/>
      <c r="SSR39" s="18"/>
      <c r="SSS39" s="16"/>
      <c r="SST39" s="17"/>
      <c r="SSU39" s="18"/>
      <c r="SSV39" s="16"/>
      <c r="SSW39" s="17"/>
      <c r="SSX39" s="18"/>
      <c r="SSY39" s="16"/>
      <c r="SSZ39" s="17"/>
      <c r="STA39" s="18"/>
      <c r="STB39" s="16"/>
      <c r="STC39" s="17"/>
      <c r="STD39" s="18"/>
      <c r="STE39" s="16"/>
      <c r="STF39" s="17"/>
      <c r="STG39" s="18"/>
      <c r="STH39" s="16"/>
      <c r="STI39" s="17"/>
      <c r="STJ39" s="18"/>
      <c r="STK39" s="16"/>
      <c r="STL39" s="17"/>
      <c r="STM39" s="18"/>
      <c r="STN39" s="16"/>
      <c r="STO39" s="17"/>
      <c r="STP39" s="18"/>
      <c r="STQ39" s="16"/>
      <c r="STR39" s="17"/>
      <c r="STS39" s="18"/>
      <c r="STT39" s="16"/>
      <c r="STU39" s="17"/>
      <c r="STV39" s="18"/>
      <c r="STW39" s="16"/>
      <c r="STX39" s="17"/>
      <c r="STY39" s="18"/>
      <c r="STZ39" s="16"/>
      <c r="SUA39" s="17"/>
      <c r="SUB39" s="18"/>
      <c r="SUC39" s="16"/>
      <c r="SUD39" s="17"/>
      <c r="SUE39" s="18"/>
      <c r="SUF39" s="16"/>
      <c r="SUG39" s="17"/>
      <c r="SUH39" s="18"/>
      <c r="SUI39" s="16"/>
      <c r="SUJ39" s="17"/>
      <c r="SUK39" s="18"/>
      <c r="SUL39" s="16"/>
      <c r="SUM39" s="17"/>
      <c r="SUN39" s="18"/>
      <c r="SUO39" s="16"/>
      <c r="SUP39" s="17"/>
      <c r="SUQ39" s="18"/>
      <c r="SUR39" s="16"/>
      <c r="SUS39" s="17"/>
      <c r="SUT39" s="18"/>
      <c r="SUU39" s="16"/>
      <c r="SUV39" s="17"/>
      <c r="SUW39" s="18"/>
      <c r="SUX39" s="16"/>
      <c r="SUY39" s="17"/>
      <c r="SUZ39" s="18"/>
      <c r="SVA39" s="16"/>
      <c r="SVB39" s="17"/>
      <c r="SVC39" s="18"/>
      <c r="SVD39" s="16"/>
      <c r="SVE39" s="17"/>
      <c r="SVF39" s="18"/>
      <c r="SVG39" s="16"/>
      <c r="SVH39" s="17"/>
      <c r="SVI39" s="18"/>
      <c r="SVJ39" s="16"/>
      <c r="SVK39" s="17"/>
      <c r="SVL39" s="18"/>
      <c r="SVM39" s="16"/>
      <c r="SVN39" s="17"/>
      <c r="SVO39" s="18"/>
      <c r="SVP39" s="16"/>
      <c r="SVQ39" s="17"/>
      <c r="SVR39" s="18"/>
      <c r="SVS39" s="16"/>
      <c r="SVT39" s="17"/>
      <c r="SVU39" s="18"/>
      <c r="SVV39" s="16"/>
      <c r="SVW39" s="17"/>
      <c r="SVX39" s="18"/>
      <c r="SVY39" s="16"/>
      <c r="SVZ39" s="17"/>
      <c r="SWA39" s="18"/>
      <c r="SWB39" s="16"/>
      <c r="SWC39" s="17"/>
      <c r="SWD39" s="18"/>
      <c r="SWE39" s="16"/>
      <c r="SWF39" s="17"/>
      <c r="SWG39" s="18"/>
      <c r="SWH39" s="16"/>
      <c r="SWI39" s="17"/>
      <c r="SWJ39" s="18"/>
      <c r="SWK39" s="16"/>
      <c r="SWL39" s="17"/>
      <c r="SWM39" s="18"/>
      <c r="SWN39" s="16"/>
      <c r="SWO39" s="17"/>
      <c r="SWP39" s="18"/>
      <c r="SWQ39" s="16"/>
      <c r="SWR39" s="17"/>
      <c r="SWS39" s="18"/>
      <c r="SWT39" s="16"/>
      <c r="SWU39" s="17"/>
      <c r="SWV39" s="18"/>
      <c r="SWW39" s="16"/>
      <c r="SWX39" s="17"/>
      <c r="SWY39" s="18"/>
      <c r="SWZ39" s="16"/>
      <c r="SXA39" s="17"/>
      <c r="SXB39" s="18"/>
      <c r="SXC39" s="16"/>
      <c r="SXD39" s="17"/>
      <c r="SXE39" s="18"/>
      <c r="SXF39" s="16"/>
      <c r="SXG39" s="17"/>
      <c r="SXH39" s="18"/>
      <c r="SXI39" s="16"/>
      <c r="SXJ39" s="17"/>
      <c r="SXK39" s="18"/>
      <c r="SXL39" s="16"/>
      <c r="SXM39" s="17"/>
      <c r="SXN39" s="18"/>
      <c r="SXO39" s="16"/>
      <c r="SXP39" s="17"/>
      <c r="SXQ39" s="18"/>
      <c r="SXR39" s="16"/>
      <c r="SXS39" s="17"/>
      <c r="SXT39" s="18"/>
      <c r="SXU39" s="16"/>
      <c r="SXV39" s="17"/>
      <c r="SXW39" s="18"/>
      <c r="SXX39" s="16"/>
      <c r="SXY39" s="17"/>
      <c r="SXZ39" s="18"/>
      <c r="SYA39" s="16"/>
      <c r="SYB39" s="17"/>
      <c r="SYC39" s="18"/>
      <c r="SYD39" s="16"/>
      <c r="SYE39" s="17"/>
      <c r="SYF39" s="18"/>
      <c r="SYG39" s="16"/>
      <c r="SYH39" s="17"/>
      <c r="SYI39" s="18"/>
      <c r="SYJ39" s="16"/>
      <c r="SYK39" s="17"/>
      <c r="SYL39" s="18"/>
      <c r="SYM39" s="16"/>
      <c r="SYN39" s="17"/>
      <c r="SYO39" s="18"/>
      <c r="SYP39" s="16"/>
      <c r="SYQ39" s="17"/>
      <c r="SYR39" s="18"/>
      <c r="SYS39" s="16"/>
      <c r="SYT39" s="17"/>
      <c r="SYU39" s="18"/>
      <c r="SYV39" s="16"/>
      <c r="SYW39" s="17"/>
      <c r="SYX39" s="18"/>
      <c r="SYY39" s="16"/>
      <c r="SYZ39" s="17"/>
      <c r="SZA39" s="18"/>
      <c r="SZB39" s="16"/>
      <c r="SZC39" s="17"/>
      <c r="SZD39" s="18"/>
      <c r="SZE39" s="16"/>
      <c r="SZF39" s="17"/>
      <c r="SZG39" s="18"/>
      <c r="SZH39" s="16"/>
      <c r="SZI39" s="17"/>
      <c r="SZJ39" s="18"/>
      <c r="SZK39" s="16"/>
      <c r="SZL39" s="17"/>
      <c r="SZM39" s="18"/>
      <c r="SZN39" s="16"/>
      <c r="SZO39" s="17"/>
      <c r="SZP39" s="18"/>
      <c r="SZQ39" s="16"/>
      <c r="SZR39" s="17"/>
      <c r="SZS39" s="18"/>
      <c r="SZT39" s="16"/>
      <c r="SZU39" s="17"/>
      <c r="SZV39" s="18"/>
      <c r="SZW39" s="16"/>
      <c r="SZX39" s="17"/>
      <c r="SZY39" s="18"/>
      <c r="SZZ39" s="16"/>
      <c r="TAA39" s="17"/>
      <c r="TAB39" s="18"/>
      <c r="TAC39" s="16"/>
      <c r="TAD39" s="17"/>
      <c r="TAE39" s="18"/>
      <c r="TAF39" s="16"/>
      <c r="TAG39" s="17"/>
      <c r="TAH39" s="18"/>
      <c r="TAI39" s="16"/>
      <c r="TAJ39" s="17"/>
      <c r="TAK39" s="18"/>
      <c r="TAL39" s="16"/>
      <c r="TAM39" s="17"/>
      <c r="TAN39" s="18"/>
      <c r="TAO39" s="16"/>
      <c r="TAP39" s="17"/>
      <c r="TAQ39" s="18"/>
      <c r="TAR39" s="16"/>
      <c r="TAS39" s="17"/>
      <c r="TAT39" s="18"/>
      <c r="TAU39" s="16"/>
      <c r="TAV39" s="17"/>
      <c r="TAW39" s="18"/>
      <c r="TAX39" s="16"/>
      <c r="TAY39" s="17"/>
      <c r="TAZ39" s="18"/>
      <c r="TBA39" s="16"/>
      <c r="TBB39" s="17"/>
      <c r="TBC39" s="18"/>
      <c r="TBD39" s="16"/>
      <c r="TBE39" s="17"/>
      <c r="TBF39" s="18"/>
      <c r="TBG39" s="16"/>
      <c r="TBH39" s="17"/>
      <c r="TBI39" s="18"/>
      <c r="TBJ39" s="16"/>
      <c r="TBK39" s="17"/>
      <c r="TBL39" s="18"/>
      <c r="TBM39" s="16"/>
      <c r="TBN39" s="17"/>
      <c r="TBO39" s="18"/>
      <c r="TBP39" s="16"/>
      <c r="TBQ39" s="17"/>
      <c r="TBR39" s="18"/>
      <c r="TBS39" s="16"/>
      <c r="TBT39" s="17"/>
      <c r="TBU39" s="18"/>
      <c r="TBV39" s="16"/>
      <c r="TBW39" s="17"/>
      <c r="TBX39" s="18"/>
      <c r="TBY39" s="16"/>
      <c r="TBZ39" s="17"/>
      <c r="TCA39" s="18"/>
      <c r="TCB39" s="16"/>
      <c r="TCC39" s="17"/>
      <c r="TCD39" s="18"/>
      <c r="TCE39" s="16"/>
      <c r="TCF39" s="17"/>
      <c r="TCG39" s="18"/>
      <c r="TCH39" s="16"/>
      <c r="TCI39" s="17"/>
      <c r="TCJ39" s="18"/>
      <c r="TCK39" s="16"/>
      <c r="TCL39" s="17"/>
      <c r="TCM39" s="18"/>
      <c r="TCN39" s="16"/>
      <c r="TCO39" s="17"/>
      <c r="TCP39" s="18"/>
      <c r="TCQ39" s="16"/>
      <c r="TCR39" s="17"/>
      <c r="TCS39" s="18"/>
      <c r="TCT39" s="16"/>
      <c r="TCU39" s="17"/>
      <c r="TCV39" s="18"/>
      <c r="TCW39" s="16"/>
      <c r="TCX39" s="17"/>
      <c r="TCY39" s="18"/>
      <c r="TCZ39" s="16"/>
      <c r="TDA39" s="17"/>
      <c r="TDB39" s="18"/>
      <c r="TDC39" s="16"/>
      <c r="TDD39" s="17"/>
      <c r="TDE39" s="18"/>
      <c r="TDF39" s="16"/>
      <c r="TDG39" s="17"/>
      <c r="TDH39" s="18"/>
      <c r="TDI39" s="16"/>
      <c r="TDJ39" s="17"/>
      <c r="TDK39" s="18"/>
      <c r="TDL39" s="16"/>
      <c r="TDM39" s="17"/>
      <c r="TDN39" s="18"/>
      <c r="TDO39" s="16"/>
      <c r="TDP39" s="17"/>
      <c r="TDQ39" s="18"/>
      <c r="TDR39" s="16"/>
      <c r="TDS39" s="17"/>
      <c r="TDT39" s="18"/>
      <c r="TDU39" s="16"/>
      <c r="TDV39" s="17"/>
      <c r="TDW39" s="18"/>
      <c r="TDX39" s="16"/>
      <c r="TDY39" s="17"/>
      <c r="TDZ39" s="18"/>
      <c r="TEA39" s="16"/>
      <c r="TEB39" s="17"/>
      <c r="TEC39" s="18"/>
      <c r="TED39" s="16"/>
      <c r="TEE39" s="17"/>
      <c r="TEF39" s="18"/>
      <c r="TEG39" s="16"/>
      <c r="TEH39" s="17"/>
      <c r="TEI39" s="18"/>
      <c r="TEJ39" s="16"/>
      <c r="TEK39" s="17"/>
      <c r="TEL39" s="18"/>
      <c r="TEM39" s="16"/>
      <c r="TEN39" s="17"/>
      <c r="TEO39" s="18"/>
      <c r="TEP39" s="16"/>
      <c r="TEQ39" s="17"/>
      <c r="TER39" s="18"/>
      <c r="TES39" s="16"/>
      <c r="TET39" s="17"/>
      <c r="TEU39" s="18"/>
      <c r="TEV39" s="16"/>
      <c r="TEW39" s="17"/>
      <c r="TEX39" s="18"/>
      <c r="TEY39" s="16"/>
      <c r="TEZ39" s="17"/>
      <c r="TFA39" s="18"/>
      <c r="TFB39" s="16"/>
      <c r="TFC39" s="17"/>
      <c r="TFD39" s="18"/>
      <c r="TFE39" s="16"/>
      <c r="TFF39" s="17"/>
      <c r="TFG39" s="18"/>
      <c r="TFH39" s="16"/>
      <c r="TFI39" s="17"/>
      <c r="TFJ39" s="18"/>
      <c r="TFK39" s="16"/>
      <c r="TFL39" s="17"/>
      <c r="TFM39" s="18"/>
      <c r="TFN39" s="16"/>
      <c r="TFO39" s="17"/>
      <c r="TFP39" s="18"/>
      <c r="TFQ39" s="16"/>
      <c r="TFR39" s="17"/>
      <c r="TFS39" s="18"/>
      <c r="TFT39" s="16"/>
      <c r="TFU39" s="17"/>
      <c r="TFV39" s="18"/>
      <c r="TFW39" s="16"/>
      <c r="TFX39" s="17"/>
      <c r="TFY39" s="18"/>
      <c r="TFZ39" s="16"/>
      <c r="TGA39" s="17"/>
      <c r="TGB39" s="18"/>
      <c r="TGC39" s="16"/>
      <c r="TGD39" s="17"/>
      <c r="TGE39" s="18"/>
      <c r="TGF39" s="16"/>
      <c r="TGG39" s="17"/>
      <c r="TGH39" s="18"/>
      <c r="TGI39" s="16"/>
      <c r="TGJ39" s="17"/>
      <c r="TGK39" s="18"/>
      <c r="TGL39" s="16"/>
      <c r="TGM39" s="17"/>
      <c r="TGN39" s="18"/>
      <c r="TGO39" s="16"/>
      <c r="TGP39" s="17"/>
      <c r="TGQ39" s="18"/>
      <c r="TGR39" s="16"/>
      <c r="TGS39" s="17"/>
      <c r="TGT39" s="18"/>
      <c r="TGU39" s="16"/>
      <c r="TGV39" s="17"/>
      <c r="TGW39" s="18"/>
      <c r="TGX39" s="16"/>
      <c r="TGY39" s="17"/>
      <c r="TGZ39" s="18"/>
      <c r="THA39" s="16"/>
      <c r="THB39" s="17"/>
      <c r="THC39" s="18"/>
      <c r="THD39" s="16"/>
      <c r="THE39" s="17"/>
      <c r="THF39" s="18"/>
      <c r="THG39" s="16"/>
      <c r="THH39" s="17"/>
      <c r="THI39" s="18"/>
      <c r="THJ39" s="16"/>
      <c r="THK39" s="17"/>
      <c r="THL39" s="18"/>
      <c r="THM39" s="16"/>
      <c r="THN39" s="17"/>
      <c r="THO39" s="18"/>
      <c r="THP39" s="16"/>
      <c r="THQ39" s="17"/>
      <c r="THR39" s="18"/>
      <c r="THS39" s="16"/>
      <c r="THT39" s="17"/>
      <c r="THU39" s="18"/>
      <c r="THV39" s="16"/>
      <c r="THW39" s="17"/>
      <c r="THX39" s="18"/>
      <c r="THY39" s="16"/>
      <c r="THZ39" s="17"/>
      <c r="TIA39" s="18"/>
      <c r="TIB39" s="16"/>
      <c r="TIC39" s="17"/>
      <c r="TID39" s="18"/>
      <c r="TIE39" s="16"/>
      <c r="TIF39" s="17"/>
      <c r="TIG39" s="18"/>
      <c r="TIH39" s="16"/>
      <c r="TII39" s="17"/>
      <c r="TIJ39" s="18"/>
      <c r="TIK39" s="16"/>
      <c r="TIL39" s="17"/>
      <c r="TIM39" s="18"/>
      <c r="TIN39" s="16"/>
      <c r="TIO39" s="17"/>
      <c r="TIP39" s="18"/>
      <c r="TIQ39" s="16"/>
      <c r="TIR39" s="17"/>
      <c r="TIS39" s="18"/>
      <c r="TIT39" s="16"/>
      <c r="TIU39" s="17"/>
      <c r="TIV39" s="18"/>
      <c r="TIW39" s="16"/>
      <c r="TIX39" s="17"/>
      <c r="TIY39" s="18"/>
      <c r="TIZ39" s="16"/>
      <c r="TJA39" s="17"/>
      <c r="TJB39" s="18"/>
      <c r="TJC39" s="16"/>
      <c r="TJD39" s="17"/>
      <c r="TJE39" s="18"/>
      <c r="TJF39" s="16"/>
      <c r="TJG39" s="17"/>
      <c r="TJH39" s="18"/>
      <c r="TJI39" s="16"/>
      <c r="TJJ39" s="17"/>
      <c r="TJK39" s="18"/>
      <c r="TJL39" s="16"/>
      <c r="TJM39" s="17"/>
      <c r="TJN39" s="18"/>
      <c r="TJO39" s="16"/>
      <c r="TJP39" s="17"/>
      <c r="TJQ39" s="18"/>
      <c r="TJR39" s="16"/>
      <c r="TJS39" s="17"/>
      <c r="TJT39" s="18"/>
      <c r="TJU39" s="16"/>
      <c r="TJV39" s="17"/>
      <c r="TJW39" s="18"/>
      <c r="TJX39" s="16"/>
      <c r="TJY39" s="17"/>
      <c r="TJZ39" s="18"/>
      <c r="TKA39" s="16"/>
      <c r="TKB39" s="17"/>
      <c r="TKC39" s="18"/>
      <c r="TKD39" s="16"/>
      <c r="TKE39" s="17"/>
      <c r="TKF39" s="18"/>
      <c r="TKG39" s="16"/>
      <c r="TKH39" s="17"/>
      <c r="TKI39" s="18"/>
      <c r="TKJ39" s="16"/>
      <c r="TKK39" s="17"/>
      <c r="TKL39" s="18"/>
      <c r="TKM39" s="16"/>
      <c r="TKN39" s="17"/>
      <c r="TKO39" s="18"/>
      <c r="TKP39" s="16"/>
      <c r="TKQ39" s="17"/>
      <c r="TKR39" s="18"/>
      <c r="TKS39" s="16"/>
      <c r="TKT39" s="17"/>
      <c r="TKU39" s="18"/>
      <c r="TKV39" s="16"/>
      <c r="TKW39" s="17"/>
      <c r="TKX39" s="18"/>
      <c r="TKY39" s="16"/>
      <c r="TKZ39" s="17"/>
      <c r="TLA39" s="18"/>
      <c r="TLB39" s="16"/>
      <c r="TLC39" s="17"/>
      <c r="TLD39" s="18"/>
      <c r="TLE39" s="16"/>
      <c r="TLF39" s="17"/>
      <c r="TLG39" s="18"/>
      <c r="TLH39" s="16"/>
      <c r="TLI39" s="17"/>
      <c r="TLJ39" s="18"/>
      <c r="TLK39" s="16"/>
      <c r="TLL39" s="17"/>
      <c r="TLM39" s="18"/>
      <c r="TLN39" s="16"/>
      <c r="TLO39" s="17"/>
      <c r="TLP39" s="18"/>
      <c r="TLQ39" s="16"/>
      <c r="TLR39" s="17"/>
      <c r="TLS39" s="18"/>
      <c r="TLT39" s="16"/>
      <c r="TLU39" s="17"/>
      <c r="TLV39" s="18"/>
      <c r="TLW39" s="16"/>
      <c r="TLX39" s="17"/>
      <c r="TLY39" s="18"/>
      <c r="TLZ39" s="16"/>
      <c r="TMA39" s="17"/>
      <c r="TMB39" s="18"/>
      <c r="TMC39" s="16"/>
      <c r="TMD39" s="17"/>
      <c r="TME39" s="18"/>
      <c r="TMF39" s="16"/>
      <c r="TMG39" s="17"/>
      <c r="TMH39" s="18"/>
      <c r="TMI39" s="16"/>
      <c r="TMJ39" s="17"/>
      <c r="TMK39" s="18"/>
      <c r="TML39" s="16"/>
      <c r="TMM39" s="17"/>
      <c r="TMN39" s="18"/>
      <c r="TMO39" s="16"/>
      <c r="TMP39" s="17"/>
      <c r="TMQ39" s="18"/>
      <c r="TMR39" s="16"/>
      <c r="TMS39" s="17"/>
      <c r="TMT39" s="18"/>
      <c r="TMU39" s="16"/>
      <c r="TMV39" s="17"/>
      <c r="TMW39" s="18"/>
      <c r="TMX39" s="16"/>
      <c r="TMY39" s="17"/>
      <c r="TMZ39" s="18"/>
      <c r="TNA39" s="16"/>
      <c r="TNB39" s="17"/>
      <c r="TNC39" s="18"/>
      <c r="TND39" s="16"/>
      <c r="TNE39" s="17"/>
      <c r="TNF39" s="18"/>
      <c r="TNG39" s="16"/>
      <c r="TNH39" s="17"/>
      <c r="TNI39" s="18"/>
      <c r="TNJ39" s="16"/>
      <c r="TNK39" s="17"/>
      <c r="TNL39" s="18"/>
      <c r="TNM39" s="16"/>
      <c r="TNN39" s="17"/>
      <c r="TNO39" s="18"/>
      <c r="TNP39" s="16"/>
      <c r="TNQ39" s="17"/>
      <c r="TNR39" s="18"/>
      <c r="TNS39" s="16"/>
      <c r="TNT39" s="17"/>
      <c r="TNU39" s="18"/>
      <c r="TNV39" s="16"/>
      <c r="TNW39" s="17"/>
      <c r="TNX39" s="18"/>
      <c r="TNY39" s="16"/>
      <c r="TNZ39" s="17"/>
      <c r="TOA39" s="18"/>
      <c r="TOB39" s="16"/>
      <c r="TOC39" s="17"/>
      <c r="TOD39" s="18"/>
      <c r="TOE39" s="16"/>
      <c r="TOF39" s="17"/>
      <c r="TOG39" s="18"/>
      <c r="TOH39" s="16"/>
      <c r="TOI39" s="17"/>
      <c r="TOJ39" s="18"/>
      <c r="TOK39" s="16"/>
      <c r="TOL39" s="17"/>
      <c r="TOM39" s="18"/>
      <c r="TON39" s="16"/>
      <c r="TOO39" s="17"/>
      <c r="TOP39" s="18"/>
      <c r="TOQ39" s="16"/>
      <c r="TOR39" s="17"/>
      <c r="TOS39" s="18"/>
      <c r="TOT39" s="16"/>
      <c r="TOU39" s="17"/>
      <c r="TOV39" s="18"/>
      <c r="TOW39" s="16"/>
      <c r="TOX39" s="17"/>
      <c r="TOY39" s="18"/>
      <c r="TOZ39" s="16"/>
      <c r="TPA39" s="17"/>
      <c r="TPB39" s="18"/>
      <c r="TPC39" s="16"/>
      <c r="TPD39" s="17"/>
      <c r="TPE39" s="18"/>
      <c r="TPF39" s="16"/>
      <c r="TPG39" s="17"/>
      <c r="TPH39" s="18"/>
      <c r="TPI39" s="16"/>
      <c r="TPJ39" s="17"/>
      <c r="TPK39" s="18"/>
      <c r="TPL39" s="16"/>
      <c r="TPM39" s="17"/>
      <c r="TPN39" s="18"/>
      <c r="TPO39" s="16"/>
      <c r="TPP39" s="17"/>
      <c r="TPQ39" s="18"/>
      <c r="TPR39" s="16"/>
      <c r="TPS39" s="17"/>
      <c r="TPT39" s="18"/>
      <c r="TPU39" s="16"/>
      <c r="TPV39" s="17"/>
      <c r="TPW39" s="18"/>
      <c r="TPX39" s="16"/>
      <c r="TPY39" s="17"/>
      <c r="TPZ39" s="18"/>
      <c r="TQA39" s="16"/>
      <c r="TQB39" s="17"/>
      <c r="TQC39" s="18"/>
      <c r="TQD39" s="16"/>
      <c r="TQE39" s="17"/>
      <c r="TQF39" s="18"/>
      <c r="TQG39" s="16"/>
      <c r="TQH39" s="17"/>
      <c r="TQI39" s="18"/>
      <c r="TQJ39" s="16"/>
      <c r="TQK39" s="17"/>
      <c r="TQL39" s="18"/>
      <c r="TQM39" s="16"/>
      <c r="TQN39" s="17"/>
      <c r="TQO39" s="18"/>
      <c r="TQP39" s="16"/>
      <c r="TQQ39" s="17"/>
      <c r="TQR39" s="18"/>
      <c r="TQS39" s="16"/>
      <c r="TQT39" s="17"/>
      <c r="TQU39" s="18"/>
      <c r="TQV39" s="16"/>
      <c r="TQW39" s="17"/>
      <c r="TQX39" s="18"/>
      <c r="TQY39" s="16"/>
      <c r="TQZ39" s="17"/>
      <c r="TRA39" s="18"/>
      <c r="TRB39" s="16"/>
      <c r="TRC39" s="17"/>
      <c r="TRD39" s="18"/>
      <c r="TRE39" s="16"/>
      <c r="TRF39" s="17"/>
      <c r="TRG39" s="18"/>
      <c r="TRH39" s="16"/>
      <c r="TRI39" s="17"/>
      <c r="TRJ39" s="18"/>
      <c r="TRK39" s="16"/>
      <c r="TRL39" s="17"/>
      <c r="TRM39" s="18"/>
      <c r="TRN39" s="16"/>
      <c r="TRO39" s="17"/>
      <c r="TRP39" s="18"/>
      <c r="TRQ39" s="16"/>
      <c r="TRR39" s="17"/>
      <c r="TRS39" s="18"/>
      <c r="TRT39" s="16"/>
      <c r="TRU39" s="17"/>
      <c r="TRV39" s="18"/>
      <c r="TRW39" s="16"/>
      <c r="TRX39" s="17"/>
      <c r="TRY39" s="18"/>
      <c r="TRZ39" s="16"/>
      <c r="TSA39" s="17"/>
      <c r="TSB39" s="18"/>
      <c r="TSC39" s="16"/>
      <c r="TSD39" s="17"/>
      <c r="TSE39" s="18"/>
      <c r="TSF39" s="16"/>
      <c r="TSG39" s="17"/>
      <c r="TSH39" s="18"/>
      <c r="TSI39" s="16"/>
      <c r="TSJ39" s="17"/>
      <c r="TSK39" s="18"/>
      <c r="TSL39" s="16"/>
      <c r="TSM39" s="17"/>
      <c r="TSN39" s="18"/>
      <c r="TSO39" s="16"/>
      <c r="TSP39" s="17"/>
      <c r="TSQ39" s="18"/>
      <c r="TSR39" s="16"/>
      <c r="TSS39" s="17"/>
      <c r="TST39" s="18"/>
      <c r="TSU39" s="16"/>
      <c r="TSV39" s="17"/>
      <c r="TSW39" s="18"/>
      <c r="TSX39" s="16"/>
      <c r="TSY39" s="17"/>
      <c r="TSZ39" s="18"/>
      <c r="TTA39" s="16"/>
      <c r="TTB39" s="17"/>
      <c r="TTC39" s="18"/>
      <c r="TTD39" s="16"/>
      <c r="TTE39" s="17"/>
      <c r="TTF39" s="18"/>
      <c r="TTG39" s="16"/>
      <c r="TTH39" s="17"/>
      <c r="TTI39" s="18"/>
      <c r="TTJ39" s="16"/>
      <c r="TTK39" s="17"/>
      <c r="TTL39" s="18"/>
      <c r="TTM39" s="16"/>
      <c r="TTN39" s="17"/>
      <c r="TTO39" s="18"/>
      <c r="TTP39" s="16"/>
      <c r="TTQ39" s="17"/>
      <c r="TTR39" s="18"/>
      <c r="TTS39" s="16"/>
      <c r="TTT39" s="17"/>
      <c r="TTU39" s="18"/>
      <c r="TTV39" s="16"/>
      <c r="TTW39" s="17"/>
      <c r="TTX39" s="18"/>
      <c r="TTY39" s="16"/>
      <c r="TTZ39" s="17"/>
      <c r="TUA39" s="18"/>
      <c r="TUB39" s="16"/>
      <c r="TUC39" s="17"/>
      <c r="TUD39" s="18"/>
      <c r="TUE39" s="16"/>
      <c r="TUF39" s="17"/>
      <c r="TUG39" s="18"/>
      <c r="TUH39" s="16"/>
      <c r="TUI39" s="17"/>
      <c r="TUJ39" s="18"/>
      <c r="TUK39" s="16"/>
      <c r="TUL39" s="17"/>
      <c r="TUM39" s="18"/>
      <c r="TUN39" s="16"/>
      <c r="TUO39" s="17"/>
      <c r="TUP39" s="18"/>
      <c r="TUQ39" s="16"/>
      <c r="TUR39" s="17"/>
      <c r="TUS39" s="18"/>
      <c r="TUT39" s="16"/>
      <c r="TUU39" s="17"/>
      <c r="TUV39" s="18"/>
      <c r="TUW39" s="16"/>
      <c r="TUX39" s="17"/>
      <c r="TUY39" s="18"/>
      <c r="TUZ39" s="16"/>
      <c r="TVA39" s="17"/>
      <c r="TVB39" s="18"/>
      <c r="TVC39" s="16"/>
      <c r="TVD39" s="17"/>
      <c r="TVE39" s="18"/>
      <c r="TVF39" s="16"/>
      <c r="TVG39" s="17"/>
      <c r="TVH39" s="18"/>
      <c r="TVI39" s="16"/>
      <c r="TVJ39" s="17"/>
      <c r="TVK39" s="18"/>
      <c r="TVL39" s="16"/>
      <c r="TVM39" s="17"/>
      <c r="TVN39" s="18"/>
      <c r="TVO39" s="16"/>
      <c r="TVP39" s="17"/>
      <c r="TVQ39" s="18"/>
      <c r="TVR39" s="16"/>
      <c r="TVS39" s="17"/>
      <c r="TVT39" s="18"/>
      <c r="TVU39" s="16"/>
      <c r="TVV39" s="17"/>
      <c r="TVW39" s="18"/>
      <c r="TVX39" s="16"/>
      <c r="TVY39" s="17"/>
      <c r="TVZ39" s="18"/>
      <c r="TWA39" s="16"/>
      <c r="TWB39" s="17"/>
      <c r="TWC39" s="18"/>
      <c r="TWD39" s="16"/>
      <c r="TWE39" s="17"/>
      <c r="TWF39" s="18"/>
      <c r="TWG39" s="16"/>
      <c r="TWH39" s="17"/>
      <c r="TWI39" s="18"/>
      <c r="TWJ39" s="16"/>
      <c r="TWK39" s="17"/>
      <c r="TWL39" s="18"/>
      <c r="TWM39" s="16"/>
      <c r="TWN39" s="17"/>
      <c r="TWO39" s="18"/>
      <c r="TWP39" s="16"/>
      <c r="TWQ39" s="17"/>
      <c r="TWR39" s="18"/>
      <c r="TWS39" s="16"/>
      <c r="TWT39" s="17"/>
      <c r="TWU39" s="18"/>
      <c r="TWV39" s="16"/>
      <c r="TWW39" s="17"/>
      <c r="TWX39" s="18"/>
      <c r="TWY39" s="16"/>
      <c r="TWZ39" s="17"/>
      <c r="TXA39" s="18"/>
      <c r="TXB39" s="16"/>
      <c r="TXC39" s="17"/>
      <c r="TXD39" s="18"/>
      <c r="TXE39" s="16"/>
      <c r="TXF39" s="17"/>
      <c r="TXG39" s="18"/>
      <c r="TXH39" s="16"/>
      <c r="TXI39" s="17"/>
      <c r="TXJ39" s="18"/>
      <c r="TXK39" s="16"/>
      <c r="TXL39" s="17"/>
      <c r="TXM39" s="18"/>
      <c r="TXN39" s="16"/>
      <c r="TXO39" s="17"/>
      <c r="TXP39" s="18"/>
      <c r="TXQ39" s="16"/>
      <c r="TXR39" s="17"/>
      <c r="TXS39" s="18"/>
      <c r="TXT39" s="16"/>
      <c r="TXU39" s="17"/>
      <c r="TXV39" s="18"/>
      <c r="TXW39" s="16"/>
      <c r="TXX39" s="17"/>
      <c r="TXY39" s="18"/>
      <c r="TXZ39" s="16"/>
      <c r="TYA39" s="17"/>
      <c r="TYB39" s="18"/>
      <c r="TYC39" s="16"/>
      <c r="TYD39" s="17"/>
      <c r="TYE39" s="18"/>
      <c r="TYF39" s="16"/>
      <c r="TYG39" s="17"/>
      <c r="TYH39" s="18"/>
      <c r="TYI39" s="16"/>
      <c r="TYJ39" s="17"/>
      <c r="TYK39" s="18"/>
      <c r="TYL39" s="16"/>
      <c r="TYM39" s="17"/>
      <c r="TYN39" s="18"/>
      <c r="TYO39" s="16"/>
      <c r="TYP39" s="17"/>
      <c r="TYQ39" s="18"/>
      <c r="TYR39" s="16"/>
      <c r="TYS39" s="17"/>
      <c r="TYT39" s="18"/>
      <c r="TYU39" s="16"/>
      <c r="TYV39" s="17"/>
      <c r="TYW39" s="18"/>
      <c r="TYX39" s="16"/>
      <c r="TYY39" s="17"/>
      <c r="TYZ39" s="18"/>
      <c r="TZA39" s="16"/>
      <c r="TZB39" s="17"/>
      <c r="TZC39" s="18"/>
      <c r="TZD39" s="16"/>
      <c r="TZE39" s="17"/>
      <c r="TZF39" s="18"/>
      <c r="TZG39" s="16"/>
      <c r="TZH39" s="17"/>
      <c r="TZI39" s="18"/>
      <c r="TZJ39" s="16"/>
      <c r="TZK39" s="17"/>
      <c r="TZL39" s="18"/>
      <c r="TZM39" s="16"/>
      <c r="TZN39" s="17"/>
      <c r="TZO39" s="18"/>
      <c r="TZP39" s="16"/>
      <c r="TZQ39" s="17"/>
      <c r="TZR39" s="18"/>
      <c r="TZS39" s="16"/>
      <c r="TZT39" s="17"/>
      <c r="TZU39" s="18"/>
      <c r="TZV39" s="16"/>
      <c r="TZW39" s="17"/>
      <c r="TZX39" s="18"/>
      <c r="TZY39" s="16"/>
      <c r="TZZ39" s="17"/>
      <c r="UAA39" s="18"/>
      <c r="UAB39" s="16"/>
      <c r="UAC39" s="17"/>
      <c r="UAD39" s="18"/>
      <c r="UAE39" s="16"/>
      <c r="UAF39" s="17"/>
      <c r="UAG39" s="18"/>
      <c r="UAH39" s="16"/>
      <c r="UAI39" s="17"/>
      <c r="UAJ39" s="18"/>
      <c r="UAK39" s="16"/>
      <c r="UAL39" s="17"/>
      <c r="UAM39" s="18"/>
      <c r="UAN39" s="16"/>
      <c r="UAO39" s="17"/>
      <c r="UAP39" s="18"/>
      <c r="UAQ39" s="16"/>
      <c r="UAR39" s="17"/>
      <c r="UAS39" s="18"/>
      <c r="UAT39" s="16"/>
      <c r="UAU39" s="17"/>
      <c r="UAV39" s="18"/>
      <c r="UAW39" s="16"/>
      <c r="UAX39" s="17"/>
      <c r="UAY39" s="18"/>
      <c r="UAZ39" s="16"/>
      <c r="UBA39" s="17"/>
      <c r="UBB39" s="18"/>
      <c r="UBC39" s="16"/>
      <c r="UBD39" s="17"/>
      <c r="UBE39" s="18"/>
      <c r="UBF39" s="16"/>
      <c r="UBG39" s="17"/>
      <c r="UBH39" s="18"/>
      <c r="UBI39" s="16"/>
      <c r="UBJ39" s="17"/>
      <c r="UBK39" s="18"/>
      <c r="UBL39" s="16"/>
      <c r="UBM39" s="17"/>
      <c r="UBN39" s="18"/>
      <c r="UBO39" s="16"/>
      <c r="UBP39" s="17"/>
      <c r="UBQ39" s="18"/>
      <c r="UBR39" s="16"/>
      <c r="UBS39" s="17"/>
      <c r="UBT39" s="18"/>
      <c r="UBU39" s="16"/>
      <c r="UBV39" s="17"/>
      <c r="UBW39" s="18"/>
      <c r="UBX39" s="16"/>
      <c r="UBY39" s="17"/>
      <c r="UBZ39" s="18"/>
      <c r="UCA39" s="16"/>
      <c r="UCB39" s="17"/>
      <c r="UCC39" s="18"/>
      <c r="UCD39" s="16"/>
      <c r="UCE39" s="17"/>
      <c r="UCF39" s="18"/>
      <c r="UCG39" s="16"/>
      <c r="UCH39" s="17"/>
      <c r="UCI39" s="18"/>
      <c r="UCJ39" s="16"/>
      <c r="UCK39" s="17"/>
      <c r="UCL39" s="18"/>
      <c r="UCM39" s="16"/>
      <c r="UCN39" s="17"/>
      <c r="UCO39" s="18"/>
      <c r="UCP39" s="16"/>
      <c r="UCQ39" s="17"/>
      <c r="UCR39" s="18"/>
      <c r="UCS39" s="16"/>
      <c r="UCT39" s="17"/>
      <c r="UCU39" s="18"/>
      <c r="UCV39" s="16"/>
      <c r="UCW39" s="17"/>
      <c r="UCX39" s="18"/>
      <c r="UCY39" s="16"/>
      <c r="UCZ39" s="17"/>
      <c r="UDA39" s="18"/>
      <c r="UDB39" s="16"/>
      <c r="UDC39" s="17"/>
      <c r="UDD39" s="18"/>
      <c r="UDE39" s="16"/>
      <c r="UDF39" s="17"/>
      <c r="UDG39" s="18"/>
      <c r="UDH39" s="16"/>
      <c r="UDI39" s="17"/>
      <c r="UDJ39" s="18"/>
      <c r="UDK39" s="16"/>
      <c r="UDL39" s="17"/>
      <c r="UDM39" s="18"/>
      <c r="UDN39" s="16"/>
      <c r="UDO39" s="17"/>
      <c r="UDP39" s="18"/>
      <c r="UDQ39" s="16"/>
      <c r="UDR39" s="17"/>
      <c r="UDS39" s="18"/>
      <c r="UDT39" s="16"/>
      <c r="UDU39" s="17"/>
      <c r="UDV39" s="18"/>
      <c r="UDW39" s="16"/>
      <c r="UDX39" s="17"/>
      <c r="UDY39" s="18"/>
      <c r="UDZ39" s="16"/>
      <c r="UEA39" s="17"/>
      <c r="UEB39" s="18"/>
      <c r="UEC39" s="16"/>
      <c r="UED39" s="17"/>
      <c r="UEE39" s="18"/>
      <c r="UEF39" s="16"/>
      <c r="UEG39" s="17"/>
      <c r="UEH39" s="18"/>
      <c r="UEI39" s="16"/>
      <c r="UEJ39" s="17"/>
      <c r="UEK39" s="18"/>
      <c r="UEL39" s="16"/>
      <c r="UEM39" s="17"/>
      <c r="UEN39" s="18"/>
      <c r="UEO39" s="16"/>
      <c r="UEP39" s="17"/>
      <c r="UEQ39" s="18"/>
      <c r="UER39" s="16"/>
      <c r="UES39" s="17"/>
      <c r="UET39" s="18"/>
      <c r="UEU39" s="16"/>
      <c r="UEV39" s="17"/>
      <c r="UEW39" s="18"/>
      <c r="UEX39" s="16"/>
      <c r="UEY39" s="17"/>
      <c r="UEZ39" s="18"/>
      <c r="UFA39" s="16"/>
      <c r="UFB39" s="17"/>
      <c r="UFC39" s="18"/>
      <c r="UFD39" s="16"/>
      <c r="UFE39" s="17"/>
      <c r="UFF39" s="18"/>
      <c r="UFG39" s="16"/>
      <c r="UFH39" s="17"/>
      <c r="UFI39" s="18"/>
      <c r="UFJ39" s="16"/>
      <c r="UFK39" s="17"/>
      <c r="UFL39" s="18"/>
      <c r="UFM39" s="16"/>
      <c r="UFN39" s="17"/>
      <c r="UFO39" s="18"/>
      <c r="UFP39" s="16"/>
      <c r="UFQ39" s="17"/>
      <c r="UFR39" s="18"/>
      <c r="UFS39" s="16"/>
      <c r="UFT39" s="17"/>
      <c r="UFU39" s="18"/>
      <c r="UFV39" s="16"/>
      <c r="UFW39" s="17"/>
      <c r="UFX39" s="18"/>
      <c r="UFY39" s="16"/>
      <c r="UFZ39" s="17"/>
      <c r="UGA39" s="18"/>
      <c r="UGB39" s="16"/>
      <c r="UGC39" s="17"/>
      <c r="UGD39" s="18"/>
      <c r="UGE39" s="16"/>
      <c r="UGF39" s="17"/>
      <c r="UGG39" s="18"/>
      <c r="UGH39" s="16"/>
      <c r="UGI39" s="17"/>
      <c r="UGJ39" s="18"/>
      <c r="UGK39" s="16"/>
      <c r="UGL39" s="17"/>
      <c r="UGM39" s="18"/>
      <c r="UGN39" s="16"/>
      <c r="UGO39" s="17"/>
      <c r="UGP39" s="18"/>
      <c r="UGQ39" s="16"/>
      <c r="UGR39" s="17"/>
      <c r="UGS39" s="18"/>
      <c r="UGT39" s="16"/>
      <c r="UGU39" s="17"/>
      <c r="UGV39" s="18"/>
      <c r="UGW39" s="16"/>
      <c r="UGX39" s="17"/>
      <c r="UGY39" s="18"/>
      <c r="UGZ39" s="16"/>
      <c r="UHA39" s="17"/>
      <c r="UHB39" s="18"/>
      <c r="UHC39" s="16"/>
      <c r="UHD39" s="17"/>
      <c r="UHE39" s="18"/>
      <c r="UHF39" s="16"/>
      <c r="UHG39" s="17"/>
      <c r="UHH39" s="18"/>
      <c r="UHI39" s="16"/>
      <c r="UHJ39" s="17"/>
      <c r="UHK39" s="18"/>
      <c r="UHL39" s="16"/>
      <c r="UHM39" s="17"/>
      <c r="UHN39" s="18"/>
      <c r="UHO39" s="16"/>
      <c r="UHP39" s="17"/>
      <c r="UHQ39" s="18"/>
      <c r="UHR39" s="16"/>
      <c r="UHS39" s="17"/>
      <c r="UHT39" s="18"/>
      <c r="UHU39" s="16"/>
      <c r="UHV39" s="17"/>
      <c r="UHW39" s="18"/>
      <c r="UHX39" s="16"/>
      <c r="UHY39" s="17"/>
      <c r="UHZ39" s="18"/>
      <c r="UIA39" s="16"/>
      <c r="UIB39" s="17"/>
      <c r="UIC39" s="18"/>
      <c r="UID39" s="16"/>
      <c r="UIE39" s="17"/>
      <c r="UIF39" s="18"/>
      <c r="UIG39" s="16"/>
      <c r="UIH39" s="17"/>
      <c r="UII39" s="18"/>
      <c r="UIJ39" s="16"/>
      <c r="UIK39" s="17"/>
      <c r="UIL39" s="18"/>
      <c r="UIM39" s="16"/>
      <c r="UIN39" s="17"/>
      <c r="UIO39" s="18"/>
      <c r="UIP39" s="16"/>
      <c r="UIQ39" s="17"/>
      <c r="UIR39" s="18"/>
      <c r="UIS39" s="16"/>
      <c r="UIT39" s="17"/>
      <c r="UIU39" s="18"/>
      <c r="UIV39" s="16"/>
      <c r="UIW39" s="17"/>
      <c r="UIX39" s="18"/>
      <c r="UIY39" s="16"/>
      <c r="UIZ39" s="17"/>
      <c r="UJA39" s="18"/>
      <c r="UJB39" s="16"/>
      <c r="UJC39" s="17"/>
      <c r="UJD39" s="18"/>
      <c r="UJE39" s="16"/>
      <c r="UJF39" s="17"/>
      <c r="UJG39" s="18"/>
      <c r="UJH39" s="16"/>
      <c r="UJI39" s="17"/>
      <c r="UJJ39" s="18"/>
      <c r="UJK39" s="16"/>
      <c r="UJL39" s="17"/>
      <c r="UJM39" s="18"/>
      <c r="UJN39" s="16"/>
      <c r="UJO39" s="17"/>
      <c r="UJP39" s="18"/>
      <c r="UJQ39" s="16"/>
      <c r="UJR39" s="17"/>
      <c r="UJS39" s="18"/>
      <c r="UJT39" s="16"/>
      <c r="UJU39" s="17"/>
      <c r="UJV39" s="18"/>
      <c r="UJW39" s="16"/>
      <c r="UJX39" s="17"/>
      <c r="UJY39" s="18"/>
      <c r="UJZ39" s="16"/>
      <c r="UKA39" s="17"/>
      <c r="UKB39" s="18"/>
      <c r="UKC39" s="16"/>
      <c r="UKD39" s="17"/>
      <c r="UKE39" s="18"/>
      <c r="UKF39" s="16"/>
      <c r="UKG39" s="17"/>
      <c r="UKH39" s="18"/>
      <c r="UKI39" s="16"/>
      <c r="UKJ39" s="17"/>
      <c r="UKK39" s="18"/>
      <c r="UKL39" s="16"/>
      <c r="UKM39" s="17"/>
      <c r="UKN39" s="18"/>
      <c r="UKO39" s="16"/>
      <c r="UKP39" s="17"/>
      <c r="UKQ39" s="18"/>
      <c r="UKR39" s="16"/>
      <c r="UKS39" s="17"/>
      <c r="UKT39" s="18"/>
      <c r="UKU39" s="16"/>
      <c r="UKV39" s="17"/>
      <c r="UKW39" s="18"/>
      <c r="UKX39" s="16"/>
      <c r="UKY39" s="17"/>
      <c r="UKZ39" s="18"/>
      <c r="ULA39" s="16"/>
      <c r="ULB39" s="17"/>
      <c r="ULC39" s="18"/>
      <c r="ULD39" s="16"/>
      <c r="ULE39" s="17"/>
      <c r="ULF39" s="18"/>
      <c r="ULG39" s="16"/>
      <c r="ULH39" s="17"/>
      <c r="ULI39" s="18"/>
      <c r="ULJ39" s="16"/>
      <c r="ULK39" s="17"/>
      <c r="ULL39" s="18"/>
      <c r="ULM39" s="16"/>
      <c r="ULN39" s="17"/>
      <c r="ULO39" s="18"/>
      <c r="ULP39" s="16"/>
      <c r="ULQ39" s="17"/>
      <c r="ULR39" s="18"/>
      <c r="ULS39" s="16"/>
      <c r="ULT39" s="17"/>
      <c r="ULU39" s="18"/>
      <c r="ULV39" s="16"/>
      <c r="ULW39" s="17"/>
      <c r="ULX39" s="18"/>
      <c r="ULY39" s="16"/>
      <c r="ULZ39" s="17"/>
      <c r="UMA39" s="18"/>
      <c r="UMB39" s="16"/>
      <c r="UMC39" s="17"/>
      <c r="UMD39" s="18"/>
      <c r="UME39" s="16"/>
      <c r="UMF39" s="17"/>
      <c r="UMG39" s="18"/>
      <c r="UMH39" s="16"/>
      <c r="UMI39" s="17"/>
      <c r="UMJ39" s="18"/>
      <c r="UMK39" s="16"/>
      <c r="UML39" s="17"/>
      <c r="UMM39" s="18"/>
      <c r="UMN39" s="16"/>
      <c r="UMO39" s="17"/>
      <c r="UMP39" s="18"/>
      <c r="UMQ39" s="16"/>
      <c r="UMR39" s="17"/>
      <c r="UMS39" s="18"/>
      <c r="UMT39" s="16"/>
      <c r="UMU39" s="17"/>
      <c r="UMV39" s="18"/>
      <c r="UMW39" s="16"/>
      <c r="UMX39" s="17"/>
      <c r="UMY39" s="18"/>
      <c r="UMZ39" s="16"/>
      <c r="UNA39" s="17"/>
      <c r="UNB39" s="18"/>
      <c r="UNC39" s="16"/>
      <c r="UND39" s="17"/>
      <c r="UNE39" s="18"/>
      <c r="UNF39" s="16"/>
      <c r="UNG39" s="17"/>
      <c r="UNH39" s="18"/>
      <c r="UNI39" s="16"/>
      <c r="UNJ39" s="17"/>
      <c r="UNK39" s="18"/>
      <c r="UNL39" s="16"/>
      <c r="UNM39" s="17"/>
      <c r="UNN39" s="18"/>
      <c r="UNO39" s="16"/>
      <c r="UNP39" s="17"/>
      <c r="UNQ39" s="18"/>
      <c r="UNR39" s="16"/>
      <c r="UNS39" s="17"/>
      <c r="UNT39" s="18"/>
      <c r="UNU39" s="16"/>
      <c r="UNV39" s="17"/>
      <c r="UNW39" s="18"/>
      <c r="UNX39" s="16"/>
      <c r="UNY39" s="17"/>
      <c r="UNZ39" s="18"/>
      <c r="UOA39" s="16"/>
      <c r="UOB39" s="17"/>
      <c r="UOC39" s="18"/>
      <c r="UOD39" s="16"/>
      <c r="UOE39" s="17"/>
      <c r="UOF39" s="18"/>
      <c r="UOG39" s="16"/>
      <c r="UOH39" s="17"/>
      <c r="UOI39" s="18"/>
      <c r="UOJ39" s="16"/>
      <c r="UOK39" s="17"/>
      <c r="UOL39" s="18"/>
      <c r="UOM39" s="16"/>
      <c r="UON39" s="17"/>
      <c r="UOO39" s="18"/>
      <c r="UOP39" s="16"/>
      <c r="UOQ39" s="17"/>
      <c r="UOR39" s="18"/>
      <c r="UOS39" s="16"/>
      <c r="UOT39" s="17"/>
      <c r="UOU39" s="18"/>
      <c r="UOV39" s="16"/>
      <c r="UOW39" s="17"/>
      <c r="UOX39" s="18"/>
      <c r="UOY39" s="16"/>
      <c r="UOZ39" s="17"/>
      <c r="UPA39" s="18"/>
      <c r="UPB39" s="16"/>
      <c r="UPC39" s="17"/>
      <c r="UPD39" s="18"/>
      <c r="UPE39" s="16"/>
      <c r="UPF39" s="17"/>
      <c r="UPG39" s="18"/>
      <c r="UPH39" s="16"/>
      <c r="UPI39" s="17"/>
      <c r="UPJ39" s="18"/>
      <c r="UPK39" s="16"/>
      <c r="UPL39" s="17"/>
      <c r="UPM39" s="18"/>
      <c r="UPN39" s="16"/>
      <c r="UPO39" s="17"/>
      <c r="UPP39" s="18"/>
      <c r="UPQ39" s="16"/>
      <c r="UPR39" s="17"/>
      <c r="UPS39" s="18"/>
      <c r="UPT39" s="16"/>
      <c r="UPU39" s="17"/>
      <c r="UPV39" s="18"/>
      <c r="UPW39" s="16"/>
      <c r="UPX39" s="17"/>
      <c r="UPY39" s="18"/>
      <c r="UPZ39" s="16"/>
      <c r="UQA39" s="17"/>
      <c r="UQB39" s="18"/>
      <c r="UQC39" s="16"/>
      <c r="UQD39" s="17"/>
      <c r="UQE39" s="18"/>
      <c r="UQF39" s="16"/>
      <c r="UQG39" s="17"/>
      <c r="UQH39" s="18"/>
      <c r="UQI39" s="16"/>
      <c r="UQJ39" s="17"/>
      <c r="UQK39" s="18"/>
      <c r="UQL39" s="16"/>
      <c r="UQM39" s="17"/>
      <c r="UQN39" s="18"/>
      <c r="UQO39" s="16"/>
      <c r="UQP39" s="17"/>
      <c r="UQQ39" s="18"/>
      <c r="UQR39" s="16"/>
      <c r="UQS39" s="17"/>
      <c r="UQT39" s="18"/>
      <c r="UQU39" s="16"/>
      <c r="UQV39" s="17"/>
      <c r="UQW39" s="18"/>
      <c r="UQX39" s="16"/>
      <c r="UQY39" s="17"/>
      <c r="UQZ39" s="18"/>
      <c r="URA39" s="16"/>
      <c r="URB39" s="17"/>
      <c r="URC39" s="18"/>
      <c r="URD39" s="16"/>
      <c r="URE39" s="17"/>
      <c r="URF39" s="18"/>
      <c r="URG39" s="16"/>
      <c r="URH39" s="17"/>
      <c r="URI39" s="18"/>
      <c r="URJ39" s="16"/>
      <c r="URK39" s="17"/>
      <c r="URL39" s="18"/>
      <c r="URM39" s="16"/>
      <c r="URN39" s="17"/>
      <c r="URO39" s="18"/>
      <c r="URP39" s="16"/>
      <c r="URQ39" s="17"/>
      <c r="URR39" s="18"/>
      <c r="URS39" s="16"/>
      <c r="URT39" s="17"/>
      <c r="URU39" s="18"/>
      <c r="URV39" s="16"/>
      <c r="URW39" s="17"/>
      <c r="URX39" s="18"/>
      <c r="URY39" s="16"/>
      <c r="URZ39" s="17"/>
      <c r="USA39" s="18"/>
      <c r="USB39" s="16"/>
      <c r="USC39" s="17"/>
      <c r="USD39" s="18"/>
      <c r="USE39" s="16"/>
      <c r="USF39" s="17"/>
      <c r="USG39" s="18"/>
      <c r="USH39" s="16"/>
      <c r="USI39" s="17"/>
      <c r="USJ39" s="18"/>
      <c r="USK39" s="16"/>
      <c r="USL39" s="17"/>
      <c r="USM39" s="18"/>
      <c r="USN39" s="16"/>
      <c r="USO39" s="17"/>
      <c r="USP39" s="18"/>
      <c r="USQ39" s="16"/>
      <c r="USR39" s="17"/>
      <c r="USS39" s="18"/>
      <c r="UST39" s="16"/>
      <c r="USU39" s="17"/>
      <c r="USV39" s="18"/>
      <c r="USW39" s="16"/>
      <c r="USX39" s="17"/>
      <c r="USY39" s="18"/>
      <c r="USZ39" s="16"/>
      <c r="UTA39" s="17"/>
      <c r="UTB39" s="18"/>
      <c r="UTC39" s="16"/>
      <c r="UTD39" s="17"/>
      <c r="UTE39" s="18"/>
      <c r="UTF39" s="16"/>
      <c r="UTG39" s="17"/>
      <c r="UTH39" s="18"/>
      <c r="UTI39" s="16"/>
      <c r="UTJ39" s="17"/>
      <c r="UTK39" s="18"/>
      <c r="UTL39" s="16"/>
      <c r="UTM39" s="17"/>
      <c r="UTN39" s="18"/>
      <c r="UTO39" s="16"/>
      <c r="UTP39" s="17"/>
      <c r="UTQ39" s="18"/>
      <c r="UTR39" s="16"/>
      <c r="UTS39" s="17"/>
      <c r="UTT39" s="18"/>
      <c r="UTU39" s="16"/>
      <c r="UTV39" s="17"/>
      <c r="UTW39" s="18"/>
      <c r="UTX39" s="16"/>
      <c r="UTY39" s="17"/>
      <c r="UTZ39" s="18"/>
      <c r="UUA39" s="16"/>
      <c r="UUB39" s="17"/>
      <c r="UUC39" s="18"/>
      <c r="UUD39" s="16"/>
      <c r="UUE39" s="17"/>
      <c r="UUF39" s="18"/>
      <c r="UUG39" s="16"/>
      <c r="UUH39" s="17"/>
      <c r="UUI39" s="18"/>
      <c r="UUJ39" s="16"/>
      <c r="UUK39" s="17"/>
      <c r="UUL39" s="18"/>
      <c r="UUM39" s="16"/>
      <c r="UUN39" s="17"/>
      <c r="UUO39" s="18"/>
      <c r="UUP39" s="16"/>
      <c r="UUQ39" s="17"/>
      <c r="UUR39" s="18"/>
      <c r="UUS39" s="16"/>
      <c r="UUT39" s="17"/>
      <c r="UUU39" s="18"/>
      <c r="UUV39" s="16"/>
      <c r="UUW39" s="17"/>
      <c r="UUX39" s="18"/>
      <c r="UUY39" s="16"/>
      <c r="UUZ39" s="17"/>
      <c r="UVA39" s="18"/>
      <c r="UVB39" s="16"/>
      <c r="UVC39" s="17"/>
      <c r="UVD39" s="18"/>
      <c r="UVE39" s="16"/>
      <c r="UVF39" s="17"/>
      <c r="UVG39" s="18"/>
      <c r="UVH39" s="16"/>
      <c r="UVI39" s="17"/>
      <c r="UVJ39" s="18"/>
      <c r="UVK39" s="16"/>
      <c r="UVL39" s="17"/>
      <c r="UVM39" s="18"/>
      <c r="UVN39" s="16"/>
      <c r="UVO39" s="17"/>
      <c r="UVP39" s="18"/>
      <c r="UVQ39" s="16"/>
      <c r="UVR39" s="17"/>
      <c r="UVS39" s="18"/>
      <c r="UVT39" s="16"/>
      <c r="UVU39" s="17"/>
      <c r="UVV39" s="18"/>
      <c r="UVW39" s="16"/>
      <c r="UVX39" s="17"/>
      <c r="UVY39" s="18"/>
      <c r="UVZ39" s="16"/>
      <c r="UWA39" s="17"/>
      <c r="UWB39" s="18"/>
      <c r="UWC39" s="16"/>
      <c r="UWD39" s="17"/>
      <c r="UWE39" s="18"/>
      <c r="UWF39" s="16"/>
      <c r="UWG39" s="17"/>
      <c r="UWH39" s="18"/>
      <c r="UWI39" s="16"/>
      <c r="UWJ39" s="17"/>
      <c r="UWK39" s="18"/>
      <c r="UWL39" s="16"/>
      <c r="UWM39" s="17"/>
      <c r="UWN39" s="18"/>
      <c r="UWO39" s="16"/>
      <c r="UWP39" s="17"/>
      <c r="UWQ39" s="18"/>
      <c r="UWR39" s="16"/>
      <c r="UWS39" s="17"/>
      <c r="UWT39" s="18"/>
      <c r="UWU39" s="16"/>
      <c r="UWV39" s="17"/>
      <c r="UWW39" s="18"/>
      <c r="UWX39" s="16"/>
      <c r="UWY39" s="17"/>
      <c r="UWZ39" s="18"/>
      <c r="UXA39" s="16"/>
      <c r="UXB39" s="17"/>
      <c r="UXC39" s="18"/>
      <c r="UXD39" s="16"/>
      <c r="UXE39" s="17"/>
      <c r="UXF39" s="18"/>
      <c r="UXG39" s="16"/>
      <c r="UXH39" s="17"/>
      <c r="UXI39" s="18"/>
      <c r="UXJ39" s="16"/>
      <c r="UXK39" s="17"/>
      <c r="UXL39" s="18"/>
      <c r="UXM39" s="16"/>
      <c r="UXN39" s="17"/>
      <c r="UXO39" s="18"/>
      <c r="UXP39" s="16"/>
      <c r="UXQ39" s="17"/>
      <c r="UXR39" s="18"/>
      <c r="UXS39" s="16"/>
      <c r="UXT39" s="17"/>
      <c r="UXU39" s="18"/>
      <c r="UXV39" s="16"/>
      <c r="UXW39" s="17"/>
      <c r="UXX39" s="18"/>
      <c r="UXY39" s="16"/>
      <c r="UXZ39" s="17"/>
      <c r="UYA39" s="18"/>
      <c r="UYB39" s="16"/>
      <c r="UYC39" s="17"/>
      <c r="UYD39" s="18"/>
      <c r="UYE39" s="16"/>
      <c r="UYF39" s="17"/>
      <c r="UYG39" s="18"/>
      <c r="UYH39" s="16"/>
      <c r="UYI39" s="17"/>
      <c r="UYJ39" s="18"/>
      <c r="UYK39" s="16"/>
      <c r="UYL39" s="17"/>
      <c r="UYM39" s="18"/>
      <c r="UYN39" s="16"/>
      <c r="UYO39" s="17"/>
      <c r="UYP39" s="18"/>
      <c r="UYQ39" s="16"/>
      <c r="UYR39" s="17"/>
      <c r="UYS39" s="18"/>
      <c r="UYT39" s="16"/>
      <c r="UYU39" s="17"/>
      <c r="UYV39" s="18"/>
      <c r="UYW39" s="16"/>
      <c r="UYX39" s="17"/>
      <c r="UYY39" s="18"/>
      <c r="UYZ39" s="16"/>
      <c r="UZA39" s="17"/>
      <c r="UZB39" s="18"/>
      <c r="UZC39" s="16"/>
      <c r="UZD39" s="17"/>
      <c r="UZE39" s="18"/>
      <c r="UZF39" s="16"/>
      <c r="UZG39" s="17"/>
      <c r="UZH39" s="18"/>
      <c r="UZI39" s="16"/>
      <c r="UZJ39" s="17"/>
      <c r="UZK39" s="18"/>
      <c r="UZL39" s="16"/>
      <c r="UZM39" s="17"/>
      <c r="UZN39" s="18"/>
      <c r="UZO39" s="16"/>
      <c r="UZP39" s="17"/>
      <c r="UZQ39" s="18"/>
      <c r="UZR39" s="16"/>
      <c r="UZS39" s="17"/>
      <c r="UZT39" s="18"/>
      <c r="UZU39" s="16"/>
      <c r="UZV39" s="17"/>
      <c r="UZW39" s="18"/>
      <c r="UZX39" s="16"/>
      <c r="UZY39" s="17"/>
      <c r="UZZ39" s="18"/>
      <c r="VAA39" s="16"/>
      <c r="VAB39" s="17"/>
      <c r="VAC39" s="18"/>
      <c r="VAD39" s="16"/>
      <c r="VAE39" s="17"/>
      <c r="VAF39" s="18"/>
      <c r="VAG39" s="16"/>
      <c r="VAH39" s="17"/>
      <c r="VAI39" s="18"/>
      <c r="VAJ39" s="16"/>
      <c r="VAK39" s="17"/>
      <c r="VAL39" s="18"/>
      <c r="VAM39" s="16"/>
      <c r="VAN39" s="17"/>
      <c r="VAO39" s="18"/>
      <c r="VAP39" s="16"/>
      <c r="VAQ39" s="17"/>
      <c r="VAR39" s="18"/>
      <c r="VAS39" s="16"/>
      <c r="VAT39" s="17"/>
      <c r="VAU39" s="18"/>
      <c r="VAV39" s="16"/>
      <c r="VAW39" s="17"/>
      <c r="VAX39" s="18"/>
      <c r="VAY39" s="16"/>
      <c r="VAZ39" s="17"/>
      <c r="VBA39" s="18"/>
      <c r="VBB39" s="16"/>
      <c r="VBC39" s="17"/>
      <c r="VBD39" s="18"/>
      <c r="VBE39" s="16"/>
      <c r="VBF39" s="17"/>
      <c r="VBG39" s="18"/>
      <c r="VBH39" s="16"/>
      <c r="VBI39" s="17"/>
      <c r="VBJ39" s="18"/>
      <c r="VBK39" s="16"/>
      <c r="VBL39" s="17"/>
      <c r="VBM39" s="18"/>
      <c r="VBN39" s="16"/>
      <c r="VBO39" s="17"/>
      <c r="VBP39" s="18"/>
      <c r="VBQ39" s="16"/>
      <c r="VBR39" s="17"/>
      <c r="VBS39" s="18"/>
      <c r="VBT39" s="16"/>
      <c r="VBU39" s="17"/>
      <c r="VBV39" s="18"/>
      <c r="VBW39" s="16"/>
      <c r="VBX39" s="17"/>
      <c r="VBY39" s="18"/>
      <c r="VBZ39" s="16"/>
      <c r="VCA39" s="17"/>
      <c r="VCB39" s="18"/>
      <c r="VCC39" s="16"/>
      <c r="VCD39" s="17"/>
      <c r="VCE39" s="18"/>
      <c r="VCF39" s="16"/>
      <c r="VCG39" s="17"/>
      <c r="VCH39" s="18"/>
      <c r="VCI39" s="16"/>
      <c r="VCJ39" s="17"/>
      <c r="VCK39" s="18"/>
      <c r="VCL39" s="16"/>
      <c r="VCM39" s="17"/>
      <c r="VCN39" s="18"/>
      <c r="VCO39" s="16"/>
      <c r="VCP39" s="17"/>
      <c r="VCQ39" s="18"/>
      <c r="VCR39" s="16"/>
      <c r="VCS39" s="17"/>
      <c r="VCT39" s="18"/>
      <c r="VCU39" s="16"/>
      <c r="VCV39" s="17"/>
      <c r="VCW39" s="18"/>
      <c r="VCX39" s="16"/>
      <c r="VCY39" s="17"/>
      <c r="VCZ39" s="18"/>
      <c r="VDA39" s="16"/>
      <c r="VDB39" s="17"/>
      <c r="VDC39" s="18"/>
      <c r="VDD39" s="16"/>
      <c r="VDE39" s="17"/>
      <c r="VDF39" s="18"/>
      <c r="VDG39" s="16"/>
      <c r="VDH39" s="17"/>
      <c r="VDI39" s="18"/>
      <c r="VDJ39" s="16"/>
      <c r="VDK39" s="17"/>
      <c r="VDL39" s="18"/>
      <c r="VDM39" s="16"/>
      <c r="VDN39" s="17"/>
      <c r="VDO39" s="18"/>
      <c r="VDP39" s="16"/>
      <c r="VDQ39" s="17"/>
      <c r="VDR39" s="18"/>
      <c r="VDS39" s="16"/>
      <c r="VDT39" s="17"/>
      <c r="VDU39" s="18"/>
      <c r="VDV39" s="16"/>
      <c r="VDW39" s="17"/>
      <c r="VDX39" s="18"/>
      <c r="VDY39" s="16"/>
      <c r="VDZ39" s="17"/>
      <c r="VEA39" s="18"/>
      <c r="VEB39" s="16"/>
      <c r="VEC39" s="17"/>
      <c r="VED39" s="18"/>
      <c r="VEE39" s="16"/>
      <c r="VEF39" s="17"/>
      <c r="VEG39" s="18"/>
      <c r="VEH39" s="16"/>
      <c r="VEI39" s="17"/>
      <c r="VEJ39" s="18"/>
      <c r="VEK39" s="16"/>
      <c r="VEL39" s="17"/>
      <c r="VEM39" s="18"/>
      <c r="VEN39" s="16"/>
      <c r="VEO39" s="17"/>
      <c r="VEP39" s="18"/>
      <c r="VEQ39" s="16"/>
      <c r="VER39" s="17"/>
      <c r="VES39" s="18"/>
      <c r="VET39" s="16"/>
      <c r="VEU39" s="17"/>
      <c r="VEV39" s="18"/>
      <c r="VEW39" s="16"/>
      <c r="VEX39" s="17"/>
      <c r="VEY39" s="18"/>
      <c r="VEZ39" s="16"/>
      <c r="VFA39" s="17"/>
      <c r="VFB39" s="18"/>
      <c r="VFC39" s="16"/>
      <c r="VFD39" s="17"/>
      <c r="VFE39" s="18"/>
      <c r="VFF39" s="16"/>
      <c r="VFG39" s="17"/>
      <c r="VFH39" s="18"/>
      <c r="VFI39" s="16"/>
      <c r="VFJ39" s="17"/>
      <c r="VFK39" s="18"/>
      <c r="VFL39" s="16"/>
      <c r="VFM39" s="17"/>
      <c r="VFN39" s="18"/>
      <c r="VFO39" s="16"/>
      <c r="VFP39" s="17"/>
      <c r="VFQ39" s="18"/>
      <c r="VFR39" s="16"/>
      <c r="VFS39" s="17"/>
      <c r="VFT39" s="18"/>
      <c r="VFU39" s="16"/>
      <c r="VFV39" s="17"/>
      <c r="VFW39" s="18"/>
      <c r="VFX39" s="16"/>
      <c r="VFY39" s="17"/>
      <c r="VFZ39" s="18"/>
      <c r="VGA39" s="16"/>
      <c r="VGB39" s="17"/>
      <c r="VGC39" s="18"/>
      <c r="VGD39" s="16"/>
      <c r="VGE39" s="17"/>
      <c r="VGF39" s="18"/>
      <c r="VGG39" s="16"/>
      <c r="VGH39" s="17"/>
      <c r="VGI39" s="18"/>
      <c r="VGJ39" s="16"/>
      <c r="VGK39" s="17"/>
      <c r="VGL39" s="18"/>
      <c r="VGM39" s="16"/>
      <c r="VGN39" s="17"/>
      <c r="VGO39" s="18"/>
      <c r="VGP39" s="16"/>
      <c r="VGQ39" s="17"/>
      <c r="VGR39" s="18"/>
      <c r="VGS39" s="16"/>
      <c r="VGT39" s="17"/>
      <c r="VGU39" s="18"/>
      <c r="VGV39" s="16"/>
      <c r="VGW39" s="17"/>
      <c r="VGX39" s="18"/>
      <c r="VGY39" s="16"/>
      <c r="VGZ39" s="17"/>
      <c r="VHA39" s="18"/>
      <c r="VHB39" s="16"/>
      <c r="VHC39" s="17"/>
      <c r="VHD39" s="18"/>
      <c r="VHE39" s="16"/>
      <c r="VHF39" s="17"/>
      <c r="VHG39" s="18"/>
      <c r="VHH39" s="16"/>
      <c r="VHI39" s="17"/>
      <c r="VHJ39" s="18"/>
      <c r="VHK39" s="16"/>
      <c r="VHL39" s="17"/>
      <c r="VHM39" s="18"/>
      <c r="VHN39" s="16"/>
      <c r="VHO39" s="17"/>
      <c r="VHP39" s="18"/>
      <c r="VHQ39" s="16"/>
      <c r="VHR39" s="17"/>
      <c r="VHS39" s="18"/>
      <c r="VHT39" s="16"/>
      <c r="VHU39" s="17"/>
      <c r="VHV39" s="18"/>
      <c r="VHW39" s="16"/>
      <c r="VHX39" s="17"/>
      <c r="VHY39" s="18"/>
      <c r="VHZ39" s="16"/>
      <c r="VIA39" s="17"/>
      <c r="VIB39" s="18"/>
      <c r="VIC39" s="16"/>
      <c r="VID39" s="17"/>
      <c r="VIE39" s="18"/>
      <c r="VIF39" s="16"/>
      <c r="VIG39" s="17"/>
      <c r="VIH39" s="18"/>
      <c r="VII39" s="16"/>
      <c r="VIJ39" s="17"/>
      <c r="VIK39" s="18"/>
      <c r="VIL39" s="16"/>
      <c r="VIM39" s="17"/>
      <c r="VIN39" s="18"/>
      <c r="VIO39" s="16"/>
      <c r="VIP39" s="17"/>
      <c r="VIQ39" s="18"/>
      <c r="VIR39" s="16"/>
      <c r="VIS39" s="17"/>
      <c r="VIT39" s="18"/>
      <c r="VIU39" s="16"/>
      <c r="VIV39" s="17"/>
      <c r="VIW39" s="18"/>
      <c r="VIX39" s="16"/>
      <c r="VIY39" s="17"/>
      <c r="VIZ39" s="18"/>
      <c r="VJA39" s="16"/>
      <c r="VJB39" s="17"/>
      <c r="VJC39" s="18"/>
      <c r="VJD39" s="16"/>
      <c r="VJE39" s="17"/>
      <c r="VJF39" s="18"/>
      <c r="VJG39" s="16"/>
      <c r="VJH39" s="17"/>
      <c r="VJI39" s="18"/>
      <c r="VJJ39" s="16"/>
      <c r="VJK39" s="17"/>
      <c r="VJL39" s="18"/>
      <c r="VJM39" s="16"/>
      <c r="VJN39" s="17"/>
      <c r="VJO39" s="18"/>
      <c r="VJP39" s="16"/>
      <c r="VJQ39" s="17"/>
      <c r="VJR39" s="18"/>
      <c r="VJS39" s="16"/>
      <c r="VJT39" s="17"/>
      <c r="VJU39" s="18"/>
      <c r="VJV39" s="16"/>
      <c r="VJW39" s="17"/>
      <c r="VJX39" s="18"/>
      <c r="VJY39" s="16"/>
      <c r="VJZ39" s="17"/>
      <c r="VKA39" s="18"/>
      <c r="VKB39" s="16"/>
      <c r="VKC39" s="17"/>
      <c r="VKD39" s="18"/>
      <c r="VKE39" s="16"/>
      <c r="VKF39" s="17"/>
      <c r="VKG39" s="18"/>
      <c r="VKH39" s="16"/>
      <c r="VKI39" s="17"/>
      <c r="VKJ39" s="18"/>
      <c r="VKK39" s="16"/>
      <c r="VKL39" s="17"/>
      <c r="VKM39" s="18"/>
      <c r="VKN39" s="16"/>
      <c r="VKO39" s="17"/>
      <c r="VKP39" s="18"/>
      <c r="VKQ39" s="16"/>
      <c r="VKR39" s="17"/>
      <c r="VKS39" s="18"/>
      <c r="VKT39" s="16"/>
      <c r="VKU39" s="17"/>
      <c r="VKV39" s="18"/>
      <c r="VKW39" s="16"/>
      <c r="VKX39" s="17"/>
      <c r="VKY39" s="18"/>
      <c r="VKZ39" s="16"/>
      <c r="VLA39" s="17"/>
      <c r="VLB39" s="18"/>
      <c r="VLC39" s="16"/>
      <c r="VLD39" s="17"/>
      <c r="VLE39" s="18"/>
      <c r="VLF39" s="16"/>
      <c r="VLG39" s="17"/>
      <c r="VLH39" s="18"/>
      <c r="VLI39" s="16"/>
      <c r="VLJ39" s="17"/>
      <c r="VLK39" s="18"/>
      <c r="VLL39" s="16"/>
      <c r="VLM39" s="17"/>
      <c r="VLN39" s="18"/>
      <c r="VLO39" s="16"/>
      <c r="VLP39" s="17"/>
      <c r="VLQ39" s="18"/>
      <c r="VLR39" s="16"/>
      <c r="VLS39" s="17"/>
      <c r="VLT39" s="18"/>
      <c r="VLU39" s="16"/>
      <c r="VLV39" s="17"/>
      <c r="VLW39" s="18"/>
      <c r="VLX39" s="16"/>
      <c r="VLY39" s="17"/>
      <c r="VLZ39" s="18"/>
      <c r="VMA39" s="16"/>
      <c r="VMB39" s="17"/>
      <c r="VMC39" s="18"/>
      <c r="VMD39" s="16"/>
      <c r="VME39" s="17"/>
      <c r="VMF39" s="18"/>
      <c r="VMG39" s="16"/>
      <c r="VMH39" s="17"/>
      <c r="VMI39" s="18"/>
      <c r="VMJ39" s="16"/>
      <c r="VMK39" s="17"/>
      <c r="VML39" s="18"/>
      <c r="VMM39" s="16"/>
      <c r="VMN39" s="17"/>
      <c r="VMO39" s="18"/>
      <c r="VMP39" s="16"/>
      <c r="VMQ39" s="17"/>
      <c r="VMR39" s="18"/>
      <c r="VMS39" s="16"/>
      <c r="VMT39" s="17"/>
      <c r="VMU39" s="18"/>
      <c r="VMV39" s="16"/>
      <c r="VMW39" s="17"/>
      <c r="VMX39" s="18"/>
      <c r="VMY39" s="16"/>
      <c r="VMZ39" s="17"/>
      <c r="VNA39" s="18"/>
      <c r="VNB39" s="16"/>
      <c r="VNC39" s="17"/>
      <c r="VND39" s="18"/>
      <c r="VNE39" s="16"/>
      <c r="VNF39" s="17"/>
      <c r="VNG39" s="18"/>
      <c r="VNH39" s="16"/>
      <c r="VNI39" s="17"/>
      <c r="VNJ39" s="18"/>
      <c r="VNK39" s="16"/>
      <c r="VNL39" s="17"/>
      <c r="VNM39" s="18"/>
      <c r="VNN39" s="16"/>
      <c r="VNO39" s="17"/>
      <c r="VNP39" s="18"/>
      <c r="VNQ39" s="16"/>
      <c r="VNR39" s="17"/>
      <c r="VNS39" s="18"/>
      <c r="VNT39" s="16"/>
      <c r="VNU39" s="17"/>
      <c r="VNV39" s="18"/>
      <c r="VNW39" s="16"/>
      <c r="VNX39" s="17"/>
      <c r="VNY39" s="18"/>
      <c r="VNZ39" s="16"/>
      <c r="VOA39" s="17"/>
      <c r="VOB39" s="18"/>
      <c r="VOC39" s="16"/>
      <c r="VOD39" s="17"/>
      <c r="VOE39" s="18"/>
      <c r="VOF39" s="16"/>
      <c r="VOG39" s="17"/>
      <c r="VOH39" s="18"/>
      <c r="VOI39" s="16"/>
      <c r="VOJ39" s="17"/>
      <c r="VOK39" s="18"/>
      <c r="VOL39" s="16"/>
      <c r="VOM39" s="17"/>
      <c r="VON39" s="18"/>
      <c r="VOO39" s="16"/>
      <c r="VOP39" s="17"/>
      <c r="VOQ39" s="18"/>
      <c r="VOR39" s="16"/>
      <c r="VOS39" s="17"/>
      <c r="VOT39" s="18"/>
      <c r="VOU39" s="16"/>
      <c r="VOV39" s="17"/>
      <c r="VOW39" s="18"/>
      <c r="VOX39" s="16"/>
      <c r="VOY39" s="17"/>
      <c r="VOZ39" s="18"/>
      <c r="VPA39" s="16"/>
      <c r="VPB39" s="17"/>
      <c r="VPC39" s="18"/>
      <c r="VPD39" s="16"/>
      <c r="VPE39" s="17"/>
      <c r="VPF39" s="18"/>
      <c r="VPG39" s="16"/>
      <c r="VPH39" s="17"/>
      <c r="VPI39" s="18"/>
      <c r="VPJ39" s="16"/>
      <c r="VPK39" s="17"/>
      <c r="VPL39" s="18"/>
      <c r="VPM39" s="16"/>
      <c r="VPN39" s="17"/>
      <c r="VPO39" s="18"/>
      <c r="VPP39" s="16"/>
      <c r="VPQ39" s="17"/>
      <c r="VPR39" s="18"/>
      <c r="VPS39" s="16"/>
      <c r="VPT39" s="17"/>
      <c r="VPU39" s="18"/>
      <c r="VPV39" s="16"/>
      <c r="VPW39" s="17"/>
      <c r="VPX39" s="18"/>
      <c r="VPY39" s="16"/>
      <c r="VPZ39" s="17"/>
      <c r="VQA39" s="18"/>
      <c r="VQB39" s="16"/>
      <c r="VQC39" s="17"/>
      <c r="VQD39" s="18"/>
      <c r="VQE39" s="16"/>
      <c r="VQF39" s="17"/>
      <c r="VQG39" s="18"/>
      <c r="VQH39" s="16"/>
      <c r="VQI39" s="17"/>
      <c r="VQJ39" s="18"/>
      <c r="VQK39" s="16"/>
      <c r="VQL39" s="17"/>
      <c r="VQM39" s="18"/>
      <c r="VQN39" s="16"/>
      <c r="VQO39" s="17"/>
      <c r="VQP39" s="18"/>
      <c r="VQQ39" s="16"/>
      <c r="VQR39" s="17"/>
      <c r="VQS39" s="18"/>
      <c r="VQT39" s="16"/>
      <c r="VQU39" s="17"/>
      <c r="VQV39" s="18"/>
      <c r="VQW39" s="16"/>
      <c r="VQX39" s="17"/>
      <c r="VQY39" s="18"/>
      <c r="VQZ39" s="16"/>
      <c r="VRA39" s="17"/>
      <c r="VRB39" s="18"/>
      <c r="VRC39" s="16"/>
      <c r="VRD39" s="17"/>
      <c r="VRE39" s="18"/>
      <c r="VRF39" s="16"/>
      <c r="VRG39" s="17"/>
      <c r="VRH39" s="18"/>
      <c r="VRI39" s="16"/>
      <c r="VRJ39" s="17"/>
      <c r="VRK39" s="18"/>
      <c r="VRL39" s="16"/>
      <c r="VRM39" s="17"/>
      <c r="VRN39" s="18"/>
      <c r="VRO39" s="16"/>
      <c r="VRP39" s="17"/>
      <c r="VRQ39" s="18"/>
      <c r="VRR39" s="16"/>
      <c r="VRS39" s="17"/>
      <c r="VRT39" s="18"/>
      <c r="VRU39" s="16"/>
      <c r="VRV39" s="17"/>
      <c r="VRW39" s="18"/>
      <c r="VRX39" s="16"/>
      <c r="VRY39" s="17"/>
      <c r="VRZ39" s="18"/>
      <c r="VSA39" s="16"/>
      <c r="VSB39" s="17"/>
      <c r="VSC39" s="18"/>
      <c r="VSD39" s="16"/>
      <c r="VSE39" s="17"/>
      <c r="VSF39" s="18"/>
      <c r="VSG39" s="16"/>
      <c r="VSH39" s="17"/>
      <c r="VSI39" s="18"/>
      <c r="VSJ39" s="16"/>
      <c r="VSK39" s="17"/>
      <c r="VSL39" s="18"/>
      <c r="VSM39" s="16"/>
      <c r="VSN39" s="17"/>
      <c r="VSO39" s="18"/>
      <c r="VSP39" s="16"/>
      <c r="VSQ39" s="17"/>
      <c r="VSR39" s="18"/>
      <c r="VSS39" s="16"/>
      <c r="VST39" s="17"/>
      <c r="VSU39" s="18"/>
      <c r="VSV39" s="16"/>
      <c r="VSW39" s="17"/>
      <c r="VSX39" s="18"/>
      <c r="VSY39" s="16"/>
      <c r="VSZ39" s="17"/>
      <c r="VTA39" s="18"/>
      <c r="VTB39" s="16"/>
      <c r="VTC39" s="17"/>
      <c r="VTD39" s="18"/>
      <c r="VTE39" s="16"/>
      <c r="VTF39" s="17"/>
      <c r="VTG39" s="18"/>
      <c r="VTH39" s="16"/>
      <c r="VTI39" s="17"/>
      <c r="VTJ39" s="18"/>
      <c r="VTK39" s="16"/>
      <c r="VTL39" s="17"/>
      <c r="VTM39" s="18"/>
      <c r="VTN39" s="16"/>
      <c r="VTO39" s="17"/>
      <c r="VTP39" s="18"/>
      <c r="VTQ39" s="16"/>
      <c r="VTR39" s="17"/>
      <c r="VTS39" s="18"/>
      <c r="VTT39" s="16"/>
      <c r="VTU39" s="17"/>
      <c r="VTV39" s="18"/>
      <c r="VTW39" s="16"/>
      <c r="VTX39" s="17"/>
      <c r="VTY39" s="18"/>
      <c r="VTZ39" s="16"/>
      <c r="VUA39" s="17"/>
      <c r="VUB39" s="18"/>
      <c r="VUC39" s="16"/>
      <c r="VUD39" s="17"/>
      <c r="VUE39" s="18"/>
      <c r="VUF39" s="16"/>
      <c r="VUG39" s="17"/>
      <c r="VUH39" s="18"/>
      <c r="VUI39" s="16"/>
      <c r="VUJ39" s="17"/>
      <c r="VUK39" s="18"/>
      <c r="VUL39" s="16"/>
      <c r="VUM39" s="17"/>
      <c r="VUN39" s="18"/>
      <c r="VUO39" s="16"/>
      <c r="VUP39" s="17"/>
      <c r="VUQ39" s="18"/>
      <c r="VUR39" s="16"/>
      <c r="VUS39" s="17"/>
      <c r="VUT39" s="18"/>
      <c r="VUU39" s="16"/>
      <c r="VUV39" s="17"/>
      <c r="VUW39" s="18"/>
      <c r="VUX39" s="16"/>
      <c r="VUY39" s="17"/>
      <c r="VUZ39" s="18"/>
      <c r="VVA39" s="16"/>
      <c r="VVB39" s="17"/>
      <c r="VVC39" s="18"/>
      <c r="VVD39" s="16"/>
      <c r="VVE39" s="17"/>
      <c r="VVF39" s="18"/>
      <c r="VVG39" s="16"/>
      <c r="VVH39" s="17"/>
      <c r="VVI39" s="18"/>
      <c r="VVJ39" s="16"/>
      <c r="VVK39" s="17"/>
      <c r="VVL39" s="18"/>
      <c r="VVM39" s="16"/>
      <c r="VVN39" s="17"/>
      <c r="VVO39" s="18"/>
      <c r="VVP39" s="16"/>
      <c r="VVQ39" s="17"/>
      <c r="VVR39" s="18"/>
      <c r="VVS39" s="16"/>
      <c r="VVT39" s="17"/>
      <c r="VVU39" s="18"/>
      <c r="VVV39" s="16"/>
      <c r="VVW39" s="17"/>
      <c r="VVX39" s="18"/>
      <c r="VVY39" s="16"/>
      <c r="VVZ39" s="17"/>
      <c r="VWA39" s="18"/>
      <c r="VWB39" s="16"/>
      <c r="VWC39" s="17"/>
      <c r="VWD39" s="18"/>
      <c r="VWE39" s="16"/>
      <c r="VWF39" s="17"/>
      <c r="VWG39" s="18"/>
      <c r="VWH39" s="16"/>
      <c r="VWI39" s="17"/>
      <c r="VWJ39" s="18"/>
      <c r="VWK39" s="16"/>
      <c r="VWL39" s="17"/>
      <c r="VWM39" s="18"/>
      <c r="VWN39" s="16"/>
      <c r="VWO39" s="17"/>
      <c r="VWP39" s="18"/>
      <c r="VWQ39" s="16"/>
      <c r="VWR39" s="17"/>
      <c r="VWS39" s="18"/>
      <c r="VWT39" s="16"/>
      <c r="VWU39" s="17"/>
      <c r="VWV39" s="18"/>
      <c r="VWW39" s="16"/>
      <c r="VWX39" s="17"/>
      <c r="VWY39" s="18"/>
      <c r="VWZ39" s="16"/>
      <c r="VXA39" s="17"/>
      <c r="VXB39" s="18"/>
      <c r="VXC39" s="16"/>
      <c r="VXD39" s="17"/>
      <c r="VXE39" s="18"/>
      <c r="VXF39" s="16"/>
      <c r="VXG39" s="17"/>
      <c r="VXH39" s="18"/>
      <c r="VXI39" s="16"/>
      <c r="VXJ39" s="17"/>
      <c r="VXK39" s="18"/>
      <c r="VXL39" s="16"/>
      <c r="VXM39" s="17"/>
      <c r="VXN39" s="18"/>
      <c r="VXO39" s="16"/>
      <c r="VXP39" s="17"/>
      <c r="VXQ39" s="18"/>
      <c r="VXR39" s="16"/>
      <c r="VXS39" s="17"/>
      <c r="VXT39" s="18"/>
      <c r="VXU39" s="16"/>
      <c r="VXV39" s="17"/>
      <c r="VXW39" s="18"/>
      <c r="VXX39" s="16"/>
      <c r="VXY39" s="17"/>
      <c r="VXZ39" s="18"/>
      <c r="VYA39" s="16"/>
      <c r="VYB39" s="17"/>
      <c r="VYC39" s="18"/>
      <c r="VYD39" s="16"/>
      <c r="VYE39" s="17"/>
      <c r="VYF39" s="18"/>
      <c r="VYG39" s="16"/>
      <c r="VYH39" s="17"/>
      <c r="VYI39" s="18"/>
      <c r="VYJ39" s="16"/>
      <c r="VYK39" s="17"/>
      <c r="VYL39" s="18"/>
      <c r="VYM39" s="16"/>
      <c r="VYN39" s="17"/>
      <c r="VYO39" s="18"/>
      <c r="VYP39" s="16"/>
      <c r="VYQ39" s="17"/>
      <c r="VYR39" s="18"/>
      <c r="VYS39" s="16"/>
      <c r="VYT39" s="17"/>
      <c r="VYU39" s="18"/>
      <c r="VYV39" s="16"/>
      <c r="VYW39" s="17"/>
      <c r="VYX39" s="18"/>
      <c r="VYY39" s="16"/>
      <c r="VYZ39" s="17"/>
      <c r="VZA39" s="18"/>
      <c r="VZB39" s="16"/>
      <c r="VZC39" s="17"/>
      <c r="VZD39" s="18"/>
      <c r="VZE39" s="16"/>
      <c r="VZF39" s="17"/>
      <c r="VZG39" s="18"/>
      <c r="VZH39" s="16"/>
      <c r="VZI39" s="17"/>
      <c r="VZJ39" s="18"/>
      <c r="VZK39" s="16"/>
      <c r="VZL39" s="17"/>
      <c r="VZM39" s="18"/>
      <c r="VZN39" s="16"/>
      <c r="VZO39" s="17"/>
      <c r="VZP39" s="18"/>
      <c r="VZQ39" s="16"/>
      <c r="VZR39" s="17"/>
      <c r="VZS39" s="18"/>
      <c r="VZT39" s="16"/>
      <c r="VZU39" s="17"/>
      <c r="VZV39" s="18"/>
      <c r="VZW39" s="16"/>
      <c r="VZX39" s="17"/>
      <c r="VZY39" s="18"/>
      <c r="VZZ39" s="16"/>
      <c r="WAA39" s="17"/>
      <c r="WAB39" s="18"/>
      <c r="WAC39" s="16"/>
      <c r="WAD39" s="17"/>
      <c r="WAE39" s="18"/>
      <c r="WAF39" s="16"/>
      <c r="WAG39" s="17"/>
      <c r="WAH39" s="18"/>
      <c r="WAI39" s="16"/>
      <c r="WAJ39" s="17"/>
      <c r="WAK39" s="18"/>
      <c r="WAL39" s="16"/>
      <c r="WAM39" s="17"/>
      <c r="WAN39" s="18"/>
      <c r="WAO39" s="16"/>
      <c r="WAP39" s="17"/>
      <c r="WAQ39" s="18"/>
      <c r="WAR39" s="16"/>
      <c r="WAS39" s="17"/>
      <c r="WAT39" s="18"/>
      <c r="WAU39" s="16"/>
      <c r="WAV39" s="17"/>
      <c r="WAW39" s="18"/>
      <c r="WAX39" s="16"/>
      <c r="WAY39" s="17"/>
      <c r="WAZ39" s="18"/>
      <c r="WBA39" s="16"/>
      <c r="WBB39" s="17"/>
      <c r="WBC39" s="18"/>
      <c r="WBD39" s="16"/>
      <c r="WBE39" s="17"/>
      <c r="WBF39" s="18"/>
      <c r="WBG39" s="16"/>
      <c r="WBH39" s="17"/>
      <c r="WBI39" s="18"/>
      <c r="WBJ39" s="16"/>
      <c r="WBK39" s="17"/>
      <c r="WBL39" s="18"/>
      <c r="WBM39" s="16"/>
      <c r="WBN39" s="17"/>
      <c r="WBO39" s="18"/>
      <c r="WBP39" s="16"/>
      <c r="WBQ39" s="17"/>
      <c r="WBR39" s="18"/>
      <c r="WBS39" s="16"/>
      <c r="WBT39" s="17"/>
      <c r="WBU39" s="18"/>
      <c r="WBV39" s="16"/>
      <c r="WBW39" s="17"/>
      <c r="WBX39" s="18"/>
      <c r="WBY39" s="16"/>
      <c r="WBZ39" s="17"/>
      <c r="WCA39" s="18"/>
      <c r="WCB39" s="16"/>
      <c r="WCC39" s="17"/>
      <c r="WCD39" s="18"/>
      <c r="WCE39" s="16"/>
      <c r="WCF39" s="17"/>
      <c r="WCG39" s="18"/>
      <c r="WCH39" s="16"/>
      <c r="WCI39" s="17"/>
      <c r="WCJ39" s="18"/>
      <c r="WCK39" s="16"/>
      <c r="WCL39" s="17"/>
      <c r="WCM39" s="18"/>
      <c r="WCN39" s="16"/>
      <c r="WCO39" s="17"/>
      <c r="WCP39" s="18"/>
      <c r="WCQ39" s="16"/>
      <c r="WCR39" s="17"/>
      <c r="WCS39" s="18"/>
      <c r="WCT39" s="16"/>
      <c r="WCU39" s="17"/>
      <c r="WCV39" s="18"/>
      <c r="WCW39" s="16"/>
      <c r="WCX39" s="17"/>
      <c r="WCY39" s="18"/>
      <c r="WCZ39" s="16"/>
      <c r="WDA39" s="17"/>
      <c r="WDB39" s="18"/>
      <c r="WDC39" s="16"/>
      <c r="WDD39" s="17"/>
      <c r="WDE39" s="18"/>
      <c r="WDF39" s="16"/>
      <c r="WDG39" s="17"/>
      <c r="WDH39" s="18"/>
      <c r="WDI39" s="16"/>
      <c r="WDJ39" s="17"/>
      <c r="WDK39" s="18"/>
      <c r="WDL39" s="16"/>
      <c r="WDM39" s="17"/>
      <c r="WDN39" s="18"/>
      <c r="WDO39" s="16"/>
      <c r="WDP39" s="17"/>
      <c r="WDQ39" s="18"/>
      <c r="WDR39" s="16"/>
      <c r="WDS39" s="17"/>
      <c r="WDT39" s="18"/>
      <c r="WDU39" s="16"/>
      <c r="WDV39" s="17"/>
      <c r="WDW39" s="18"/>
      <c r="WDX39" s="16"/>
      <c r="WDY39" s="17"/>
      <c r="WDZ39" s="18"/>
      <c r="WEA39" s="16"/>
      <c r="WEB39" s="17"/>
      <c r="WEC39" s="18"/>
      <c r="WED39" s="16"/>
      <c r="WEE39" s="17"/>
      <c r="WEF39" s="18"/>
      <c r="WEG39" s="16"/>
      <c r="WEH39" s="17"/>
      <c r="WEI39" s="18"/>
      <c r="WEJ39" s="16"/>
      <c r="WEK39" s="17"/>
      <c r="WEL39" s="18"/>
      <c r="WEM39" s="16"/>
      <c r="WEN39" s="17"/>
      <c r="WEO39" s="18"/>
      <c r="WEP39" s="16"/>
      <c r="WEQ39" s="17"/>
      <c r="WER39" s="18"/>
      <c r="WES39" s="16"/>
      <c r="WET39" s="17"/>
      <c r="WEU39" s="18"/>
      <c r="WEV39" s="16"/>
      <c r="WEW39" s="17"/>
      <c r="WEX39" s="18"/>
      <c r="WEY39" s="16"/>
      <c r="WEZ39" s="17"/>
      <c r="WFA39" s="18"/>
      <c r="WFB39" s="16"/>
      <c r="WFC39" s="17"/>
      <c r="WFD39" s="18"/>
      <c r="WFE39" s="16"/>
      <c r="WFF39" s="17"/>
      <c r="WFG39" s="18"/>
      <c r="WFH39" s="16"/>
      <c r="WFI39" s="17"/>
      <c r="WFJ39" s="18"/>
      <c r="WFK39" s="16"/>
      <c r="WFL39" s="17"/>
      <c r="WFM39" s="18"/>
      <c r="WFN39" s="16"/>
      <c r="WFO39" s="17"/>
      <c r="WFP39" s="18"/>
      <c r="WFQ39" s="16"/>
      <c r="WFR39" s="17"/>
      <c r="WFS39" s="18"/>
      <c r="WFT39" s="16"/>
      <c r="WFU39" s="17"/>
      <c r="WFV39" s="18"/>
      <c r="WFW39" s="16"/>
      <c r="WFX39" s="17"/>
      <c r="WFY39" s="18"/>
      <c r="WFZ39" s="16"/>
      <c r="WGA39" s="17"/>
      <c r="WGB39" s="18"/>
      <c r="WGC39" s="16"/>
      <c r="WGD39" s="17"/>
      <c r="WGE39" s="18"/>
      <c r="WGF39" s="16"/>
      <c r="WGG39" s="17"/>
      <c r="WGH39" s="18"/>
      <c r="WGI39" s="16"/>
      <c r="WGJ39" s="17"/>
      <c r="WGK39" s="18"/>
      <c r="WGL39" s="16"/>
      <c r="WGM39" s="17"/>
      <c r="WGN39" s="18"/>
      <c r="WGO39" s="16"/>
      <c r="WGP39" s="17"/>
      <c r="WGQ39" s="18"/>
      <c r="WGR39" s="16"/>
      <c r="WGS39" s="17"/>
      <c r="WGT39" s="18"/>
      <c r="WGU39" s="16"/>
      <c r="WGV39" s="17"/>
      <c r="WGW39" s="18"/>
      <c r="WGX39" s="16"/>
      <c r="WGY39" s="17"/>
      <c r="WGZ39" s="18"/>
      <c r="WHA39" s="16"/>
      <c r="WHB39" s="17"/>
      <c r="WHC39" s="18"/>
      <c r="WHD39" s="16"/>
      <c r="WHE39" s="17"/>
      <c r="WHF39" s="18"/>
      <c r="WHG39" s="16"/>
      <c r="WHH39" s="17"/>
      <c r="WHI39" s="18"/>
      <c r="WHJ39" s="16"/>
      <c r="WHK39" s="17"/>
      <c r="WHL39" s="18"/>
      <c r="WHM39" s="16"/>
      <c r="WHN39" s="17"/>
      <c r="WHO39" s="18"/>
      <c r="WHP39" s="16"/>
      <c r="WHQ39" s="17"/>
      <c r="WHR39" s="18"/>
      <c r="WHS39" s="16"/>
      <c r="WHT39" s="17"/>
      <c r="WHU39" s="18"/>
      <c r="WHV39" s="16"/>
      <c r="WHW39" s="17"/>
      <c r="WHX39" s="18"/>
      <c r="WHY39" s="16"/>
      <c r="WHZ39" s="17"/>
      <c r="WIA39" s="18"/>
      <c r="WIB39" s="16"/>
      <c r="WIC39" s="17"/>
      <c r="WID39" s="18"/>
      <c r="WIE39" s="16"/>
      <c r="WIF39" s="17"/>
      <c r="WIG39" s="18"/>
      <c r="WIH39" s="16"/>
      <c r="WII39" s="17"/>
      <c r="WIJ39" s="18"/>
      <c r="WIK39" s="16"/>
      <c r="WIL39" s="17"/>
      <c r="WIM39" s="18"/>
      <c r="WIN39" s="16"/>
      <c r="WIO39" s="17"/>
      <c r="WIP39" s="18"/>
      <c r="WIQ39" s="16"/>
      <c r="WIR39" s="17"/>
      <c r="WIS39" s="18"/>
      <c r="WIT39" s="16"/>
      <c r="WIU39" s="17"/>
      <c r="WIV39" s="18"/>
      <c r="WIW39" s="16"/>
      <c r="WIX39" s="17"/>
      <c r="WIY39" s="18"/>
      <c r="WIZ39" s="16"/>
      <c r="WJA39" s="17"/>
      <c r="WJB39" s="18"/>
      <c r="WJC39" s="16"/>
      <c r="WJD39" s="17"/>
      <c r="WJE39" s="18"/>
      <c r="WJF39" s="16"/>
      <c r="WJG39" s="17"/>
      <c r="WJH39" s="18"/>
      <c r="WJI39" s="16"/>
      <c r="WJJ39" s="17"/>
      <c r="WJK39" s="18"/>
      <c r="WJL39" s="16"/>
      <c r="WJM39" s="17"/>
      <c r="WJN39" s="18"/>
      <c r="WJO39" s="16"/>
      <c r="WJP39" s="17"/>
      <c r="WJQ39" s="18"/>
      <c r="WJR39" s="16"/>
      <c r="WJS39" s="17"/>
      <c r="WJT39" s="18"/>
      <c r="WJU39" s="16"/>
      <c r="WJV39" s="17"/>
      <c r="WJW39" s="18"/>
      <c r="WJX39" s="16"/>
      <c r="WJY39" s="17"/>
      <c r="WJZ39" s="18"/>
      <c r="WKA39" s="16"/>
      <c r="WKB39" s="17"/>
      <c r="WKC39" s="18"/>
      <c r="WKD39" s="16"/>
      <c r="WKE39" s="17"/>
      <c r="WKF39" s="18"/>
      <c r="WKG39" s="16"/>
      <c r="WKH39" s="17"/>
      <c r="WKI39" s="18"/>
      <c r="WKJ39" s="16"/>
      <c r="WKK39" s="17"/>
      <c r="WKL39" s="18"/>
      <c r="WKM39" s="16"/>
      <c r="WKN39" s="17"/>
      <c r="WKO39" s="18"/>
      <c r="WKP39" s="16"/>
      <c r="WKQ39" s="17"/>
      <c r="WKR39" s="18"/>
      <c r="WKS39" s="16"/>
      <c r="WKT39" s="17"/>
      <c r="WKU39" s="18"/>
      <c r="WKV39" s="16"/>
      <c r="WKW39" s="17"/>
      <c r="WKX39" s="18"/>
      <c r="WKY39" s="16"/>
      <c r="WKZ39" s="17"/>
      <c r="WLA39" s="18"/>
      <c r="WLB39" s="16"/>
      <c r="WLC39" s="17"/>
      <c r="WLD39" s="18"/>
      <c r="WLE39" s="16"/>
      <c r="WLF39" s="17"/>
      <c r="WLG39" s="18"/>
      <c r="WLH39" s="16"/>
      <c r="WLI39" s="17"/>
      <c r="WLJ39" s="18"/>
      <c r="WLK39" s="16"/>
      <c r="WLL39" s="17"/>
      <c r="WLM39" s="18"/>
      <c r="WLN39" s="16"/>
      <c r="WLO39" s="17"/>
      <c r="WLP39" s="18"/>
      <c r="WLQ39" s="16"/>
      <c r="WLR39" s="17"/>
      <c r="WLS39" s="18"/>
      <c r="WLT39" s="16"/>
      <c r="WLU39" s="17"/>
      <c r="WLV39" s="18"/>
      <c r="WLW39" s="16"/>
      <c r="WLX39" s="17"/>
      <c r="WLY39" s="18"/>
      <c r="WLZ39" s="16"/>
      <c r="WMA39" s="17"/>
      <c r="WMB39" s="18"/>
      <c r="WMC39" s="16"/>
      <c r="WMD39" s="17"/>
      <c r="WME39" s="18"/>
      <c r="WMF39" s="16"/>
      <c r="WMG39" s="17"/>
      <c r="WMH39" s="18"/>
      <c r="WMI39" s="16"/>
      <c r="WMJ39" s="17"/>
      <c r="WMK39" s="18"/>
      <c r="WML39" s="16"/>
      <c r="WMM39" s="17"/>
      <c r="WMN39" s="18"/>
      <c r="WMO39" s="16"/>
      <c r="WMP39" s="17"/>
      <c r="WMQ39" s="18"/>
      <c r="WMR39" s="16"/>
      <c r="WMS39" s="17"/>
      <c r="WMT39" s="18"/>
      <c r="WMU39" s="16"/>
      <c r="WMV39" s="17"/>
      <c r="WMW39" s="18"/>
      <c r="WMX39" s="16"/>
      <c r="WMY39" s="17"/>
      <c r="WMZ39" s="18"/>
      <c r="WNA39" s="16"/>
      <c r="WNB39" s="17"/>
      <c r="WNC39" s="18"/>
      <c r="WND39" s="16"/>
      <c r="WNE39" s="17"/>
      <c r="WNF39" s="18"/>
      <c r="WNG39" s="16"/>
      <c r="WNH39" s="17"/>
      <c r="WNI39" s="18"/>
      <c r="WNJ39" s="16"/>
      <c r="WNK39" s="17"/>
      <c r="WNL39" s="18"/>
      <c r="WNM39" s="16"/>
      <c r="WNN39" s="17"/>
      <c r="WNO39" s="18"/>
      <c r="WNP39" s="16"/>
      <c r="WNQ39" s="17"/>
      <c r="WNR39" s="18"/>
      <c r="WNS39" s="16"/>
      <c r="WNT39" s="17"/>
      <c r="WNU39" s="18"/>
      <c r="WNV39" s="16"/>
      <c r="WNW39" s="17"/>
      <c r="WNX39" s="18"/>
      <c r="WNY39" s="16"/>
      <c r="WNZ39" s="17"/>
      <c r="WOA39" s="18"/>
      <c r="WOB39" s="16"/>
      <c r="WOC39" s="17"/>
      <c r="WOD39" s="18"/>
      <c r="WOE39" s="16"/>
      <c r="WOF39" s="17"/>
      <c r="WOG39" s="18"/>
      <c r="WOH39" s="16"/>
      <c r="WOI39" s="17"/>
      <c r="WOJ39" s="18"/>
      <c r="WOK39" s="16"/>
      <c r="WOL39" s="17"/>
      <c r="WOM39" s="18"/>
      <c r="WON39" s="16"/>
      <c r="WOO39" s="17"/>
      <c r="WOP39" s="18"/>
      <c r="WOQ39" s="16"/>
      <c r="WOR39" s="17"/>
      <c r="WOS39" s="18"/>
      <c r="WOT39" s="16"/>
      <c r="WOU39" s="17"/>
      <c r="WOV39" s="18"/>
      <c r="WOW39" s="16"/>
      <c r="WOX39" s="17"/>
      <c r="WOY39" s="18"/>
      <c r="WOZ39" s="16"/>
      <c r="WPA39" s="17"/>
      <c r="WPB39" s="18"/>
      <c r="WPC39" s="16"/>
      <c r="WPD39" s="17"/>
      <c r="WPE39" s="18"/>
      <c r="WPF39" s="16"/>
      <c r="WPG39" s="17"/>
      <c r="WPH39" s="18"/>
      <c r="WPI39" s="16"/>
      <c r="WPJ39" s="17"/>
      <c r="WPK39" s="18"/>
      <c r="WPL39" s="16"/>
      <c r="WPM39" s="17"/>
      <c r="WPN39" s="18"/>
      <c r="WPO39" s="16"/>
      <c r="WPP39" s="17"/>
      <c r="WPQ39" s="18"/>
      <c r="WPR39" s="16"/>
      <c r="WPS39" s="17"/>
      <c r="WPT39" s="18"/>
      <c r="WPU39" s="16"/>
      <c r="WPV39" s="17"/>
      <c r="WPW39" s="18"/>
      <c r="WPX39" s="16"/>
      <c r="WPY39" s="17"/>
      <c r="WPZ39" s="18"/>
      <c r="WQA39" s="16"/>
      <c r="WQB39" s="17"/>
      <c r="WQC39" s="18"/>
      <c r="WQD39" s="16"/>
      <c r="WQE39" s="17"/>
      <c r="WQF39" s="18"/>
      <c r="WQG39" s="16"/>
      <c r="WQH39" s="17"/>
      <c r="WQI39" s="18"/>
      <c r="WQJ39" s="16"/>
      <c r="WQK39" s="17"/>
      <c r="WQL39" s="18"/>
      <c r="WQM39" s="16"/>
      <c r="WQN39" s="17"/>
      <c r="WQO39" s="18"/>
      <c r="WQP39" s="16"/>
      <c r="WQQ39" s="17"/>
      <c r="WQR39" s="18"/>
      <c r="WQS39" s="16"/>
      <c r="WQT39" s="17"/>
      <c r="WQU39" s="18"/>
      <c r="WQV39" s="16"/>
      <c r="WQW39" s="17"/>
      <c r="WQX39" s="18"/>
      <c r="WQY39" s="16"/>
      <c r="WQZ39" s="17"/>
      <c r="WRA39" s="18"/>
      <c r="WRB39" s="16"/>
      <c r="WRC39" s="17"/>
      <c r="WRD39" s="18"/>
      <c r="WRE39" s="16"/>
      <c r="WRF39" s="17"/>
      <c r="WRG39" s="18"/>
      <c r="WRH39" s="16"/>
      <c r="WRI39" s="17"/>
      <c r="WRJ39" s="18"/>
      <c r="WRK39" s="16"/>
      <c r="WRL39" s="17"/>
      <c r="WRM39" s="18"/>
      <c r="WRN39" s="16"/>
      <c r="WRO39" s="17"/>
      <c r="WRP39" s="18"/>
      <c r="WRQ39" s="16"/>
      <c r="WRR39" s="17"/>
      <c r="WRS39" s="18"/>
      <c r="WRT39" s="16"/>
      <c r="WRU39" s="17"/>
      <c r="WRV39" s="18"/>
      <c r="WRW39" s="16"/>
      <c r="WRX39" s="17"/>
      <c r="WRY39" s="18"/>
      <c r="WRZ39" s="16"/>
      <c r="WSA39" s="17"/>
      <c r="WSB39" s="18"/>
      <c r="WSC39" s="16"/>
      <c r="WSD39" s="17"/>
      <c r="WSE39" s="18"/>
      <c r="WSF39" s="16"/>
      <c r="WSG39" s="17"/>
      <c r="WSH39" s="18"/>
      <c r="WSI39" s="16"/>
      <c r="WSJ39" s="17"/>
      <c r="WSK39" s="18"/>
      <c r="WSL39" s="16"/>
      <c r="WSM39" s="17"/>
      <c r="WSN39" s="18"/>
      <c r="WSO39" s="16"/>
      <c r="WSP39" s="17"/>
      <c r="WSQ39" s="18"/>
      <c r="WSR39" s="16"/>
      <c r="WSS39" s="17"/>
      <c r="WST39" s="18"/>
      <c r="WSU39" s="16"/>
      <c r="WSV39" s="17"/>
      <c r="WSW39" s="18"/>
      <c r="WSX39" s="16"/>
      <c r="WSY39" s="17"/>
      <c r="WSZ39" s="18"/>
      <c r="WTA39" s="16"/>
      <c r="WTB39" s="17"/>
      <c r="WTC39" s="18"/>
      <c r="WTD39" s="16"/>
      <c r="WTE39" s="17"/>
      <c r="WTF39" s="18"/>
      <c r="WTG39" s="16"/>
      <c r="WTH39" s="17"/>
      <c r="WTI39" s="18"/>
      <c r="WTJ39" s="16"/>
      <c r="WTK39" s="17"/>
      <c r="WTL39" s="18"/>
      <c r="WTM39" s="16"/>
      <c r="WTN39" s="17"/>
      <c r="WTO39" s="18"/>
      <c r="WTP39" s="16"/>
      <c r="WTQ39" s="17"/>
      <c r="WTR39" s="18"/>
      <c r="WTS39" s="16"/>
      <c r="WTT39" s="17"/>
      <c r="WTU39" s="18"/>
      <c r="WTV39" s="16"/>
      <c r="WTW39" s="17"/>
      <c r="WTX39" s="18"/>
      <c r="WTY39" s="16"/>
      <c r="WTZ39" s="17"/>
      <c r="WUA39" s="18"/>
      <c r="WUB39" s="16"/>
      <c r="WUC39" s="17"/>
      <c r="WUD39" s="18"/>
      <c r="WUE39" s="16"/>
      <c r="WUF39" s="17"/>
      <c r="WUG39" s="18"/>
      <c r="WUH39" s="16"/>
      <c r="WUI39" s="17"/>
      <c r="WUJ39" s="18"/>
      <c r="WUK39" s="16"/>
      <c r="WUL39" s="17"/>
      <c r="WUM39" s="18"/>
      <c r="WUN39" s="16"/>
      <c r="WUO39" s="17"/>
      <c r="WUP39" s="18"/>
      <c r="WUQ39" s="16"/>
      <c r="WUR39" s="17"/>
      <c r="WUS39" s="18"/>
      <c r="WUT39" s="16"/>
      <c r="WUU39" s="17"/>
      <c r="WUV39" s="18"/>
      <c r="WUW39" s="16"/>
      <c r="WUX39" s="17"/>
      <c r="WUY39" s="18"/>
      <c r="WUZ39" s="16"/>
      <c r="WVA39" s="17"/>
      <c r="WVB39" s="18"/>
      <c r="WVC39" s="16"/>
      <c r="WVD39" s="17"/>
      <c r="WVE39" s="18"/>
      <c r="WVF39" s="16"/>
      <c r="WVG39" s="17"/>
      <c r="WVH39" s="18"/>
      <c r="WVI39" s="16"/>
      <c r="WVJ39" s="17"/>
      <c r="WVK39" s="18"/>
      <c r="WVL39" s="16"/>
      <c r="WVM39" s="17"/>
      <c r="WVN39" s="18"/>
      <c r="WVO39" s="16"/>
      <c r="WVP39" s="17"/>
      <c r="WVQ39" s="18"/>
      <c r="WVR39" s="16"/>
      <c r="WVS39" s="17"/>
      <c r="WVT39" s="18"/>
      <c r="WVU39" s="16"/>
      <c r="WVV39" s="17"/>
      <c r="WVW39" s="18"/>
      <c r="WVX39" s="16"/>
      <c r="WVY39" s="17"/>
      <c r="WVZ39" s="18"/>
      <c r="WWA39" s="16"/>
      <c r="WWB39" s="17"/>
      <c r="WWC39" s="18"/>
      <c r="WWD39" s="16"/>
      <c r="WWE39" s="17"/>
      <c r="WWF39" s="18"/>
      <c r="WWG39" s="16"/>
      <c r="WWH39" s="17"/>
      <c r="WWI39" s="18"/>
      <c r="WWJ39" s="16"/>
      <c r="WWK39" s="17"/>
      <c r="WWL39" s="18"/>
      <c r="WWM39" s="16"/>
      <c r="WWN39" s="17"/>
      <c r="WWO39" s="18"/>
      <c r="WWP39" s="16"/>
      <c r="WWQ39" s="17"/>
      <c r="WWR39" s="18"/>
      <c r="WWS39" s="16"/>
      <c r="WWT39" s="17"/>
      <c r="WWU39" s="18"/>
      <c r="WWV39" s="16"/>
      <c r="WWW39" s="17"/>
      <c r="WWX39" s="18"/>
      <c r="WWY39" s="16"/>
      <c r="WWZ39" s="17"/>
      <c r="WXA39" s="18"/>
      <c r="WXB39" s="16"/>
      <c r="WXC39" s="17"/>
      <c r="WXD39" s="18"/>
      <c r="WXE39" s="16"/>
      <c r="WXF39" s="17"/>
      <c r="WXG39" s="18"/>
      <c r="WXH39" s="16"/>
      <c r="WXI39" s="17"/>
      <c r="WXJ39" s="18"/>
      <c r="WXK39" s="16"/>
      <c r="WXL39" s="17"/>
      <c r="WXM39" s="18"/>
      <c r="WXN39" s="16"/>
      <c r="WXO39" s="17"/>
      <c r="WXP39" s="18"/>
      <c r="WXQ39" s="16"/>
      <c r="WXR39" s="17"/>
      <c r="WXS39" s="18"/>
      <c r="WXT39" s="16"/>
      <c r="WXU39" s="17"/>
      <c r="WXV39" s="18"/>
      <c r="WXW39" s="16"/>
      <c r="WXX39" s="17"/>
      <c r="WXY39" s="18"/>
      <c r="WXZ39" s="16"/>
      <c r="WYA39" s="17"/>
      <c r="WYB39" s="18"/>
      <c r="WYC39" s="16"/>
      <c r="WYD39" s="17"/>
      <c r="WYE39" s="18"/>
      <c r="WYF39" s="16"/>
      <c r="WYG39" s="17"/>
      <c r="WYH39" s="18"/>
      <c r="WYI39" s="16"/>
      <c r="WYJ39" s="17"/>
      <c r="WYK39" s="18"/>
      <c r="WYL39" s="16"/>
      <c r="WYM39" s="17"/>
      <c r="WYN39" s="18"/>
      <c r="WYO39" s="16"/>
      <c r="WYP39" s="17"/>
      <c r="WYQ39" s="18"/>
      <c r="WYR39" s="16"/>
      <c r="WYS39" s="17"/>
      <c r="WYT39" s="18"/>
      <c r="WYU39" s="16"/>
      <c r="WYV39" s="17"/>
      <c r="WYW39" s="18"/>
      <c r="WYX39" s="16"/>
      <c r="WYY39" s="17"/>
      <c r="WYZ39" s="18"/>
      <c r="WZA39" s="16"/>
      <c r="WZB39" s="17"/>
      <c r="WZC39" s="18"/>
      <c r="WZD39" s="16"/>
      <c r="WZE39" s="17"/>
      <c r="WZF39" s="18"/>
      <c r="WZG39" s="16"/>
      <c r="WZH39" s="17"/>
      <c r="WZI39" s="18"/>
      <c r="WZJ39" s="16"/>
      <c r="WZK39" s="17"/>
      <c r="WZL39" s="18"/>
      <c r="WZM39" s="16"/>
      <c r="WZN39" s="17"/>
      <c r="WZO39" s="18"/>
      <c r="WZP39" s="16"/>
      <c r="WZQ39" s="17"/>
      <c r="WZR39" s="18"/>
      <c r="WZS39" s="16"/>
      <c r="WZT39" s="17"/>
      <c r="WZU39" s="18"/>
      <c r="WZV39" s="16"/>
      <c r="WZW39" s="17"/>
      <c r="WZX39" s="18"/>
      <c r="WZY39" s="16"/>
      <c r="WZZ39" s="17"/>
      <c r="XAA39" s="18"/>
      <c r="XAB39" s="16"/>
      <c r="XAC39" s="17"/>
      <c r="XAD39" s="18"/>
      <c r="XAE39" s="16"/>
      <c r="XAF39" s="17"/>
      <c r="XAG39" s="18"/>
      <c r="XAH39" s="16"/>
      <c r="XAI39" s="17"/>
      <c r="XAJ39" s="18"/>
      <c r="XAK39" s="16"/>
      <c r="XAL39" s="17"/>
      <c r="XAM39" s="18"/>
      <c r="XAN39" s="16"/>
      <c r="XAO39" s="17"/>
      <c r="XAP39" s="18"/>
      <c r="XAQ39" s="16"/>
      <c r="XAR39" s="17"/>
      <c r="XAS39" s="18"/>
      <c r="XAT39" s="16"/>
      <c r="XAU39" s="17"/>
      <c r="XAV39" s="18"/>
      <c r="XAW39" s="16"/>
      <c r="XAX39" s="17"/>
      <c r="XAY39" s="18"/>
      <c r="XAZ39" s="16"/>
      <c r="XBA39" s="17"/>
      <c r="XBB39" s="18"/>
      <c r="XBC39" s="16"/>
      <c r="XBD39" s="17"/>
      <c r="XBE39" s="18"/>
      <c r="XBF39" s="16"/>
      <c r="XBG39" s="17"/>
      <c r="XBH39" s="18"/>
      <c r="XBI39" s="16"/>
      <c r="XBJ39" s="17"/>
      <c r="XBK39" s="18"/>
      <c r="XBL39" s="16"/>
      <c r="XBM39" s="17"/>
      <c r="XBN39" s="18"/>
      <c r="XBO39" s="16"/>
      <c r="XBP39" s="17"/>
      <c r="XBQ39" s="18"/>
      <c r="XBR39" s="16"/>
      <c r="XBS39" s="17"/>
      <c r="XBT39" s="18"/>
      <c r="XBU39" s="16"/>
      <c r="XBV39" s="17"/>
      <c r="XBW39" s="18"/>
      <c r="XBX39" s="16"/>
      <c r="XBY39" s="17"/>
      <c r="XBZ39" s="18"/>
      <c r="XCA39" s="16"/>
      <c r="XCB39" s="17"/>
      <c r="XCC39" s="18"/>
      <c r="XCD39" s="16"/>
      <c r="XCE39" s="17"/>
      <c r="XCF39" s="18"/>
      <c r="XCG39" s="16"/>
      <c r="XCH39" s="17"/>
      <c r="XCI39" s="18"/>
      <c r="XCJ39" s="16"/>
      <c r="XCK39" s="17"/>
      <c r="XCL39" s="18"/>
      <c r="XCM39" s="16"/>
      <c r="XCN39" s="17"/>
      <c r="XCO39" s="18"/>
      <c r="XCP39" s="16"/>
      <c r="XCQ39" s="17"/>
      <c r="XCR39" s="18"/>
      <c r="XCS39" s="16"/>
      <c r="XCT39" s="17"/>
      <c r="XCU39" s="18"/>
      <c r="XCV39" s="16"/>
      <c r="XCW39" s="17"/>
      <c r="XCX39" s="18"/>
      <c r="XCY39" s="16"/>
      <c r="XCZ39" s="17"/>
      <c r="XDA39" s="18"/>
      <c r="XDB39" s="16"/>
      <c r="XDC39" s="17"/>
      <c r="XDD39" s="18"/>
      <c r="XDE39" s="16"/>
      <c r="XDF39" s="17"/>
      <c r="XDG39" s="18"/>
      <c r="XDH39" s="16"/>
      <c r="XDI39" s="17"/>
      <c r="XDJ39" s="18"/>
      <c r="XDK39" s="16"/>
      <c r="XDL39" s="17"/>
      <c r="XDM39" s="18"/>
      <c r="XDN39" s="16"/>
      <c r="XDO39" s="17"/>
      <c r="XDP39" s="18"/>
      <c r="XDQ39" s="16"/>
      <c r="XDR39" s="17"/>
      <c r="XDS39" s="18"/>
      <c r="XDT39" s="16"/>
      <c r="XDU39" s="17"/>
      <c r="XDV39" s="18"/>
      <c r="XDW39" s="16"/>
      <c r="XDX39" s="17"/>
      <c r="XDY39" s="18"/>
      <c r="XDZ39" s="16"/>
      <c r="XEA39" s="17"/>
      <c r="XEB39" s="18"/>
      <c r="XEC39" s="16"/>
      <c r="XED39" s="17"/>
      <c r="XEE39" s="18"/>
      <c r="XEF39" s="16"/>
      <c r="XEG39" s="17"/>
      <c r="XEH39" s="18"/>
      <c r="XEI39" s="16"/>
      <c r="XEJ39" s="17"/>
      <c r="XEK39" s="18"/>
      <c r="XEL39" s="16"/>
      <c r="XEM39" s="17"/>
      <c r="XEN39" s="18"/>
      <c r="XEO39" s="16"/>
      <c r="XEP39" s="17"/>
      <c r="XEQ39" s="18"/>
      <c r="XER39" s="16"/>
      <c r="XES39" s="17"/>
      <c r="XET39" s="18"/>
      <c r="XEU39" s="16"/>
      <c r="XEV39" s="17"/>
      <c r="XEW39" s="18"/>
      <c r="XEX39" s="16"/>
      <c r="XEY39" s="17"/>
      <c r="XEZ39" s="18"/>
      <c r="XFA39" s="16"/>
      <c r="XFB39" s="17"/>
      <c r="XFC39" s="18"/>
      <c r="XFD39" s="16"/>
    </row>
    <row r="40" spans="1:16384" s="19" customFormat="1" ht="21.95" customHeight="1">
      <c r="A40" s="310" t="s">
        <v>49</v>
      </c>
      <c r="B40" s="311" t="s">
        <v>554</v>
      </c>
      <c r="C40" s="312">
        <v>39100</v>
      </c>
      <c r="D40" s="16"/>
      <c r="E40" s="17"/>
      <c r="F40" s="18"/>
      <c r="G40" s="16"/>
      <c r="H40" s="17"/>
      <c r="I40" s="18"/>
      <c r="J40" s="16"/>
      <c r="K40" s="17"/>
      <c r="L40" s="18"/>
      <c r="M40" s="16"/>
      <c r="N40" s="17"/>
      <c r="O40" s="18"/>
      <c r="P40" s="16"/>
      <c r="Q40" s="17"/>
      <c r="R40" s="18"/>
      <c r="S40" s="16"/>
      <c r="T40" s="17"/>
      <c r="U40" s="18"/>
      <c r="V40" s="16"/>
      <c r="W40" s="17"/>
      <c r="X40" s="18"/>
      <c r="Y40" s="16"/>
      <c r="Z40" s="17"/>
      <c r="AA40" s="18"/>
      <c r="AB40" s="16"/>
      <c r="AC40" s="17"/>
      <c r="AD40" s="18"/>
      <c r="AE40" s="16"/>
      <c r="AF40" s="17"/>
      <c r="AG40" s="18"/>
      <c r="AH40" s="16"/>
      <c r="AI40" s="17"/>
      <c r="AJ40" s="18"/>
      <c r="AK40" s="16"/>
      <c r="AL40" s="17"/>
      <c r="AM40" s="18"/>
      <c r="AN40" s="16"/>
      <c r="AO40" s="17"/>
      <c r="AP40" s="18"/>
      <c r="AQ40" s="16"/>
      <c r="AR40" s="17"/>
      <c r="AS40" s="18"/>
      <c r="AT40" s="16"/>
      <c r="AU40" s="17"/>
      <c r="AV40" s="18"/>
      <c r="AW40" s="16"/>
      <c r="AX40" s="17"/>
      <c r="AY40" s="18"/>
      <c r="AZ40" s="16"/>
      <c r="BA40" s="17"/>
      <c r="BB40" s="18"/>
      <c r="BC40" s="16"/>
      <c r="BD40" s="17"/>
      <c r="BE40" s="18"/>
      <c r="BF40" s="16"/>
      <c r="BG40" s="17"/>
      <c r="BH40" s="18"/>
      <c r="BI40" s="16"/>
      <c r="BJ40" s="17"/>
      <c r="BK40" s="18"/>
      <c r="BL40" s="16"/>
      <c r="BM40" s="17"/>
      <c r="BN40" s="18"/>
      <c r="BO40" s="16"/>
      <c r="BP40" s="17"/>
      <c r="BQ40" s="18"/>
      <c r="BR40" s="16"/>
      <c r="BS40" s="17"/>
      <c r="BT40" s="18"/>
      <c r="BU40" s="16"/>
      <c r="BV40" s="17"/>
      <c r="BW40" s="18"/>
      <c r="BX40" s="16"/>
      <c r="BY40" s="17"/>
      <c r="BZ40" s="18"/>
      <c r="CA40" s="16"/>
      <c r="CB40" s="17"/>
      <c r="CC40" s="18"/>
      <c r="CD40" s="16"/>
      <c r="CE40" s="17"/>
      <c r="CF40" s="18"/>
      <c r="CG40" s="16"/>
      <c r="CH40" s="17"/>
      <c r="CI40" s="18"/>
      <c r="CJ40" s="16"/>
      <c r="CK40" s="17"/>
      <c r="CL40" s="18"/>
      <c r="CM40" s="16"/>
      <c r="CN40" s="17"/>
      <c r="CO40" s="18"/>
      <c r="CP40" s="16"/>
      <c r="CQ40" s="17"/>
      <c r="CR40" s="18"/>
      <c r="CS40" s="16"/>
      <c r="CT40" s="17"/>
      <c r="CU40" s="18"/>
      <c r="CV40" s="16"/>
      <c r="CW40" s="17"/>
      <c r="CX40" s="18"/>
      <c r="CY40" s="16"/>
      <c r="CZ40" s="17"/>
      <c r="DA40" s="18"/>
      <c r="DB40" s="16"/>
      <c r="DC40" s="17"/>
      <c r="DD40" s="18"/>
      <c r="DE40" s="16"/>
      <c r="DF40" s="17"/>
      <c r="DG40" s="18"/>
      <c r="DH40" s="16"/>
      <c r="DI40" s="17"/>
      <c r="DJ40" s="18"/>
      <c r="DK40" s="16"/>
      <c r="DL40" s="17"/>
      <c r="DM40" s="18"/>
      <c r="DN40" s="16"/>
      <c r="DO40" s="17"/>
      <c r="DP40" s="18"/>
      <c r="DQ40" s="16"/>
      <c r="DR40" s="17"/>
      <c r="DS40" s="18"/>
      <c r="DT40" s="16"/>
      <c r="DU40" s="17"/>
      <c r="DV40" s="18"/>
      <c r="DW40" s="16"/>
      <c r="DX40" s="17"/>
      <c r="DY40" s="18"/>
      <c r="DZ40" s="16"/>
      <c r="EA40" s="17"/>
      <c r="EB40" s="18"/>
      <c r="EC40" s="16"/>
      <c r="ED40" s="17"/>
      <c r="EE40" s="18"/>
      <c r="EF40" s="16"/>
      <c r="EG40" s="17"/>
      <c r="EH40" s="18"/>
      <c r="EI40" s="16"/>
      <c r="EJ40" s="17"/>
      <c r="EK40" s="18"/>
      <c r="EL40" s="16"/>
      <c r="EM40" s="17"/>
      <c r="EN40" s="18"/>
      <c r="EO40" s="16"/>
      <c r="EP40" s="17"/>
      <c r="EQ40" s="18"/>
      <c r="ER40" s="16"/>
      <c r="ES40" s="17"/>
      <c r="ET40" s="18"/>
      <c r="EU40" s="16"/>
      <c r="EV40" s="17"/>
      <c r="EW40" s="18"/>
      <c r="EX40" s="16"/>
      <c r="EY40" s="17"/>
      <c r="EZ40" s="18"/>
      <c r="FA40" s="16"/>
      <c r="FB40" s="17"/>
      <c r="FC40" s="18"/>
      <c r="FD40" s="16"/>
      <c r="FE40" s="17"/>
      <c r="FF40" s="18"/>
      <c r="FG40" s="16"/>
      <c r="FH40" s="17"/>
      <c r="FI40" s="18"/>
      <c r="FJ40" s="16"/>
      <c r="FK40" s="17"/>
      <c r="FL40" s="18"/>
      <c r="FM40" s="16"/>
      <c r="FN40" s="17"/>
      <c r="FO40" s="18"/>
      <c r="FP40" s="16"/>
      <c r="FQ40" s="17"/>
      <c r="FR40" s="18"/>
      <c r="FS40" s="16"/>
      <c r="FT40" s="17"/>
      <c r="FU40" s="18"/>
      <c r="FV40" s="16"/>
      <c r="FW40" s="17"/>
      <c r="FX40" s="18"/>
      <c r="FY40" s="16"/>
      <c r="FZ40" s="17"/>
      <c r="GA40" s="18"/>
      <c r="GB40" s="16"/>
      <c r="GC40" s="17"/>
      <c r="GD40" s="18"/>
      <c r="GE40" s="16"/>
      <c r="GF40" s="17"/>
      <c r="GG40" s="18"/>
      <c r="GH40" s="16"/>
      <c r="GI40" s="17"/>
      <c r="GJ40" s="18"/>
      <c r="GK40" s="16"/>
      <c r="GL40" s="17"/>
      <c r="GM40" s="18"/>
      <c r="GN40" s="16"/>
      <c r="GO40" s="17"/>
      <c r="GP40" s="18"/>
      <c r="GQ40" s="16"/>
      <c r="GR40" s="17"/>
      <c r="GS40" s="18"/>
      <c r="GT40" s="16"/>
      <c r="GU40" s="17"/>
      <c r="GV40" s="18"/>
      <c r="GW40" s="16"/>
      <c r="GX40" s="17"/>
      <c r="GY40" s="18"/>
      <c r="GZ40" s="16"/>
      <c r="HA40" s="17"/>
      <c r="HB40" s="18"/>
      <c r="HC40" s="16"/>
      <c r="HD40" s="17"/>
      <c r="HE40" s="18"/>
      <c r="HF40" s="16"/>
      <c r="HG40" s="17"/>
      <c r="HH40" s="18"/>
      <c r="HI40" s="16"/>
      <c r="HJ40" s="17"/>
      <c r="HK40" s="18"/>
      <c r="HL40" s="16"/>
      <c r="HM40" s="17"/>
      <c r="HN40" s="18"/>
      <c r="HO40" s="16"/>
      <c r="HP40" s="17"/>
      <c r="HQ40" s="18"/>
      <c r="HR40" s="16"/>
      <c r="HS40" s="17"/>
      <c r="HT40" s="18"/>
      <c r="HU40" s="16"/>
      <c r="HV40" s="17"/>
      <c r="HW40" s="18"/>
      <c r="HX40" s="16"/>
      <c r="HY40" s="17"/>
      <c r="HZ40" s="18"/>
      <c r="IA40" s="16"/>
      <c r="IB40" s="17"/>
      <c r="IC40" s="18"/>
      <c r="ID40" s="16"/>
      <c r="IE40" s="17"/>
      <c r="IF40" s="18"/>
      <c r="IG40" s="16"/>
      <c r="IH40" s="17"/>
      <c r="II40" s="18"/>
      <c r="IJ40" s="16"/>
      <c r="IK40" s="17"/>
      <c r="IL40" s="18"/>
      <c r="IM40" s="16"/>
      <c r="IN40" s="17"/>
      <c r="IO40" s="18"/>
      <c r="IP40" s="16"/>
      <c r="IQ40" s="17"/>
      <c r="IR40" s="18"/>
      <c r="IS40" s="16"/>
      <c r="IT40" s="17"/>
      <c r="IU40" s="18"/>
      <c r="IV40" s="16"/>
      <c r="IW40" s="17"/>
      <c r="IX40" s="18"/>
      <c r="IY40" s="16"/>
      <c r="IZ40" s="17"/>
      <c r="JA40" s="18"/>
      <c r="JB40" s="16"/>
      <c r="JC40" s="17"/>
      <c r="JD40" s="18"/>
      <c r="JE40" s="16"/>
      <c r="JF40" s="17"/>
      <c r="JG40" s="18"/>
      <c r="JH40" s="16"/>
      <c r="JI40" s="17"/>
      <c r="JJ40" s="18"/>
      <c r="JK40" s="16"/>
      <c r="JL40" s="17"/>
      <c r="JM40" s="18"/>
      <c r="JN40" s="16"/>
      <c r="JO40" s="17"/>
      <c r="JP40" s="18"/>
      <c r="JQ40" s="16"/>
      <c r="JR40" s="17"/>
      <c r="JS40" s="18"/>
      <c r="JT40" s="16"/>
      <c r="JU40" s="17"/>
      <c r="JV40" s="18"/>
      <c r="JW40" s="16"/>
      <c r="JX40" s="17"/>
      <c r="JY40" s="18"/>
      <c r="JZ40" s="16"/>
      <c r="KA40" s="17"/>
      <c r="KB40" s="18"/>
      <c r="KC40" s="16"/>
      <c r="KD40" s="17"/>
      <c r="KE40" s="18"/>
      <c r="KF40" s="16"/>
      <c r="KG40" s="17"/>
      <c r="KH40" s="18"/>
      <c r="KI40" s="16"/>
      <c r="KJ40" s="17"/>
      <c r="KK40" s="18"/>
      <c r="KL40" s="16"/>
      <c r="KM40" s="17"/>
      <c r="KN40" s="18"/>
      <c r="KO40" s="16"/>
      <c r="KP40" s="17"/>
      <c r="KQ40" s="18"/>
      <c r="KR40" s="16"/>
      <c r="KS40" s="17"/>
      <c r="KT40" s="18"/>
      <c r="KU40" s="16"/>
      <c r="KV40" s="17"/>
      <c r="KW40" s="18"/>
      <c r="KX40" s="16"/>
      <c r="KY40" s="17"/>
      <c r="KZ40" s="18"/>
      <c r="LA40" s="16"/>
      <c r="LB40" s="17"/>
      <c r="LC40" s="18"/>
      <c r="LD40" s="16"/>
      <c r="LE40" s="17"/>
      <c r="LF40" s="18"/>
      <c r="LG40" s="16"/>
      <c r="LH40" s="17"/>
      <c r="LI40" s="18"/>
      <c r="LJ40" s="16"/>
      <c r="LK40" s="17"/>
      <c r="LL40" s="18"/>
      <c r="LM40" s="16"/>
      <c r="LN40" s="17"/>
      <c r="LO40" s="18"/>
      <c r="LP40" s="16"/>
      <c r="LQ40" s="17"/>
      <c r="LR40" s="18"/>
      <c r="LS40" s="16"/>
      <c r="LT40" s="17"/>
      <c r="LU40" s="18"/>
      <c r="LV40" s="16"/>
      <c r="LW40" s="17"/>
      <c r="LX40" s="18"/>
      <c r="LY40" s="16"/>
      <c r="LZ40" s="17"/>
      <c r="MA40" s="18"/>
      <c r="MB40" s="16"/>
      <c r="MC40" s="17"/>
      <c r="MD40" s="18"/>
      <c r="ME40" s="16"/>
      <c r="MF40" s="17"/>
      <c r="MG40" s="18"/>
      <c r="MH40" s="16"/>
      <c r="MI40" s="17"/>
      <c r="MJ40" s="18"/>
      <c r="MK40" s="16"/>
      <c r="ML40" s="17"/>
      <c r="MM40" s="18"/>
      <c r="MN40" s="16"/>
      <c r="MO40" s="17"/>
      <c r="MP40" s="18"/>
      <c r="MQ40" s="16"/>
      <c r="MR40" s="17"/>
      <c r="MS40" s="18"/>
      <c r="MT40" s="16"/>
      <c r="MU40" s="17"/>
      <c r="MV40" s="18"/>
      <c r="MW40" s="16"/>
      <c r="MX40" s="17"/>
      <c r="MY40" s="18"/>
      <c r="MZ40" s="16"/>
      <c r="NA40" s="17"/>
      <c r="NB40" s="18"/>
      <c r="NC40" s="16"/>
      <c r="ND40" s="17"/>
      <c r="NE40" s="18"/>
      <c r="NF40" s="16"/>
      <c r="NG40" s="17"/>
      <c r="NH40" s="18"/>
      <c r="NI40" s="16"/>
      <c r="NJ40" s="17"/>
      <c r="NK40" s="18"/>
      <c r="NL40" s="16"/>
      <c r="NM40" s="17"/>
      <c r="NN40" s="18"/>
      <c r="NO40" s="16"/>
      <c r="NP40" s="17"/>
      <c r="NQ40" s="18"/>
      <c r="NR40" s="16"/>
      <c r="NS40" s="17"/>
      <c r="NT40" s="18"/>
      <c r="NU40" s="16"/>
      <c r="NV40" s="17"/>
      <c r="NW40" s="18"/>
      <c r="NX40" s="16"/>
      <c r="NY40" s="17"/>
      <c r="NZ40" s="18"/>
      <c r="OA40" s="16"/>
      <c r="OB40" s="17"/>
      <c r="OC40" s="18"/>
      <c r="OD40" s="16"/>
      <c r="OE40" s="17"/>
      <c r="OF40" s="18"/>
      <c r="OG40" s="16"/>
      <c r="OH40" s="17"/>
      <c r="OI40" s="18"/>
      <c r="OJ40" s="16"/>
      <c r="OK40" s="17"/>
      <c r="OL40" s="18"/>
      <c r="OM40" s="16"/>
      <c r="ON40" s="17"/>
      <c r="OO40" s="18"/>
      <c r="OP40" s="16"/>
      <c r="OQ40" s="17"/>
      <c r="OR40" s="18"/>
      <c r="OS40" s="16"/>
      <c r="OT40" s="17"/>
      <c r="OU40" s="18"/>
      <c r="OV40" s="16"/>
      <c r="OW40" s="17"/>
      <c r="OX40" s="18"/>
      <c r="OY40" s="16"/>
      <c r="OZ40" s="17"/>
      <c r="PA40" s="18"/>
      <c r="PB40" s="16"/>
      <c r="PC40" s="17"/>
      <c r="PD40" s="18"/>
      <c r="PE40" s="16"/>
      <c r="PF40" s="17"/>
      <c r="PG40" s="18"/>
      <c r="PH40" s="16"/>
      <c r="PI40" s="17"/>
      <c r="PJ40" s="18"/>
      <c r="PK40" s="16"/>
      <c r="PL40" s="17"/>
      <c r="PM40" s="18"/>
      <c r="PN40" s="16"/>
      <c r="PO40" s="17"/>
      <c r="PP40" s="18"/>
      <c r="PQ40" s="16"/>
      <c r="PR40" s="17"/>
      <c r="PS40" s="18"/>
      <c r="PT40" s="16"/>
      <c r="PU40" s="17"/>
      <c r="PV40" s="18"/>
      <c r="PW40" s="16"/>
      <c r="PX40" s="17"/>
      <c r="PY40" s="18"/>
      <c r="PZ40" s="16"/>
      <c r="QA40" s="17"/>
      <c r="QB40" s="18"/>
      <c r="QC40" s="16"/>
      <c r="QD40" s="17"/>
      <c r="QE40" s="18"/>
      <c r="QF40" s="16"/>
      <c r="QG40" s="17"/>
      <c r="QH40" s="18"/>
      <c r="QI40" s="16"/>
      <c r="QJ40" s="17"/>
      <c r="QK40" s="18"/>
      <c r="QL40" s="16"/>
      <c r="QM40" s="17"/>
      <c r="QN40" s="18"/>
      <c r="QO40" s="16"/>
      <c r="QP40" s="17"/>
      <c r="QQ40" s="18"/>
      <c r="QR40" s="16"/>
      <c r="QS40" s="17"/>
      <c r="QT40" s="18"/>
      <c r="QU40" s="16"/>
      <c r="QV40" s="17"/>
      <c r="QW40" s="18"/>
      <c r="QX40" s="16"/>
      <c r="QY40" s="17"/>
      <c r="QZ40" s="18"/>
      <c r="RA40" s="16"/>
      <c r="RB40" s="17"/>
      <c r="RC40" s="18"/>
      <c r="RD40" s="16"/>
      <c r="RE40" s="17"/>
      <c r="RF40" s="18"/>
      <c r="RG40" s="16"/>
      <c r="RH40" s="17"/>
      <c r="RI40" s="18"/>
      <c r="RJ40" s="16"/>
      <c r="RK40" s="17"/>
      <c r="RL40" s="18"/>
      <c r="RM40" s="16"/>
      <c r="RN40" s="17"/>
      <c r="RO40" s="18"/>
      <c r="RP40" s="16"/>
      <c r="RQ40" s="17"/>
      <c r="RR40" s="18"/>
      <c r="RS40" s="16"/>
      <c r="RT40" s="17"/>
      <c r="RU40" s="18"/>
      <c r="RV40" s="16"/>
      <c r="RW40" s="17"/>
      <c r="RX40" s="18"/>
      <c r="RY40" s="16"/>
      <c r="RZ40" s="17"/>
      <c r="SA40" s="18"/>
      <c r="SB40" s="16"/>
      <c r="SC40" s="17"/>
      <c r="SD40" s="18"/>
      <c r="SE40" s="16"/>
      <c r="SF40" s="17"/>
      <c r="SG40" s="18"/>
      <c r="SH40" s="16"/>
      <c r="SI40" s="17"/>
      <c r="SJ40" s="18"/>
      <c r="SK40" s="16"/>
      <c r="SL40" s="17"/>
      <c r="SM40" s="18"/>
      <c r="SN40" s="16"/>
      <c r="SO40" s="17"/>
      <c r="SP40" s="18"/>
      <c r="SQ40" s="16"/>
      <c r="SR40" s="17"/>
      <c r="SS40" s="18"/>
      <c r="ST40" s="16"/>
      <c r="SU40" s="17"/>
      <c r="SV40" s="18"/>
      <c r="SW40" s="16"/>
      <c r="SX40" s="17"/>
      <c r="SY40" s="18"/>
      <c r="SZ40" s="16"/>
      <c r="TA40" s="17"/>
      <c r="TB40" s="18"/>
      <c r="TC40" s="16"/>
      <c r="TD40" s="17"/>
      <c r="TE40" s="18"/>
      <c r="TF40" s="16"/>
      <c r="TG40" s="17"/>
      <c r="TH40" s="18"/>
      <c r="TI40" s="16"/>
      <c r="TJ40" s="17"/>
      <c r="TK40" s="18"/>
      <c r="TL40" s="16"/>
      <c r="TM40" s="17"/>
      <c r="TN40" s="18"/>
      <c r="TO40" s="16"/>
      <c r="TP40" s="17"/>
      <c r="TQ40" s="18"/>
      <c r="TR40" s="16"/>
      <c r="TS40" s="17"/>
      <c r="TT40" s="18"/>
      <c r="TU40" s="16"/>
      <c r="TV40" s="17"/>
      <c r="TW40" s="18"/>
      <c r="TX40" s="16"/>
      <c r="TY40" s="17"/>
      <c r="TZ40" s="18"/>
      <c r="UA40" s="16"/>
      <c r="UB40" s="17"/>
      <c r="UC40" s="18"/>
      <c r="UD40" s="16"/>
      <c r="UE40" s="17"/>
      <c r="UF40" s="18"/>
      <c r="UG40" s="16"/>
      <c r="UH40" s="17"/>
      <c r="UI40" s="18"/>
      <c r="UJ40" s="16"/>
      <c r="UK40" s="17"/>
      <c r="UL40" s="18"/>
      <c r="UM40" s="16"/>
      <c r="UN40" s="17"/>
      <c r="UO40" s="18"/>
      <c r="UP40" s="16"/>
      <c r="UQ40" s="17"/>
      <c r="UR40" s="18"/>
      <c r="US40" s="16"/>
      <c r="UT40" s="17"/>
      <c r="UU40" s="18"/>
      <c r="UV40" s="16"/>
      <c r="UW40" s="17"/>
      <c r="UX40" s="18"/>
      <c r="UY40" s="16"/>
      <c r="UZ40" s="17"/>
      <c r="VA40" s="18"/>
      <c r="VB40" s="16"/>
      <c r="VC40" s="17"/>
      <c r="VD40" s="18"/>
      <c r="VE40" s="16"/>
      <c r="VF40" s="17"/>
      <c r="VG40" s="18"/>
      <c r="VH40" s="16"/>
      <c r="VI40" s="17"/>
      <c r="VJ40" s="18"/>
      <c r="VK40" s="16"/>
      <c r="VL40" s="17"/>
      <c r="VM40" s="18"/>
      <c r="VN40" s="16"/>
      <c r="VO40" s="17"/>
      <c r="VP40" s="18"/>
      <c r="VQ40" s="16"/>
      <c r="VR40" s="17"/>
      <c r="VS40" s="18"/>
      <c r="VT40" s="16"/>
      <c r="VU40" s="17"/>
      <c r="VV40" s="18"/>
      <c r="VW40" s="16"/>
      <c r="VX40" s="17"/>
      <c r="VY40" s="18"/>
      <c r="VZ40" s="16"/>
      <c r="WA40" s="17"/>
      <c r="WB40" s="18"/>
      <c r="WC40" s="16"/>
      <c r="WD40" s="17"/>
      <c r="WE40" s="18"/>
      <c r="WF40" s="16"/>
      <c r="WG40" s="17"/>
      <c r="WH40" s="18"/>
      <c r="WI40" s="16"/>
      <c r="WJ40" s="17"/>
      <c r="WK40" s="18"/>
      <c r="WL40" s="16"/>
      <c r="WM40" s="17"/>
      <c r="WN40" s="18"/>
      <c r="WO40" s="16"/>
      <c r="WP40" s="17"/>
      <c r="WQ40" s="18"/>
      <c r="WR40" s="16"/>
      <c r="WS40" s="17"/>
      <c r="WT40" s="18"/>
      <c r="WU40" s="16"/>
      <c r="WV40" s="17"/>
      <c r="WW40" s="18"/>
      <c r="WX40" s="16"/>
      <c r="WY40" s="17"/>
      <c r="WZ40" s="18"/>
      <c r="XA40" s="16"/>
      <c r="XB40" s="17"/>
      <c r="XC40" s="18"/>
      <c r="XD40" s="16"/>
      <c r="XE40" s="17"/>
      <c r="XF40" s="18"/>
      <c r="XG40" s="16"/>
      <c r="XH40" s="17"/>
      <c r="XI40" s="18"/>
      <c r="XJ40" s="16"/>
      <c r="XK40" s="17"/>
      <c r="XL40" s="18"/>
      <c r="XM40" s="16"/>
      <c r="XN40" s="17"/>
      <c r="XO40" s="18"/>
      <c r="XP40" s="16"/>
      <c r="XQ40" s="17"/>
      <c r="XR40" s="18"/>
      <c r="XS40" s="16"/>
      <c r="XT40" s="17"/>
      <c r="XU40" s="18"/>
      <c r="XV40" s="16"/>
      <c r="XW40" s="17"/>
      <c r="XX40" s="18"/>
      <c r="XY40" s="16"/>
      <c r="XZ40" s="17"/>
      <c r="YA40" s="18"/>
      <c r="YB40" s="16"/>
      <c r="YC40" s="17"/>
      <c r="YD40" s="18"/>
      <c r="YE40" s="16"/>
      <c r="YF40" s="17"/>
      <c r="YG40" s="18"/>
      <c r="YH40" s="16"/>
      <c r="YI40" s="17"/>
      <c r="YJ40" s="18"/>
      <c r="YK40" s="16"/>
      <c r="YL40" s="17"/>
      <c r="YM40" s="18"/>
      <c r="YN40" s="16"/>
      <c r="YO40" s="17"/>
      <c r="YP40" s="18"/>
      <c r="YQ40" s="16"/>
      <c r="YR40" s="17"/>
      <c r="YS40" s="18"/>
      <c r="YT40" s="16"/>
      <c r="YU40" s="17"/>
      <c r="YV40" s="18"/>
      <c r="YW40" s="16"/>
      <c r="YX40" s="17"/>
      <c r="YY40" s="18"/>
      <c r="YZ40" s="16"/>
      <c r="ZA40" s="17"/>
      <c r="ZB40" s="18"/>
      <c r="ZC40" s="16"/>
      <c r="ZD40" s="17"/>
      <c r="ZE40" s="18"/>
      <c r="ZF40" s="16"/>
      <c r="ZG40" s="17"/>
      <c r="ZH40" s="18"/>
      <c r="ZI40" s="16"/>
      <c r="ZJ40" s="17"/>
      <c r="ZK40" s="18"/>
      <c r="ZL40" s="16"/>
      <c r="ZM40" s="17"/>
      <c r="ZN40" s="18"/>
      <c r="ZO40" s="16"/>
      <c r="ZP40" s="17"/>
      <c r="ZQ40" s="18"/>
      <c r="ZR40" s="16"/>
      <c r="ZS40" s="17"/>
      <c r="ZT40" s="18"/>
      <c r="ZU40" s="16"/>
      <c r="ZV40" s="17"/>
      <c r="ZW40" s="18"/>
      <c r="ZX40" s="16"/>
      <c r="ZY40" s="17"/>
      <c r="ZZ40" s="18"/>
      <c r="AAA40" s="16"/>
      <c r="AAB40" s="17"/>
      <c r="AAC40" s="18"/>
      <c r="AAD40" s="16"/>
      <c r="AAE40" s="17"/>
      <c r="AAF40" s="18"/>
      <c r="AAG40" s="16"/>
      <c r="AAH40" s="17"/>
      <c r="AAI40" s="18"/>
      <c r="AAJ40" s="16"/>
      <c r="AAK40" s="17"/>
      <c r="AAL40" s="18"/>
      <c r="AAM40" s="16"/>
      <c r="AAN40" s="17"/>
      <c r="AAO40" s="18"/>
      <c r="AAP40" s="16"/>
      <c r="AAQ40" s="17"/>
      <c r="AAR40" s="18"/>
      <c r="AAS40" s="16"/>
      <c r="AAT40" s="17"/>
      <c r="AAU40" s="18"/>
      <c r="AAV40" s="16"/>
      <c r="AAW40" s="17"/>
      <c r="AAX40" s="18"/>
      <c r="AAY40" s="16"/>
      <c r="AAZ40" s="17"/>
      <c r="ABA40" s="18"/>
      <c r="ABB40" s="16"/>
      <c r="ABC40" s="17"/>
      <c r="ABD40" s="18"/>
      <c r="ABE40" s="16"/>
      <c r="ABF40" s="17"/>
      <c r="ABG40" s="18"/>
      <c r="ABH40" s="16"/>
      <c r="ABI40" s="17"/>
      <c r="ABJ40" s="18"/>
      <c r="ABK40" s="16"/>
      <c r="ABL40" s="17"/>
      <c r="ABM40" s="18"/>
      <c r="ABN40" s="16"/>
      <c r="ABO40" s="17"/>
      <c r="ABP40" s="18"/>
      <c r="ABQ40" s="16"/>
      <c r="ABR40" s="17"/>
      <c r="ABS40" s="18"/>
      <c r="ABT40" s="16"/>
      <c r="ABU40" s="17"/>
      <c r="ABV40" s="18"/>
      <c r="ABW40" s="16"/>
      <c r="ABX40" s="17"/>
      <c r="ABY40" s="18"/>
      <c r="ABZ40" s="16"/>
      <c r="ACA40" s="17"/>
      <c r="ACB40" s="18"/>
      <c r="ACC40" s="16"/>
      <c r="ACD40" s="17"/>
      <c r="ACE40" s="18"/>
      <c r="ACF40" s="16"/>
      <c r="ACG40" s="17"/>
      <c r="ACH40" s="18"/>
      <c r="ACI40" s="16"/>
      <c r="ACJ40" s="17"/>
      <c r="ACK40" s="18"/>
      <c r="ACL40" s="16"/>
      <c r="ACM40" s="17"/>
      <c r="ACN40" s="18"/>
      <c r="ACO40" s="16"/>
      <c r="ACP40" s="17"/>
      <c r="ACQ40" s="18"/>
      <c r="ACR40" s="16"/>
      <c r="ACS40" s="17"/>
      <c r="ACT40" s="18"/>
      <c r="ACU40" s="16"/>
      <c r="ACV40" s="17"/>
      <c r="ACW40" s="18"/>
      <c r="ACX40" s="16"/>
      <c r="ACY40" s="17"/>
      <c r="ACZ40" s="18"/>
      <c r="ADA40" s="16"/>
      <c r="ADB40" s="17"/>
      <c r="ADC40" s="18"/>
      <c r="ADD40" s="16"/>
      <c r="ADE40" s="17"/>
      <c r="ADF40" s="18"/>
      <c r="ADG40" s="16"/>
      <c r="ADH40" s="17"/>
      <c r="ADI40" s="18"/>
      <c r="ADJ40" s="16"/>
      <c r="ADK40" s="17"/>
      <c r="ADL40" s="18"/>
      <c r="ADM40" s="16"/>
      <c r="ADN40" s="17"/>
      <c r="ADO40" s="18"/>
      <c r="ADP40" s="16"/>
      <c r="ADQ40" s="17"/>
      <c r="ADR40" s="18"/>
      <c r="ADS40" s="16"/>
      <c r="ADT40" s="17"/>
      <c r="ADU40" s="18"/>
      <c r="ADV40" s="16"/>
      <c r="ADW40" s="17"/>
      <c r="ADX40" s="18"/>
      <c r="ADY40" s="16"/>
      <c r="ADZ40" s="17"/>
      <c r="AEA40" s="18"/>
      <c r="AEB40" s="16"/>
      <c r="AEC40" s="17"/>
      <c r="AED40" s="18"/>
      <c r="AEE40" s="16"/>
      <c r="AEF40" s="17"/>
      <c r="AEG40" s="18"/>
      <c r="AEH40" s="16"/>
      <c r="AEI40" s="17"/>
      <c r="AEJ40" s="18"/>
      <c r="AEK40" s="16"/>
      <c r="AEL40" s="17"/>
      <c r="AEM40" s="18"/>
      <c r="AEN40" s="16"/>
      <c r="AEO40" s="17"/>
      <c r="AEP40" s="18"/>
      <c r="AEQ40" s="16"/>
      <c r="AER40" s="17"/>
      <c r="AES40" s="18"/>
      <c r="AET40" s="16"/>
      <c r="AEU40" s="17"/>
      <c r="AEV40" s="18"/>
      <c r="AEW40" s="16"/>
      <c r="AEX40" s="17"/>
      <c r="AEY40" s="18"/>
      <c r="AEZ40" s="16"/>
      <c r="AFA40" s="17"/>
      <c r="AFB40" s="18"/>
      <c r="AFC40" s="16"/>
      <c r="AFD40" s="17"/>
      <c r="AFE40" s="18"/>
      <c r="AFF40" s="16"/>
      <c r="AFG40" s="17"/>
      <c r="AFH40" s="18"/>
      <c r="AFI40" s="16"/>
      <c r="AFJ40" s="17"/>
      <c r="AFK40" s="18"/>
      <c r="AFL40" s="16"/>
      <c r="AFM40" s="17"/>
      <c r="AFN40" s="18"/>
      <c r="AFO40" s="16"/>
      <c r="AFP40" s="17"/>
      <c r="AFQ40" s="18"/>
      <c r="AFR40" s="16"/>
      <c r="AFS40" s="17"/>
      <c r="AFT40" s="18"/>
      <c r="AFU40" s="16"/>
      <c r="AFV40" s="17"/>
      <c r="AFW40" s="18"/>
      <c r="AFX40" s="16"/>
      <c r="AFY40" s="17"/>
      <c r="AFZ40" s="18"/>
      <c r="AGA40" s="16"/>
      <c r="AGB40" s="17"/>
      <c r="AGC40" s="18"/>
      <c r="AGD40" s="16"/>
      <c r="AGE40" s="17"/>
      <c r="AGF40" s="18"/>
      <c r="AGG40" s="16"/>
      <c r="AGH40" s="17"/>
      <c r="AGI40" s="18"/>
      <c r="AGJ40" s="16"/>
      <c r="AGK40" s="17"/>
      <c r="AGL40" s="18"/>
      <c r="AGM40" s="16"/>
      <c r="AGN40" s="17"/>
      <c r="AGO40" s="18"/>
      <c r="AGP40" s="16"/>
      <c r="AGQ40" s="17"/>
      <c r="AGR40" s="18"/>
      <c r="AGS40" s="16"/>
      <c r="AGT40" s="17"/>
      <c r="AGU40" s="18"/>
      <c r="AGV40" s="16"/>
      <c r="AGW40" s="17"/>
      <c r="AGX40" s="18"/>
      <c r="AGY40" s="16"/>
      <c r="AGZ40" s="17"/>
      <c r="AHA40" s="18"/>
      <c r="AHB40" s="16"/>
      <c r="AHC40" s="17"/>
      <c r="AHD40" s="18"/>
      <c r="AHE40" s="16"/>
      <c r="AHF40" s="17"/>
      <c r="AHG40" s="18"/>
      <c r="AHH40" s="16"/>
      <c r="AHI40" s="17"/>
      <c r="AHJ40" s="18"/>
      <c r="AHK40" s="16"/>
      <c r="AHL40" s="17"/>
      <c r="AHM40" s="18"/>
      <c r="AHN40" s="16"/>
      <c r="AHO40" s="17"/>
      <c r="AHP40" s="18"/>
      <c r="AHQ40" s="16"/>
      <c r="AHR40" s="17"/>
      <c r="AHS40" s="18"/>
      <c r="AHT40" s="16"/>
      <c r="AHU40" s="17"/>
      <c r="AHV40" s="18"/>
      <c r="AHW40" s="16"/>
      <c r="AHX40" s="17"/>
      <c r="AHY40" s="18"/>
      <c r="AHZ40" s="16"/>
      <c r="AIA40" s="17"/>
      <c r="AIB40" s="18"/>
      <c r="AIC40" s="16"/>
      <c r="AID40" s="17"/>
      <c r="AIE40" s="18"/>
      <c r="AIF40" s="16"/>
      <c r="AIG40" s="17"/>
      <c r="AIH40" s="18"/>
      <c r="AII40" s="16"/>
      <c r="AIJ40" s="17"/>
      <c r="AIK40" s="18"/>
      <c r="AIL40" s="16"/>
      <c r="AIM40" s="17"/>
      <c r="AIN40" s="18"/>
      <c r="AIO40" s="16"/>
      <c r="AIP40" s="17"/>
      <c r="AIQ40" s="18"/>
      <c r="AIR40" s="16"/>
      <c r="AIS40" s="17"/>
      <c r="AIT40" s="18"/>
      <c r="AIU40" s="16"/>
      <c r="AIV40" s="17"/>
      <c r="AIW40" s="18"/>
      <c r="AIX40" s="16"/>
      <c r="AIY40" s="17"/>
      <c r="AIZ40" s="18"/>
      <c r="AJA40" s="16"/>
      <c r="AJB40" s="17"/>
      <c r="AJC40" s="18"/>
      <c r="AJD40" s="16"/>
      <c r="AJE40" s="17"/>
      <c r="AJF40" s="18"/>
      <c r="AJG40" s="16"/>
      <c r="AJH40" s="17"/>
      <c r="AJI40" s="18"/>
      <c r="AJJ40" s="16"/>
      <c r="AJK40" s="17"/>
      <c r="AJL40" s="18"/>
      <c r="AJM40" s="16"/>
      <c r="AJN40" s="17"/>
      <c r="AJO40" s="18"/>
      <c r="AJP40" s="16"/>
      <c r="AJQ40" s="17"/>
      <c r="AJR40" s="18"/>
      <c r="AJS40" s="16"/>
      <c r="AJT40" s="17"/>
      <c r="AJU40" s="18"/>
      <c r="AJV40" s="16"/>
      <c r="AJW40" s="17"/>
      <c r="AJX40" s="18"/>
      <c r="AJY40" s="16"/>
      <c r="AJZ40" s="17"/>
      <c r="AKA40" s="18"/>
      <c r="AKB40" s="16"/>
      <c r="AKC40" s="17"/>
      <c r="AKD40" s="18"/>
      <c r="AKE40" s="16"/>
      <c r="AKF40" s="17"/>
      <c r="AKG40" s="18"/>
      <c r="AKH40" s="16"/>
      <c r="AKI40" s="17"/>
      <c r="AKJ40" s="18"/>
      <c r="AKK40" s="16"/>
      <c r="AKL40" s="17"/>
      <c r="AKM40" s="18"/>
      <c r="AKN40" s="16"/>
      <c r="AKO40" s="17"/>
      <c r="AKP40" s="18"/>
      <c r="AKQ40" s="16"/>
      <c r="AKR40" s="17"/>
      <c r="AKS40" s="18"/>
      <c r="AKT40" s="16"/>
      <c r="AKU40" s="17"/>
      <c r="AKV40" s="18"/>
      <c r="AKW40" s="16"/>
      <c r="AKX40" s="17"/>
      <c r="AKY40" s="18"/>
      <c r="AKZ40" s="16"/>
      <c r="ALA40" s="17"/>
      <c r="ALB40" s="18"/>
      <c r="ALC40" s="16"/>
      <c r="ALD40" s="17"/>
      <c r="ALE40" s="18"/>
      <c r="ALF40" s="16"/>
      <c r="ALG40" s="17"/>
      <c r="ALH40" s="18"/>
      <c r="ALI40" s="16"/>
      <c r="ALJ40" s="17"/>
      <c r="ALK40" s="18"/>
      <c r="ALL40" s="16"/>
      <c r="ALM40" s="17"/>
      <c r="ALN40" s="18"/>
      <c r="ALO40" s="16"/>
      <c r="ALP40" s="17"/>
      <c r="ALQ40" s="18"/>
      <c r="ALR40" s="16"/>
      <c r="ALS40" s="17"/>
      <c r="ALT40" s="18"/>
      <c r="ALU40" s="16"/>
      <c r="ALV40" s="17"/>
      <c r="ALW40" s="18"/>
      <c r="ALX40" s="16"/>
      <c r="ALY40" s="17"/>
      <c r="ALZ40" s="18"/>
      <c r="AMA40" s="16"/>
      <c r="AMB40" s="17"/>
      <c r="AMC40" s="18"/>
      <c r="AMD40" s="16"/>
      <c r="AME40" s="17"/>
      <c r="AMF40" s="18"/>
      <c r="AMG40" s="16"/>
      <c r="AMH40" s="17"/>
      <c r="AMI40" s="18"/>
      <c r="AMJ40" s="16"/>
      <c r="AMK40" s="17"/>
      <c r="AML40" s="18"/>
      <c r="AMM40" s="16"/>
      <c r="AMN40" s="17"/>
      <c r="AMO40" s="18"/>
      <c r="AMP40" s="16"/>
      <c r="AMQ40" s="17"/>
      <c r="AMR40" s="18"/>
      <c r="AMS40" s="16"/>
      <c r="AMT40" s="17"/>
      <c r="AMU40" s="18"/>
      <c r="AMV40" s="16"/>
      <c r="AMW40" s="17"/>
      <c r="AMX40" s="18"/>
      <c r="AMY40" s="16"/>
      <c r="AMZ40" s="17"/>
      <c r="ANA40" s="18"/>
      <c r="ANB40" s="16"/>
      <c r="ANC40" s="17"/>
      <c r="AND40" s="18"/>
      <c r="ANE40" s="16"/>
      <c r="ANF40" s="17"/>
      <c r="ANG40" s="18"/>
      <c r="ANH40" s="16"/>
      <c r="ANI40" s="17"/>
      <c r="ANJ40" s="18"/>
      <c r="ANK40" s="16"/>
      <c r="ANL40" s="17"/>
      <c r="ANM40" s="18"/>
      <c r="ANN40" s="16"/>
      <c r="ANO40" s="17"/>
      <c r="ANP40" s="18"/>
      <c r="ANQ40" s="16"/>
      <c r="ANR40" s="17"/>
      <c r="ANS40" s="18"/>
      <c r="ANT40" s="16"/>
      <c r="ANU40" s="17"/>
      <c r="ANV40" s="18"/>
      <c r="ANW40" s="16"/>
      <c r="ANX40" s="17"/>
      <c r="ANY40" s="18"/>
      <c r="ANZ40" s="16"/>
      <c r="AOA40" s="17"/>
      <c r="AOB40" s="18"/>
      <c r="AOC40" s="16"/>
      <c r="AOD40" s="17"/>
      <c r="AOE40" s="18"/>
      <c r="AOF40" s="16"/>
      <c r="AOG40" s="17"/>
      <c r="AOH40" s="18"/>
      <c r="AOI40" s="16"/>
      <c r="AOJ40" s="17"/>
      <c r="AOK40" s="18"/>
      <c r="AOL40" s="16"/>
      <c r="AOM40" s="17"/>
      <c r="AON40" s="18"/>
      <c r="AOO40" s="16"/>
      <c r="AOP40" s="17"/>
      <c r="AOQ40" s="18"/>
      <c r="AOR40" s="16"/>
      <c r="AOS40" s="17"/>
      <c r="AOT40" s="18"/>
      <c r="AOU40" s="16"/>
      <c r="AOV40" s="17"/>
      <c r="AOW40" s="18"/>
      <c r="AOX40" s="16"/>
      <c r="AOY40" s="17"/>
      <c r="AOZ40" s="18"/>
      <c r="APA40" s="16"/>
      <c r="APB40" s="17"/>
      <c r="APC40" s="18"/>
      <c r="APD40" s="16"/>
      <c r="APE40" s="17"/>
      <c r="APF40" s="18"/>
      <c r="APG40" s="16"/>
      <c r="APH40" s="17"/>
      <c r="API40" s="18"/>
      <c r="APJ40" s="16"/>
      <c r="APK40" s="17"/>
      <c r="APL40" s="18"/>
      <c r="APM40" s="16"/>
      <c r="APN40" s="17"/>
      <c r="APO40" s="18"/>
      <c r="APP40" s="16"/>
      <c r="APQ40" s="17"/>
      <c r="APR40" s="18"/>
      <c r="APS40" s="16"/>
      <c r="APT40" s="17"/>
      <c r="APU40" s="18"/>
      <c r="APV40" s="16"/>
      <c r="APW40" s="17"/>
      <c r="APX40" s="18"/>
      <c r="APY40" s="16"/>
      <c r="APZ40" s="17"/>
      <c r="AQA40" s="18"/>
      <c r="AQB40" s="16"/>
      <c r="AQC40" s="17"/>
      <c r="AQD40" s="18"/>
      <c r="AQE40" s="16"/>
      <c r="AQF40" s="17"/>
      <c r="AQG40" s="18"/>
      <c r="AQH40" s="16"/>
      <c r="AQI40" s="17"/>
      <c r="AQJ40" s="18"/>
      <c r="AQK40" s="16"/>
      <c r="AQL40" s="17"/>
      <c r="AQM40" s="18"/>
      <c r="AQN40" s="16"/>
      <c r="AQO40" s="17"/>
      <c r="AQP40" s="18"/>
      <c r="AQQ40" s="16"/>
      <c r="AQR40" s="17"/>
      <c r="AQS40" s="18"/>
      <c r="AQT40" s="16"/>
      <c r="AQU40" s="17"/>
      <c r="AQV40" s="18"/>
      <c r="AQW40" s="16"/>
      <c r="AQX40" s="17"/>
      <c r="AQY40" s="18"/>
      <c r="AQZ40" s="16"/>
      <c r="ARA40" s="17"/>
      <c r="ARB40" s="18"/>
      <c r="ARC40" s="16"/>
      <c r="ARD40" s="17"/>
      <c r="ARE40" s="18"/>
      <c r="ARF40" s="16"/>
      <c r="ARG40" s="17"/>
      <c r="ARH40" s="18"/>
      <c r="ARI40" s="16"/>
      <c r="ARJ40" s="17"/>
      <c r="ARK40" s="18"/>
      <c r="ARL40" s="16"/>
      <c r="ARM40" s="17"/>
      <c r="ARN40" s="18"/>
      <c r="ARO40" s="16"/>
      <c r="ARP40" s="17"/>
      <c r="ARQ40" s="18"/>
      <c r="ARR40" s="16"/>
      <c r="ARS40" s="17"/>
      <c r="ART40" s="18"/>
      <c r="ARU40" s="16"/>
      <c r="ARV40" s="17"/>
      <c r="ARW40" s="18"/>
      <c r="ARX40" s="16"/>
      <c r="ARY40" s="17"/>
      <c r="ARZ40" s="18"/>
      <c r="ASA40" s="16"/>
      <c r="ASB40" s="17"/>
      <c r="ASC40" s="18"/>
      <c r="ASD40" s="16"/>
      <c r="ASE40" s="17"/>
      <c r="ASF40" s="18"/>
      <c r="ASG40" s="16"/>
      <c r="ASH40" s="17"/>
      <c r="ASI40" s="18"/>
      <c r="ASJ40" s="16"/>
      <c r="ASK40" s="17"/>
      <c r="ASL40" s="18"/>
      <c r="ASM40" s="16"/>
      <c r="ASN40" s="17"/>
      <c r="ASO40" s="18"/>
      <c r="ASP40" s="16"/>
      <c r="ASQ40" s="17"/>
      <c r="ASR40" s="18"/>
      <c r="ASS40" s="16"/>
      <c r="AST40" s="17"/>
      <c r="ASU40" s="18"/>
      <c r="ASV40" s="16"/>
      <c r="ASW40" s="17"/>
      <c r="ASX40" s="18"/>
      <c r="ASY40" s="16"/>
      <c r="ASZ40" s="17"/>
      <c r="ATA40" s="18"/>
      <c r="ATB40" s="16"/>
      <c r="ATC40" s="17"/>
      <c r="ATD40" s="18"/>
      <c r="ATE40" s="16"/>
      <c r="ATF40" s="17"/>
      <c r="ATG40" s="18"/>
      <c r="ATH40" s="16"/>
      <c r="ATI40" s="17"/>
      <c r="ATJ40" s="18"/>
      <c r="ATK40" s="16"/>
      <c r="ATL40" s="17"/>
      <c r="ATM40" s="18"/>
      <c r="ATN40" s="16"/>
      <c r="ATO40" s="17"/>
      <c r="ATP40" s="18"/>
      <c r="ATQ40" s="16"/>
      <c r="ATR40" s="17"/>
      <c r="ATS40" s="18"/>
      <c r="ATT40" s="16"/>
      <c r="ATU40" s="17"/>
      <c r="ATV40" s="18"/>
      <c r="ATW40" s="16"/>
      <c r="ATX40" s="17"/>
      <c r="ATY40" s="18"/>
      <c r="ATZ40" s="16"/>
      <c r="AUA40" s="17"/>
      <c r="AUB40" s="18"/>
      <c r="AUC40" s="16"/>
      <c r="AUD40" s="17"/>
      <c r="AUE40" s="18"/>
      <c r="AUF40" s="16"/>
      <c r="AUG40" s="17"/>
      <c r="AUH40" s="18"/>
      <c r="AUI40" s="16"/>
      <c r="AUJ40" s="17"/>
      <c r="AUK40" s="18"/>
      <c r="AUL40" s="16"/>
      <c r="AUM40" s="17"/>
      <c r="AUN40" s="18"/>
      <c r="AUO40" s="16"/>
      <c r="AUP40" s="17"/>
      <c r="AUQ40" s="18"/>
      <c r="AUR40" s="16"/>
      <c r="AUS40" s="17"/>
      <c r="AUT40" s="18"/>
      <c r="AUU40" s="16"/>
      <c r="AUV40" s="17"/>
      <c r="AUW40" s="18"/>
      <c r="AUX40" s="16"/>
      <c r="AUY40" s="17"/>
      <c r="AUZ40" s="18"/>
      <c r="AVA40" s="16"/>
      <c r="AVB40" s="17"/>
      <c r="AVC40" s="18"/>
      <c r="AVD40" s="16"/>
      <c r="AVE40" s="17"/>
      <c r="AVF40" s="18"/>
      <c r="AVG40" s="16"/>
      <c r="AVH40" s="17"/>
      <c r="AVI40" s="18"/>
      <c r="AVJ40" s="16"/>
      <c r="AVK40" s="17"/>
      <c r="AVL40" s="18"/>
      <c r="AVM40" s="16"/>
      <c r="AVN40" s="17"/>
      <c r="AVO40" s="18"/>
      <c r="AVP40" s="16"/>
      <c r="AVQ40" s="17"/>
      <c r="AVR40" s="18"/>
      <c r="AVS40" s="16"/>
      <c r="AVT40" s="17"/>
      <c r="AVU40" s="18"/>
      <c r="AVV40" s="16"/>
      <c r="AVW40" s="17"/>
      <c r="AVX40" s="18"/>
      <c r="AVY40" s="16"/>
      <c r="AVZ40" s="17"/>
      <c r="AWA40" s="18"/>
      <c r="AWB40" s="16"/>
      <c r="AWC40" s="17"/>
      <c r="AWD40" s="18"/>
      <c r="AWE40" s="16"/>
      <c r="AWF40" s="17"/>
      <c r="AWG40" s="18"/>
      <c r="AWH40" s="16"/>
      <c r="AWI40" s="17"/>
      <c r="AWJ40" s="18"/>
      <c r="AWK40" s="16"/>
      <c r="AWL40" s="17"/>
      <c r="AWM40" s="18"/>
      <c r="AWN40" s="16"/>
      <c r="AWO40" s="17"/>
      <c r="AWP40" s="18"/>
      <c r="AWQ40" s="16"/>
      <c r="AWR40" s="17"/>
      <c r="AWS40" s="18"/>
      <c r="AWT40" s="16"/>
      <c r="AWU40" s="17"/>
      <c r="AWV40" s="18"/>
      <c r="AWW40" s="16"/>
      <c r="AWX40" s="17"/>
      <c r="AWY40" s="18"/>
      <c r="AWZ40" s="16"/>
      <c r="AXA40" s="17"/>
      <c r="AXB40" s="18"/>
      <c r="AXC40" s="16"/>
      <c r="AXD40" s="17"/>
      <c r="AXE40" s="18"/>
      <c r="AXF40" s="16"/>
      <c r="AXG40" s="17"/>
      <c r="AXH40" s="18"/>
      <c r="AXI40" s="16"/>
      <c r="AXJ40" s="17"/>
      <c r="AXK40" s="18"/>
      <c r="AXL40" s="16"/>
      <c r="AXM40" s="17"/>
      <c r="AXN40" s="18"/>
      <c r="AXO40" s="16"/>
      <c r="AXP40" s="17"/>
      <c r="AXQ40" s="18"/>
      <c r="AXR40" s="16"/>
      <c r="AXS40" s="17"/>
      <c r="AXT40" s="18"/>
      <c r="AXU40" s="16"/>
      <c r="AXV40" s="17"/>
      <c r="AXW40" s="18"/>
      <c r="AXX40" s="16"/>
      <c r="AXY40" s="17"/>
      <c r="AXZ40" s="18"/>
      <c r="AYA40" s="16"/>
      <c r="AYB40" s="17"/>
      <c r="AYC40" s="18"/>
      <c r="AYD40" s="16"/>
      <c r="AYE40" s="17"/>
      <c r="AYF40" s="18"/>
      <c r="AYG40" s="16"/>
      <c r="AYH40" s="17"/>
      <c r="AYI40" s="18"/>
      <c r="AYJ40" s="16"/>
      <c r="AYK40" s="17"/>
      <c r="AYL40" s="18"/>
      <c r="AYM40" s="16"/>
      <c r="AYN40" s="17"/>
      <c r="AYO40" s="18"/>
      <c r="AYP40" s="16"/>
      <c r="AYQ40" s="17"/>
      <c r="AYR40" s="18"/>
      <c r="AYS40" s="16"/>
      <c r="AYT40" s="17"/>
      <c r="AYU40" s="18"/>
      <c r="AYV40" s="16"/>
      <c r="AYW40" s="17"/>
      <c r="AYX40" s="18"/>
      <c r="AYY40" s="16"/>
      <c r="AYZ40" s="17"/>
      <c r="AZA40" s="18"/>
      <c r="AZB40" s="16"/>
      <c r="AZC40" s="17"/>
      <c r="AZD40" s="18"/>
      <c r="AZE40" s="16"/>
      <c r="AZF40" s="17"/>
      <c r="AZG40" s="18"/>
      <c r="AZH40" s="16"/>
      <c r="AZI40" s="17"/>
      <c r="AZJ40" s="18"/>
      <c r="AZK40" s="16"/>
      <c r="AZL40" s="17"/>
      <c r="AZM40" s="18"/>
      <c r="AZN40" s="16"/>
      <c r="AZO40" s="17"/>
      <c r="AZP40" s="18"/>
      <c r="AZQ40" s="16"/>
      <c r="AZR40" s="17"/>
      <c r="AZS40" s="18"/>
      <c r="AZT40" s="16"/>
      <c r="AZU40" s="17"/>
      <c r="AZV40" s="18"/>
      <c r="AZW40" s="16"/>
      <c r="AZX40" s="17"/>
      <c r="AZY40" s="18"/>
      <c r="AZZ40" s="16"/>
      <c r="BAA40" s="17"/>
      <c r="BAB40" s="18"/>
      <c r="BAC40" s="16"/>
      <c r="BAD40" s="17"/>
      <c r="BAE40" s="18"/>
      <c r="BAF40" s="16"/>
      <c r="BAG40" s="17"/>
      <c r="BAH40" s="18"/>
      <c r="BAI40" s="16"/>
      <c r="BAJ40" s="17"/>
      <c r="BAK40" s="18"/>
      <c r="BAL40" s="16"/>
      <c r="BAM40" s="17"/>
      <c r="BAN40" s="18"/>
      <c r="BAO40" s="16"/>
      <c r="BAP40" s="17"/>
      <c r="BAQ40" s="18"/>
      <c r="BAR40" s="16"/>
      <c r="BAS40" s="17"/>
      <c r="BAT40" s="18"/>
      <c r="BAU40" s="16"/>
      <c r="BAV40" s="17"/>
      <c r="BAW40" s="18"/>
      <c r="BAX40" s="16"/>
      <c r="BAY40" s="17"/>
      <c r="BAZ40" s="18"/>
      <c r="BBA40" s="16"/>
      <c r="BBB40" s="17"/>
      <c r="BBC40" s="18"/>
      <c r="BBD40" s="16"/>
      <c r="BBE40" s="17"/>
      <c r="BBF40" s="18"/>
      <c r="BBG40" s="16"/>
      <c r="BBH40" s="17"/>
      <c r="BBI40" s="18"/>
      <c r="BBJ40" s="16"/>
      <c r="BBK40" s="17"/>
      <c r="BBL40" s="18"/>
      <c r="BBM40" s="16"/>
      <c r="BBN40" s="17"/>
      <c r="BBO40" s="18"/>
      <c r="BBP40" s="16"/>
      <c r="BBQ40" s="17"/>
      <c r="BBR40" s="18"/>
      <c r="BBS40" s="16"/>
      <c r="BBT40" s="17"/>
      <c r="BBU40" s="18"/>
      <c r="BBV40" s="16"/>
      <c r="BBW40" s="17"/>
      <c r="BBX40" s="18"/>
      <c r="BBY40" s="16"/>
      <c r="BBZ40" s="17"/>
      <c r="BCA40" s="18"/>
      <c r="BCB40" s="16"/>
      <c r="BCC40" s="17"/>
      <c r="BCD40" s="18"/>
      <c r="BCE40" s="16"/>
      <c r="BCF40" s="17"/>
      <c r="BCG40" s="18"/>
      <c r="BCH40" s="16"/>
      <c r="BCI40" s="17"/>
      <c r="BCJ40" s="18"/>
      <c r="BCK40" s="16"/>
      <c r="BCL40" s="17"/>
      <c r="BCM40" s="18"/>
      <c r="BCN40" s="16"/>
      <c r="BCO40" s="17"/>
      <c r="BCP40" s="18"/>
      <c r="BCQ40" s="16"/>
      <c r="BCR40" s="17"/>
      <c r="BCS40" s="18"/>
      <c r="BCT40" s="16"/>
      <c r="BCU40" s="17"/>
      <c r="BCV40" s="18"/>
      <c r="BCW40" s="16"/>
      <c r="BCX40" s="17"/>
      <c r="BCY40" s="18"/>
      <c r="BCZ40" s="16"/>
      <c r="BDA40" s="17"/>
      <c r="BDB40" s="18"/>
      <c r="BDC40" s="16"/>
      <c r="BDD40" s="17"/>
      <c r="BDE40" s="18"/>
      <c r="BDF40" s="16"/>
      <c r="BDG40" s="17"/>
      <c r="BDH40" s="18"/>
      <c r="BDI40" s="16"/>
      <c r="BDJ40" s="17"/>
      <c r="BDK40" s="18"/>
      <c r="BDL40" s="16"/>
      <c r="BDM40" s="17"/>
      <c r="BDN40" s="18"/>
      <c r="BDO40" s="16"/>
      <c r="BDP40" s="17"/>
      <c r="BDQ40" s="18"/>
      <c r="BDR40" s="16"/>
      <c r="BDS40" s="17"/>
      <c r="BDT40" s="18"/>
      <c r="BDU40" s="16"/>
      <c r="BDV40" s="17"/>
      <c r="BDW40" s="18"/>
      <c r="BDX40" s="16"/>
      <c r="BDY40" s="17"/>
      <c r="BDZ40" s="18"/>
      <c r="BEA40" s="16"/>
      <c r="BEB40" s="17"/>
      <c r="BEC40" s="18"/>
      <c r="BED40" s="16"/>
      <c r="BEE40" s="17"/>
      <c r="BEF40" s="18"/>
      <c r="BEG40" s="16"/>
      <c r="BEH40" s="17"/>
      <c r="BEI40" s="18"/>
      <c r="BEJ40" s="16"/>
      <c r="BEK40" s="17"/>
      <c r="BEL40" s="18"/>
      <c r="BEM40" s="16"/>
      <c r="BEN40" s="17"/>
      <c r="BEO40" s="18"/>
      <c r="BEP40" s="16"/>
      <c r="BEQ40" s="17"/>
      <c r="BER40" s="18"/>
      <c r="BES40" s="16"/>
      <c r="BET40" s="17"/>
      <c r="BEU40" s="18"/>
      <c r="BEV40" s="16"/>
      <c r="BEW40" s="17"/>
      <c r="BEX40" s="18"/>
      <c r="BEY40" s="16"/>
      <c r="BEZ40" s="17"/>
      <c r="BFA40" s="18"/>
      <c r="BFB40" s="16"/>
      <c r="BFC40" s="17"/>
      <c r="BFD40" s="18"/>
      <c r="BFE40" s="16"/>
      <c r="BFF40" s="17"/>
      <c r="BFG40" s="18"/>
      <c r="BFH40" s="16"/>
      <c r="BFI40" s="17"/>
      <c r="BFJ40" s="18"/>
      <c r="BFK40" s="16"/>
      <c r="BFL40" s="17"/>
      <c r="BFM40" s="18"/>
      <c r="BFN40" s="16"/>
      <c r="BFO40" s="17"/>
      <c r="BFP40" s="18"/>
      <c r="BFQ40" s="16"/>
      <c r="BFR40" s="17"/>
      <c r="BFS40" s="18"/>
      <c r="BFT40" s="16"/>
      <c r="BFU40" s="17"/>
      <c r="BFV40" s="18"/>
      <c r="BFW40" s="16"/>
      <c r="BFX40" s="17"/>
      <c r="BFY40" s="18"/>
      <c r="BFZ40" s="16"/>
      <c r="BGA40" s="17"/>
      <c r="BGB40" s="18"/>
      <c r="BGC40" s="16"/>
      <c r="BGD40" s="17"/>
      <c r="BGE40" s="18"/>
      <c r="BGF40" s="16"/>
      <c r="BGG40" s="17"/>
      <c r="BGH40" s="18"/>
      <c r="BGI40" s="16"/>
      <c r="BGJ40" s="17"/>
      <c r="BGK40" s="18"/>
      <c r="BGL40" s="16"/>
      <c r="BGM40" s="17"/>
      <c r="BGN40" s="18"/>
      <c r="BGO40" s="16"/>
      <c r="BGP40" s="17"/>
      <c r="BGQ40" s="18"/>
      <c r="BGR40" s="16"/>
      <c r="BGS40" s="17"/>
      <c r="BGT40" s="18"/>
      <c r="BGU40" s="16"/>
      <c r="BGV40" s="17"/>
      <c r="BGW40" s="18"/>
      <c r="BGX40" s="16"/>
      <c r="BGY40" s="17"/>
      <c r="BGZ40" s="18"/>
      <c r="BHA40" s="16"/>
      <c r="BHB40" s="17"/>
      <c r="BHC40" s="18"/>
      <c r="BHD40" s="16"/>
      <c r="BHE40" s="17"/>
      <c r="BHF40" s="18"/>
      <c r="BHG40" s="16"/>
      <c r="BHH40" s="17"/>
      <c r="BHI40" s="18"/>
      <c r="BHJ40" s="16"/>
      <c r="BHK40" s="17"/>
      <c r="BHL40" s="18"/>
      <c r="BHM40" s="16"/>
      <c r="BHN40" s="17"/>
      <c r="BHO40" s="18"/>
      <c r="BHP40" s="16"/>
      <c r="BHQ40" s="17"/>
      <c r="BHR40" s="18"/>
      <c r="BHS40" s="16"/>
      <c r="BHT40" s="17"/>
      <c r="BHU40" s="18"/>
      <c r="BHV40" s="16"/>
      <c r="BHW40" s="17"/>
      <c r="BHX40" s="18"/>
      <c r="BHY40" s="16"/>
      <c r="BHZ40" s="17"/>
      <c r="BIA40" s="18"/>
      <c r="BIB40" s="16"/>
      <c r="BIC40" s="17"/>
      <c r="BID40" s="18"/>
      <c r="BIE40" s="16"/>
      <c r="BIF40" s="17"/>
      <c r="BIG40" s="18"/>
      <c r="BIH40" s="16"/>
      <c r="BII40" s="17"/>
      <c r="BIJ40" s="18"/>
      <c r="BIK40" s="16"/>
      <c r="BIL40" s="17"/>
      <c r="BIM40" s="18"/>
      <c r="BIN40" s="16"/>
      <c r="BIO40" s="17"/>
      <c r="BIP40" s="18"/>
      <c r="BIQ40" s="16"/>
      <c r="BIR40" s="17"/>
      <c r="BIS40" s="18"/>
      <c r="BIT40" s="16"/>
      <c r="BIU40" s="17"/>
      <c r="BIV40" s="18"/>
      <c r="BIW40" s="16"/>
      <c r="BIX40" s="17"/>
      <c r="BIY40" s="18"/>
      <c r="BIZ40" s="16"/>
      <c r="BJA40" s="17"/>
      <c r="BJB40" s="18"/>
      <c r="BJC40" s="16"/>
      <c r="BJD40" s="17"/>
      <c r="BJE40" s="18"/>
      <c r="BJF40" s="16"/>
      <c r="BJG40" s="17"/>
      <c r="BJH40" s="18"/>
      <c r="BJI40" s="16"/>
      <c r="BJJ40" s="17"/>
      <c r="BJK40" s="18"/>
      <c r="BJL40" s="16"/>
      <c r="BJM40" s="17"/>
      <c r="BJN40" s="18"/>
      <c r="BJO40" s="16"/>
      <c r="BJP40" s="17"/>
      <c r="BJQ40" s="18"/>
      <c r="BJR40" s="16"/>
      <c r="BJS40" s="17"/>
      <c r="BJT40" s="18"/>
      <c r="BJU40" s="16"/>
      <c r="BJV40" s="17"/>
      <c r="BJW40" s="18"/>
      <c r="BJX40" s="16"/>
      <c r="BJY40" s="17"/>
      <c r="BJZ40" s="18"/>
      <c r="BKA40" s="16"/>
      <c r="BKB40" s="17"/>
      <c r="BKC40" s="18"/>
      <c r="BKD40" s="16"/>
      <c r="BKE40" s="17"/>
      <c r="BKF40" s="18"/>
      <c r="BKG40" s="16"/>
      <c r="BKH40" s="17"/>
      <c r="BKI40" s="18"/>
      <c r="BKJ40" s="16"/>
      <c r="BKK40" s="17"/>
      <c r="BKL40" s="18"/>
      <c r="BKM40" s="16"/>
      <c r="BKN40" s="17"/>
      <c r="BKO40" s="18"/>
      <c r="BKP40" s="16"/>
      <c r="BKQ40" s="17"/>
      <c r="BKR40" s="18"/>
      <c r="BKS40" s="16"/>
      <c r="BKT40" s="17"/>
      <c r="BKU40" s="18"/>
      <c r="BKV40" s="16"/>
      <c r="BKW40" s="17"/>
      <c r="BKX40" s="18"/>
      <c r="BKY40" s="16"/>
      <c r="BKZ40" s="17"/>
      <c r="BLA40" s="18"/>
      <c r="BLB40" s="16"/>
      <c r="BLC40" s="17"/>
      <c r="BLD40" s="18"/>
      <c r="BLE40" s="16"/>
      <c r="BLF40" s="17"/>
      <c r="BLG40" s="18"/>
      <c r="BLH40" s="16"/>
      <c r="BLI40" s="17"/>
      <c r="BLJ40" s="18"/>
      <c r="BLK40" s="16"/>
      <c r="BLL40" s="17"/>
      <c r="BLM40" s="18"/>
      <c r="BLN40" s="16"/>
      <c r="BLO40" s="17"/>
      <c r="BLP40" s="18"/>
      <c r="BLQ40" s="16"/>
      <c r="BLR40" s="17"/>
      <c r="BLS40" s="18"/>
      <c r="BLT40" s="16"/>
      <c r="BLU40" s="17"/>
      <c r="BLV40" s="18"/>
      <c r="BLW40" s="16"/>
      <c r="BLX40" s="17"/>
      <c r="BLY40" s="18"/>
      <c r="BLZ40" s="16"/>
      <c r="BMA40" s="17"/>
      <c r="BMB40" s="18"/>
      <c r="BMC40" s="16"/>
      <c r="BMD40" s="17"/>
      <c r="BME40" s="18"/>
      <c r="BMF40" s="16"/>
      <c r="BMG40" s="17"/>
      <c r="BMH40" s="18"/>
      <c r="BMI40" s="16"/>
      <c r="BMJ40" s="17"/>
      <c r="BMK40" s="18"/>
      <c r="BML40" s="16"/>
      <c r="BMM40" s="17"/>
      <c r="BMN40" s="18"/>
      <c r="BMO40" s="16"/>
      <c r="BMP40" s="17"/>
      <c r="BMQ40" s="18"/>
      <c r="BMR40" s="16"/>
      <c r="BMS40" s="17"/>
      <c r="BMT40" s="18"/>
      <c r="BMU40" s="16"/>
      <c r="BMV40" s="17"/>
      <c r="BMW40" s="18"/>
      <c r="BMX40" s="16"/>
      <c r="BMY40" s="17"/>
      <c r="BMZ40" s="18"/>
      <c r="BNA40" s="16"/>
      <c r="BNB40" s="17"/>
      <c r="BNC40" s="18"/>
      <c r="BND40" s="16"/>
      <c r="BNE40" s="17"/>
      <c r="BNF40" s="18"/>
      <c r="BNG40" s="16"/>
      <c r="BNH40" s="17"/>
      <c r="BNI40" s="18"/>
      <c r="BNJ40" s="16"/>
      <c r="BNK40" s="17"/>
      <c r="BNL40" s="18"/>
      <c r="BNM40" s="16"/>
      <c r="BNN40" s="17"/>
      <c r="BNO40" s="18"/>
      <c r="BNP40" s="16"/>
      <c r="BNQ40" s="17"/>
      <c r="BNR40" s="18"/>
      <c r="BNS40" s="16"/>
      <c r="BNT40" s="17"/>
      <c r="BNU40" s="18"/>
      <c r="BNV40" s="16"/>
      <c r="BNW40" s="17"/>
      <c r="BNX40" s="18"/>
      <c r="BNY40" s="16"/>
      <c r="BNZ40" s="17"/>
      <c r="BOA40" s="18"/>
      <c r="BOB40" s="16"/>
      <c r="BOC40" s="17"/>
      <c r="BOD40" s="18"/>
      <c r="BOE40" s="16"/>
      <c r="BOF40" s="17"/>
      <c r="BOG40" s="18"/>
      <c r="BOH40" s="16"/>
      <c r="BOI40" s="17"/>
      <c r="BOJ40" s="18"/>
      <c r="BOK40" s="16"/>
      <c r="BOL40" s="17"/>
      <c r="BOM40" s="18"/>
      <c r="BON40" s="16"/>
      <c r="BOO40" s="17"/>
      <c r="BOP40" s="18"/>
      <c r="BOQ40" s="16"/>
      <c r="BOR40" s="17"/>
      <c r="BOS40" s="18"/>
      <c r="BOT40" s="16"/>
      <c r="BOU40" s="17"/>
      <c r="BOV40" s="18"/>
      <c r="BOW40" s="16"/>
      <c r="BOX40" s="17"/>
      <c r="BOY40" s="18"/>
      <c r="BOZ40" s="16"/>
      <c r="BPA40" s="17"/>
      <c r="BPB40" s="18"/>
      <c r="BPC40" s="16"/>
      <c r="BPD40" s="17"/>
      <c r="BPE40" s="18"/>
      <c r="BPF40" s="16"/>
      <c r="BPG40" s="17"/>
      <c r="BPH40" s="18"/>
      <c r="BPI40" s="16"/>
      <c r="BPJ40" s="17"/>
      <c r="BPK40" s="18"/>
      <c r="BPL40" s="16"/>
      <c r="BPM40" s="17"/>
      <c r="BPN40" s="18"/>
      <c r="BPO40" s="16"/>
      <c r="BPP40" s="17"/>
      <c r="BPQ40" s="18"/>
      <c r="BPR40" s="16"/>
      <c r="BPS40" s="17"/>
      <c r="BPT40" s="18"/>
      <c r="BPU40" s="16"/>
      <c r="BPV40" s="17"/>
      <c r="BPW40" s="18"/>
      <c r="BPX40" s="16"/>
      <c r="BPY40" s="17"/>
      <c r="BPZ40" s="18"/>
      <c r="BQA40" s="16"/>
      <c r="BQB40" s="17"/>
      <c r="BQC40" s="18"/>
      <c r="BQD40" s="16"/>
      <c r="BQE40" s="17"/>
      <c r="BQF40" s="18"/>
      <c r="BQG40" s="16"/>
      <c r="BQH40" s="17"/>
      <c r="BQI40" s="18"/>
      <c r="BQJ40" s="16"/>
      <c r="BQK40" s="17"/>
      <c r="BQL40" s="18"/>
      <c r="BQM40" s="16"/>
      <c r="BQN40" s="17"/>
      <c r="BQO40" s="18"/>
      <c r="BQP40" s="16"/>
      <c r="BQQ40" s="17"/>
      <c r="BQR40" s="18"/>
      <c r="BQS40" s="16"/>
      <c r="BQT40" s="17"/>
      <c r="BQU40" s="18"/>
      <c r="BQV40" s="16"/>
      <c r="BQW40" s="17"/>
      <c r="BQX40" s="18"/>
      <c r="BQY40" s="16"/>
      <c r="BQZ40" s="17"/>
      <c r="BRA40" s="18"/>
      <c r="BRB40" s="16"/>
      <c r="BRC40" s="17"/>
      <c r="BRD40" s="18"/>
      <c r="BRE40" s="16"/>
      <c r="BRF40" s="17"/>
      <c r="BRG40" s="18"/>
      <c r="BRH40" s="16"/>
      <c r="BRI40" s="17"/>
      <c r="BRJ40" s="18"/>
      <c r="BRK40" s="16"/>
      <c r="BRL40" s="17"/>
      <c r="BRM40" s="18"/>
      <c r="BRN40" s="16"/>
      <c r="BRO40" s="17"/>
      <c r="BRP40" s="18"/>
      <c r="BRQ40" s="16"/>
      <c r="BRR40" s="17"/>
      <c r="BRS40" s="18"/>
      <c r="BRT40" s="16"/>
      <c r="BRU40" s="17"/>
      <c r="BRV40" s="18"/>
      <c r="BRW40" s="16"/>
      <c r="BRX40" s="17"/>
      <c r="BRY40" s="18"/>
      <c r="BRZ40" s="16"/>
      <c r="BSA40" s="17"/>
      <c r="BSB40" s="18"/>
      <c r="BSC40" s="16"/>
      <c r="BSD40" s="17"/>
      <c r="BSE40" s="18"/>
      <c r="BSF40" s="16"/>
      <c r="BSG40" s="17"/>
      <c r="BSH40" s="18"/>
      <c r="BSI40" s="16"/>
      <c r="BSJ40" s="17"/>
      <c r="BSK40" s="18"/>
      <c r="BSL40" s="16"/>
      <c r="BSM40" s="17"/>
      <c r="BSN40" s="18"/>
      <c r="BSO40" s="16"/>
      <c r="BSP40" s="17"/>
      <c r="BSQ40" s="18"/>
      <c r="BSR40" s="16"/>
      <c r="BSS40" s="17"/>
      <c r="BST40" s="18"/>
      <c r="BSU40" s="16"/>
      <c r="BSV40" s="17"/>
      <c r="BSW40" s="18"/>
      <c r="BSX40" s="16"/>
      <c r="BSY40" s="17"/>
      <c r="BSZ40" s="18"/>
      <c r="BTA40" s="16"/>
      <c r="BTB40" s="17"/>
      <c r="BTC40" s="18"/>
      <c r="BTD40" s="16"/>
      <c r="BTE40" s="17"/>
      <c r="BTF40" s="18"/>
      <c r="BTG40" s="16"/>
      <c r="BTH40" s="17"/>
      <c r="BTI40" s="18"/>
      <c r="BTJ40" s="16"/>
      <c r="BTK40" s="17"/>
      <c r="BTL40" s="18"/>
      <c r="BTM40" s="16"/>
      <c r="BTN40" s="17"/>
      <c r="BTO40" s="18"/>
      <c r="BTP40" s="16"/>
      <c r="BTQ40" s="17"/>
      <c r="BTR40" s="18"/>
      <c r="BTS40" s="16"/>
      <c r="BTT40" s="17"/>
      <c r="BTU40" s="18"/>
      <c r="BTV40" s="16"/>
      <c r="BTW40" s="17"/>
      <c r="BTX40" s="18"/>
      <c r="BTY40" s="16"/>
      <c r="BTZ40" s="17"/>
      <c r="BUA40" s="18"/>
      <c r="BUB40" s="16"/>
      <c r="BUC40" s="17"/>
      <c r="BUD40" s="18"/>
      <c r="BUE40" s="16"/>
      <c r="BUF40" s="17"/>
      <c r="BUG40" s="18"/>
      <c r="BUH40" s="16"/>
      <c r="BUI40" s="17"/>
      <c r="BUJ40" s="18"/>
      <c r="BUK40" s="16"/>
      <c r="BUL40" s="17"/>
      <c r="BUM40" s="18"/>
      <c r="BUN40" s="16"/>
      <c r="BUO40" s="17"/>
      <c r="BUP40" s="18"/>
      <c r="BUQ40" s="16"/>
      <c r="BUR40" s="17"/>
      <c r="BUS40" s="18"/>
      <c r="BUT40" s="16"/>
      <c r="BUU40" s="17"/>
      <c r="BUV40" s="18"/>
      <c r="BUW40" s="16"/>
      <c r="BUX40" s="17"/>
      <c r="BUY40" s="18"/>
      <c r="BUZ40" s="16"/>
      <c r="BVA40" s="17"/>
      <c r="BVB40" s="18"/>
      <c r="BVC40" s="16"/>
      <c r="BVD40" s="17"/>
      <c r="BVE40" s="18"/>
      <c r="BVF40" s="16"/>
      <c r="BVG40" s="17"/>
      <c r="BVH40" s="18"/>
      <c r="BVI40" s="16"/>
      <c r="BVJ40" s="17"/>
      <c r="BVK40" s="18"/>
      <c r="BVL40" s="16"/>
      <c r="BVM40" s="17"/>
      <c r="BVN40" s="18"/>
      <c r="BVO40" s="16"/>
      <c r="BVP40" s="17"/>
      <c r="BVQ40" s="18"/>
      <c r="BVR40" s="16"/>
      <c r="BVS40" s="17"/>
      <c r="BVT40" s="18"/>
      <c r="BVU40" s="16"/>
      <c r="BVV40" s="17"/>
      <c r="BVW40" s="18"/>
      <c r="BVX40" s="16"/>
      <c r="BVY40" s="17"/>
      <c r="BVZ40" s="18"/>
      <c r="BWA40" s="16"/>
      <c r="BWB40" s="17"/>
      <c r="BWC40" s="18"/>
      <c r="BWD40" s="16"/>
      <c r="BWE40" s="17"/>
      <c r="BWF40" s="18"/>
      <c r="BWG40" s="16"/>
      <c r="BWH40" s="17"/>
      <c r="BWI40" s="18"/>
      <c r="BWJ40" s="16"/>
      <c r="BWK40" s="17"/>
      <c r="BWL40" s="18"/>
      <c r="BWM40" s="16"/>
      <c r="BWN40" s="17"/>
      <c r="BWO40" s="18"/>
      <c r="BWP40" s="16"/>
      <c r="BWQ40" s="17"/>
      <c r="BWR40" s="18"/>
      <c r="BWS40" s="16"/>
      <c r="BWT40" s="17"/>
      <c r="BWU40" s="18"/>
      <c r="BWV40" s="16"/>
      <c r="BWW40" s="17"/>
      <c r="BWX40" s="18"/>
      <c r="BWY40" s="16"/>
      <c r="BWZ40" s="17"/>
      <c r="BXA40" s="18"/>
      <c r="BXB40" s="16"/>
      <c r="BXC40" s="17"/>
      <c r="BXD40" s="18"/>
      <c r="BXE40" s="16"/>
      <c r="BXF40" s="17"/>
      <c r="BXG40" s="18"/>
      <c r="BXH40" s="16"/>
      <c r="BXI40" s="17"/>
      <c r="BXJ40" s="18"/>
      <c r="BXK40" s="16"/>
      <c r="BXL40" s="17"/>
      <c r="BXM40" s="18"/>
      <c r="BXN40" s="16"/>
      <c r="BXO40" s="17"/>
      <c r="BXP40" s="18"/>
      <c r="BXQ40" s="16"/>
      <c r="BXR40" s="17"/>
      <c r="BXS40" s="18"/>
      <c r="BXT40" s="16"/>
      <c r="BXU40" s="17"/>
      <c r="BXV40" s="18"/>
      <c r="BXW40" s="16"/>
      <c r="BXX40" s="17"/>
      <c r="BXY40" s="18"/>
      <c r="BXZ40" s="16"/>
      <c r="BYA40" s="17"/>
      <c r="BYB40" s="18"/>
      <c r="BYC40" s="16"/>
      <c r="BYD40" s="17"/>
      <c r="BYE40" s="18"/>
      <c r="BYF40" s="16"/>
      <c r="BYG40" s="17"/>
      <c r="BYH40" s="18"/>
      <c r="BYI40" s="16"/>
      <c r="BYJ40" s="17"/>
      <c r="BYK40" s="18"/>
      <c r="BYL40" s="16"/>
      <c r="BYM40" s="17"/>
      <c r="BYN40" s="18"/>
      <c r="BYO40" s="16"/>
      <c r="BYP40" s="17"/>
      <c r="BYQ40" s="18"/>
      <c r="BYR40" s="16"/>
      <c r="BYS40" s="17"/>
      <c r="BYT40" s="18"/>
      <c r="BYU40" s="16"/>
      <c r="BYV40" s="17"/>
      <c r="BYW40" s="18"/>
      <c r="BYX40" s="16"/>
      <c r="BYY40" s="17"/>
      <c r="BYZ40" s="18"/>
      <c r="BZA40" s="16"/>
      <c r="BZB40" s="17"/>
      <c r="BZC40" s="18"/>
      <c r="BZD40" s="16"/>
      <c r="BZE40" s="17"/>
      <c r="BZF40" s="18"/>
      <c r="BZG40" s="16"/>
      <c r="BZH40" s="17"/>
      <c r="BZI40" s="18"/>
      <c r="BZJ40" s="16"/>
      <c r="BZK40" s="17"/>
      <c r="BZL40" s="18"/>
      <c r="BZM40" s="16"/>
      <c r="BZN40" s="17"/>
      <c r="BZO40" s="18"/>
      <c r="BZP40" s="16"/>
      <c r="BZQ40" s="17"/>
      <c r="BZR40" s="18"/>
      <c r="BZS40" s="16"/>
      <c r="BZT40" s="17"/>
      <c r="BZU40" s="18"/>
      <c r="BZV40" s="16"/>
      <c r="BZW40" s="17"/>
      <c r="BZX40" s="18"/>
      <c r="BZY40" s="16"/>
      <c r="BZZ40" s="17"/>
      <c r="CAA40" s="18"/>
      <c r="CAB40" s="16"/>
      <c r="CAC40" s="17"/>
      <c r="CAD40" s="18"/>
      <c r="CAE40" s="16"/>
      <c r="CAF40" s="17"/>
      <c r="CAG40" s="18"/>
      <c r="CAH40" s="16"/>
      <c r="CAI40" s="17"/>
      <c r="CAJ40" s="18"/>
      <c r="CAK40" s="16"/>
      <c r="CAL40" s="17"/>
      <c r="CAM40" s="18"/>
      <c r="CAN40" s="16"/>
      <c r="CAO40" s="17"/>
      <c r="CAP40" s="18"/>
      <c r="CAQ40" s="16"/>
      <c r="CAR40" s="17"/>
      <c r="CAS40" s="18"/>
      <c r="CAT40" s="16"/>
      <c r="CAU40" s="17"/>
      <c r="CAV40" s="18"/>
      <c r="CAW40" s="16"/>
      <c r="CAX40" s="17"/>
      <c r="CAY40" s="18"/>
      <c r="CAZ40" s="16"/>
      <c r="CBA40" s="17"/>
      <c r="CBB40" s="18"/>
      <c r="CBC40" s="16"/>
      <c r="CBD40" s="17"/>
      <c r="CBE40" s="18"/>
      <c r="CBF40" s="16"/>
      <c r="CBG40" s="17"/>
      <c r="CBH40" s="18"/>
      <c r="CBI40" s="16"/>
      <c r="CBJ40" s="17"/>
      <c r="CBK40" s="18"/>
      <c r="CBL40" s="16"/>
      <c r="CBM40" s="17"/>
      <c r="CBN40" s="18"/>
      <c r="CBO40" s="16"/>
      <c r="CBP40" s="17"/>
      <c r="CBQ40" s="18"/>
      <c r="CBR40" s="16"/>
      <c r="CBS40" s="17"/>
      <c r="CBT40" s="18"/>
      <c r="CBU40" s="16"/>
      <c r="CBV40" s="17"/>
      <c r="CBW40" s="18"/>
      <c r="CBX40" s="16"/>
      <c r="CBY40" s="17"/>
      <c r="CBZ40" s="18"/>
      <c r="CCA40" s="16"/>
      <c r="CCB40" s="17"/>
      <c r="CCC40" s="18"/>
      <c r="CCD40" s="16"/>
      <c r="CCE40" s="17"/>
      <c r="CCF40" s="18"/>
      <c r="CCG40" s="16"/>
      <c r="CCH40" s="17"/>
      <c r="CCI40" s="18"/>
      <c r="CCJ40" s="16"/>
      <c r="CCK40" s="17"/>
      <c r="CCL40" s="18"/>
      <c r="CCM40" s="16"/>
      <c r="CCN40" s="17"/>
      <c r="CCO40" s="18"/>
      <c r="CCP40" s="16"/>
      <c r="CCQ40" s="17"/>
      <c r="CCR40" s="18"/>
      <c r="CCS40" s="16"/>
      <c r="CCT40" s="17"/>
      <c r="CCU40" s="18"/>
      <c r="CCV40" s="16"/>
      <c r="CCW40" s="17"/>
      <c r="CCX40" s="18"/>
      <c r="CCY40" s="16"/>
      <c r="CCZ40" s="17"/>
      <c r="CDA40" s="18"/>
      <c r="CDB40" s="16"/>
      <c r="CDC40" s="17"/>
      <c r="CDD40" s="18"/>
      <c r="CDE40" s="16"/>
      <c r="CDF40" s="17"/>
      <c r="CDG40" s="18"/>
      <c r="CDH40" s="16"/>
      <c r="CDI40" s="17"/>
      <c r="CDJ40" s="18"/>
      <c r="CDK40" s="16"/>
      <c r="CDL40" s="17"/>
      <c r="CDM40" s="18"/>
      <c r="CDN40" s="16"/>
      <c r="CDO40" s="17"/>
      <c r="CDP40" s="18"/>
      <c r="CDQ40" s="16"/>
      <c r="CDR40" s="17"/>
      <c r="CDS40" s="18"/>
      <c r="CDT40" s="16"/>
      <c r="CDU40" s="17"/>
      <c r="CDV40" s="18"/>
      <c r="CDW40" s="16"/>
      <c r="CDX40" s="17"/>
      <c r="CDY40" s="18"/>
      <c r="CDZ40" s="16"/>
      <c r="CEA40" s="17"/>
      <c r="CEB40" s="18"/>
      <c r="CEC40" s="16"/>
      <c r="CED40" s="17"/>
      <c r="CEE40" s="18"/>
      <c r="CEF40" s="16"/>
      <c r="CEG40" s="17"/>
      <c r="CEH40" s="18"/>
      <c r="CEI40" s="16"/>
      <c r="CEJ40" s="17"/>
      <c r="CEK40" s="18"/>
      <c r="CEL40" s="16"/>
      <c r="CEM40" s="17"/>
      <c r="CEN40" s="18"/>
      <c r="CEO40" s="16"/>
      <c r="CEP40" s="17"/>
      <c r="CEQ40" s="18"/>
      <c r="CER40" s="16"/>
      <c r="CES40" s="17"/>
      <c r="CET40" s="18"/>
      <c r="CEU40" s="16"/>
      <c r="CEV40" s="17"/>
      <c r="CEW40" s="18"/>
      <c r="CEX40" s="16"/>
      <c r="CEY40" s="17"/>
      <c r="CEZ40" s="18"/>
      <c r="CFA40" s="16"/>
      <c r="CFB40" s="17"/>
      <c r="CFC40" s="18"/>
      <c r="CFD40" s="16"/>
      <c r="CFE40" s="17"/>
      <c r="CFF40" s="18"/>
      <c r="CFG40" s="16"/>
      <c r="CFH40" s="17"/>
      <c r="CFI40" s="18"/>
      <c r="CFJ40" s="16"/>
      <c r="CFK40" s="17"/>
      <c r="CFL40" s="18"/>
      <c r="CFM40" s="16"/>
      <c r="CFN40" s="17"/>
      <c r="CFO40" s="18"/>
      <c r="CFP40" s="16"/>
      <c r="CFQ40" s="17"/>
      <c r="CFR40" s="18"/>
      <c r="CFS40" s="16"/>
      <c r="CFT40" s="17"/>
      <c r="CFU40" s="18"/>
      <c r="CFV40" s="16"/>
      <c r="CFW40" s="17"/>
      <c r="CFX40" s="18"/>
      <c r="CFY40" s="16"/>
      <c r="CFZ40" s="17"/>
      <c r="CGA40" s="18"/>
      <c r="CGB40" s="16"/>
      <c r="CGC40" s="17"/>
      <c r="CGD40" s="18"/>
      <c r="CGE40" s="16"/>
      <c r="CGF40" s="17"/>
      <c r="CGG40" s="18"/>
      <c r="CGH40" s="16"/>
      <c r="CGI40" s="17"/>
      <c r="CGJ40" s="18"/>
      <c r="CGK40" s="16"/>
      <c r="CGL40" s="17"/>
      <c r="CGM40" s="18"/>
      <c r="CGN40" s="16"/>
      <c r="CGO40" s="17"/>
      <c r="CGP40" s="18"/>
      <c r="CGQ40" s="16"/>
      <c r="CGR40" s="17"/>
      <c r="CGS40" s="18"/>
      <c r="CGT40" s="16"/>
      <c r="CGU40" s="17"/>
      <c r="CGV40" s="18"/>
      <c r="CGW40" s="16"/>
      <c r="CGX40" s="17"/>
      <c r="CGY40" s="18"/>
      <c r="CGZ40" s="16"/>
      <c r="CHA40" s="17"/>
      <c r="CHB40" s="18"/>
      <c r="CHC40" s="16"/>
      <c r="CHD40" s="17"/>
      <c r="CHE40" s="18"/>
      <c r="CHF40" s="16"/>
      <c r="CHG40" s="17"/>
      <c r="CHH40" s="18"/>
      <c r="CHI40" s="16"/>
      <c r="CHJ40" s="17"/>
      <c r="CHK40" s="18"/>
      <c r="CHL40" s="16"/>
      <c r="CHM40" s="17"/>
      <c r="CHN40" s="18"/>
      <c r="CHO40" s="16"/>
      <c r="CHP40" s="17"/>
      <c r="CHQ40" s="18"/>
      <c r="CHR40" s="16"/>
      <c r="CHS40" s="17"/>
      <c r="CHT40" s="18"/>
      <c r="CHU40" s="16"/>
      <c r="CHV40" s="17"/>
      <c r="CHW40" s="18"/>
      <c r="CHX40" s="16"/>
      <c r="CHY40" s="17"/>
      <c r="CHZ40" s="18"/>
      <c r="CIA40" s="16"/>
      <c r="CIB40" s="17"/>
      <c r="CIC40" s="18"/>
      <c r="CID40" s="16"/>
      <c r="CIE40" s="17"/>
      <c r="CIF40" s="18"/>
      <c r="CIG40" s="16"/>
      <c r="CIH40" s="17"/>
      <c r="CII40" s="18"/>
      <c r="CIJ40" s="16"/>
      <c r="CIK40" s="17"/>
      <c r="CIL40" s="18"/>
      <c r="CIM40" s="16"/>
      <c r="CIN40" s="17"/>
      <c r="CIO40" s="18"/>
      <c r="CIP40" s="16"/>
      <c r="CIQ40" s="17"/>
      <c r="CIR40" s="18"/>
      <c r="CIS40" s="16"/>
      <c r="CIT40" s="17"/>
      <c r="CIU40" s="18"/>
      <c r="CIV40" s="16"/>
      <c r="CIW40" s="17"/>
      <c r="CIX40" s="18"/>
      <c r="CIY40" s="16"/>
      <c r="CIZ40" s="17"/>
      <c r="CJA40" s="18"/>
      <c r="CJB40" s="16"/>
      <c r="CJC40" s="17"/>
      <c r="CJD40" s="18"/>
      <c r="CJE40" s="16"/>
      <c r="CJF40" s="17"/>
      <c r="CJG40" s="18"/>
      <c r="CJH40" s="16"/>
      <c r="CJI40" s="17"/>
      <c r="CJJ40" s="18"/>
      <c r="CJK40" s="16"/>
      <c r="CJL40" s="17"/>
      <c r="CJM40" s="18"/>
      <c r="CJN40" s="16"/>
      <c r="CJO40" s="17"/>
      <c r="CJP40" s="18"/>
      <c r="CJQ40" s="16"/>
      <c r="CJR40" s="17"/>
      <c r="CJS40" s="18"/>
      <c r="CJT40" s="16"/>
      <c r="CJU40" s="17"/>
      <c r="CJV40" s="18"/>
      <c r="CJW40" s="16"/>
      <c r="CJX40" s="17"/>
      <c r="CJY40" s="18"/>
      <c r="CJZ40" s="16"/>
      <c r="CKA40" s="17"/>
      <c r="CKB40" s="18"/>
      <c r="CKC40" s="16"/>
      <c r="CKD40" s="17"/>
      <c r="CKE40" s="18"/>
      <c r="CKF40" s="16"/>
      <c r="CKG40" s="17"/>
      <c r="CKH40" s="18"/>
      <c r="CKI40" s="16"/>
      <c r="CKJ40" s="17"/>
      <c r="CKK40" s="18"/>
      <c r="CKL40" s="16"/>
      <c r="CKM40" s="17"/>
      <c r="CKN40" s="18"/>
      <c r="CKO40" s="16"/>
      <c r="CKP40" s="17"/>
      <c r="CKQ40" s="18"/>
      <c r="CKR40" s="16"/>
      <c r="CKS40" s="17"/>
      <c r="CKT40" s="18"/>
      <c r="CKU40" s="16"/>
      <c r="CKV40" s="17"/>
      <c r="CKW40" s="18"/>
      <c r="CKX40" s="16"/>
      <c r="CKY40" s="17"/>
      <c r="CKZ40" s="18"/>
      <c r="CLA40" s="16"/>
      <c r="CLB40" s="17"/>
      <c r="CLC40" s="18"/>
      <c r="CLD40" s="16"/>
      <c r="CLE40" s="17"/>
      <c r="CLF40" s="18"/>
      <c r="CLG40" s="16"/>
      <c r="CLH40" s="17"/>
      <c r="CLI40" s="18"/>
      <c r="CLJ40" s="16"/>
      <c r="CLK40" s="17"/>
      <c r="CLL40" s="18"/>
      <c r="CLM40" s="16"/>
      <c r="CLN40" s="17"/>
      <c r="CLO40" s="18"/>
      <c r="CLP40" s="16"/>
      <c r="CLQ40" s="17"/>
      <c r="CLR40" s="18"/>
      <c r="CLS40" s="16"/>
      <c r="CLT40" s="17"/>
      <c r="CLU40" s="18"/>
      <c r="CLV40" s="16"/>
      <c r="CLW40" s="17"/>
      <c r="CLX40" s="18"/>
      <c r="CLY40" s="16"/>
      <c r="CLZ40" s="17"/>
      <c r="CMA40" s="18"/>
      <c r="CMB40" s="16"/>
      <c r="CMC40" s="17"/>
      <c r="CMD40" s="18"/>
      <c r="CME40" s="16"/>
      <c r="CMF40" s="17"/>
      <c r="CMG40" s="18"/>
      <c r="CMH40" s="16"/>
      <c r="CMI40" s="17"/>
      <c r="CMJ40" s="18"/>
      <c r="CMK40" s="16"/>
      <c r="CML40" s="17"/>
      <c r="CMM40" s="18"/>
      <c r="CMN40" s="16"/>
      <c r="CMO40" s="17"/>
      <c r="CMP40" s="18"/>
      <c r="CMQ40" s="16"/>
      <c r="CMR40" s="17"/>
      <c r="CMS40" s="18"/>
      <c r="CMT40" s="16"/>
      <c r="CMU40" s="17"/>
      <c r="CMV40" s="18"/>
      <c r="CMW40" s="16"/>
      <c r="CMX40" s="17"/>
      <c r="CMY40" s="18"/>
      <c r="CMZ40" s="16"/>
      <c r="CNA40" s="17"/>
      <c r="CNB40" s="18"/>
      <c r="CNC40" s="16"/>
      <c r="CND40" s="17"/>
      <c r="CNE40" s="18"/>
      <c r="CNF40" s="16"/>
      <c r="CNG40" s="17"/>
      <c r="CNH40" s="18"/>
      <c r="CNI40" s="16"/>
      <c r="CNJ40" s="17"/>
      <c r="CNK40" s="18"/>
      <c r="CNL40" s="16"/>
      <c r="CNM40" s="17"/>
      <c r="CNN40" s="18"/>
      <c r="CNO40" s="16"/>
      <c r="CNP40" s="17"/>
      <c r="CNQ40" s="18"/>
      <c r="CNR40" s="16"/>
      <c r="CNS40" s="17"/>
      <c r="CNT40" s="18"/>
      <c r="CNU40" s="16"/>
      <c r="CNV40" s="17"/>
      <c r="CNW40" s="18"/>
      <c r="CNX40" s="16"/>
      <c r="CNY40" s="17"/>
      <c r="CNZ40" s="18"/>
      <c r="COA40" s="16"/>
      <c r="COB40" s="17"/>
      <c r="COC40" s="18"/>
      <c r="COD40" s="16"/>
      <c r="COE40" s="17"/>
      <c r="COF40" s="18"/>
      <c r="COG40" s="16"/>
      <c r="COH40" s="17"/>
      <c r="COI40" s="18"/>
      <c r="COJ40" s="16"/>
      <c r="COK40" s="17"/>
      <c r="COL40" s="18"/>
      <c r="COM40" s="16"/>
      <c r="CON40" s="17"/>
      <c r="COO40" s="18"/>
      <c r="COP40" s="16"/>
      <c r="COQ40" s="17"/>
      <c r="COR40" s="18"/>
      <c r="COS40" s="16"/>
      <c r="COT40" s="17"/>
      <c r="COU40" s="18"/>
      <c r="COV40" s="16"/>
      <c r="COW40" s="17"/>
      <c r="COX40" s="18"/>
      <c r="COY40" s="16"/>
      <c r="COZ40" s="17"/>
      <c r="CPA40" s="18"/>
      <c r="CPB40" s="16"/>
      <c r="CPC40" s="17"/>
      <c r="CPD40" s="18"/>
      <c r="CPE40" s="16"/>
      <c r="CPF40" s="17"/>
      <c r="CPG40" s="18"/>
      <c r="CPH40" s="16"/>
      <c r="CPI40" s="17"/>
      <c r="CPJ40" s="18"/>
      <c r="CPK40" s="16"/>
      <c r="CPL40" s="17"/>
      <c r="CPM40" s="18"/>
      <c r="CPN40" s="16"/>
      <c r="CPO40" s="17"/>
      <c r="CPP40" s="18"/>
      <c r="CPQ40" s="16"/>
      <c r="CPR40" s="17"/>
      <c r="CPS40" s="18"/>
      <c r="CPT40" s="16"/>
      <c r="CPU40" s="17"/>
      <c r="CPV40" s="18"/>
      <c r="CPW40" s="16"/>
      <c r="CPX40" s="17"/>
      <c r="CPY40" s="18"/>
      <c r="CPZ40" s="16"/>
      <c r="CQA40" s="17"/>
      <c r="CQB40" s="18"/>
      <c r="CQC40" s="16"/>
      <c r="CQD40" s="17"/>
      <c r="CQE40" s="18"/>
      <c r="CQF40" s="16"/>
      <c r="CQG40" s="17"/>
      <c r="CQH40" s="18"/>
      <c r="CQI40" s="16"/>
      <c r="CQJ40" s="17"/>
      <c r="CQK40" s="18"/>
      <c r="CQL40" s="16"/>
      <c r="CQM40" s="17"/>
      <c r="CQN40" s="18"/>
      <c r="CQO40" s="16"/>
      <c r="CQP40" s="17"/>
      <c r="CQQ40" s="18"/>
      <c r="CQR40" s="16"/>
      <c r="CQS40" s="17"/>
      <c r="CQT40" s="18"/>
      <c r="CQU40" s="16"/>
      <c r="CQV40" s="17"/>
      <c r="CQW40" s="18"/>
      <c r="CQX40" s="16"/>
      <c r="CQY40" s="17"/>
      <c r="CQZ40" s="18"/>
      <c r="CRA40" s="16"/>
      <c r="CRB40" s="17"/>
      <c r="CRC40" s="18"/>
      <c r="CRD40" s="16"/>
      <c r="CRE40" s="17"/>
      <c r="CRF40" s="18"/>
      <c r="CRG40" s="16"/>
      <c r="CRH40" s="17"/>
      <c r="CRI40" s="18"/>
      <c r="CRJ40" s="16"/>
      <c r="CRK40" s="17"/>
      <c r="CRL40" s="18"/>
      <c r="CRM40" s="16"/>
      <c r="CRN40" s="17"/>
      <c r="CRO40" s="18"/>
      <c r="CRP40" s="16"/>
      <c r="CRQ40" s="17"/>
      <c r="CRR40" s="18"/>
      <c r="CRS40" s="16"/>
      <c r="CRT40" s="17"/>
      <c r="CRU40" s="18"/>
      <c r="CRV40" s="16"/>
      <c r="CRW40" s="17"/>
      <c r="CRX40" s="18"/>
      <c r="CRY40" s="16"/>
      <c r="CRZ40" s="17"/>
      <c r="CSA40" s="18"/>
      <c r="CSB40" s="16"/>
      <c r="CSC40" s="17"/>
      <c r="CSD40" s="18"/>
      <c r="CSE40" s="16"/>
      <c r="CSF40" s="17"/>
      <c r="CSG40" s="18"/>
      <c r="CSH40" s="16"/>
      <c r="CSI40" s="17"/>
      <c r="CSJ40" s="18"/>
      <c r="CSK40" s="16"/>
      <c r="CSL40" s="17"/>
      <c r="CSM40" s="18"/>
      <c r="CSN40" s="16"/>
      <c r="CSO40" s="17"/>
      <c r="CSP40" s="18"/>
      <c r="CSQ40" s="16"/>
      <c r="CSR40" s="17"/>
      <c r="CSS40" s="18"/>
      <c r="CST40" s="16"/>
      <c r="CSU40" s="17"/>
      <c r="CSV40" s="18"/>
      <c r="CSW40" s="16"/>
      <c r="CSX40" s="17"/>
      <c r="CSY40" s="18"/>
      <c r="CSZ40" s="16"/>
      <c r="CTA40" s="17"/>
      <c r="CTB40" s="18"/>
      <c r="CTC40" s="16"/>
      <c r="CTD40" s="17"/>
      <c r="CTE40" s="18"/>
      <c r="CTF40" s="16"/>
      <c r="CTG40" s="17"/>
      <c r="CTH40" s="18"/>
      <c r="CTI40" s="16"/>
      <c r="CTJ40" s="17"/>
      <c r="CTK40" s="18"/>
      <c r="CTL40" s="16"/>
      <c r="CTM40" s="17"/>
      <c r="CTN40" s="18"/>
      <c r="CTO40" s="16"/>
      <c r="CTP40" s="17"/>
      <c r="CTQ40" s="18"/>
      <c r="CTR40" s="16"/>
      <c r="CTS40" s="17"/>
      <c r="CTT40" s="18"/>
      <c r="CTU40" s="16"/>
      <c r="CTV40" s="17"/>
      <c r="CTW40" s="18"/>
      <c r="CTX40" s="16"/>
      <c r="CTY40" s="17"/>
      <c r="CTZ40" s="18"/>
      <c r="CUA40" s="16"/>
      <c r="CUB40" s="17"/>
      <c r="CUC40" s="18"/>
      <c r="CUD40" s="16"/>
      <c r="CUE40" s="17"/>
      <c r="CUF40" s="18"/>
      <c r="CUG40" s="16"/>
      <c r="CUH40" s="17"/>
      <c r="CUI40" s="18"/>
      <c r="CUJ40" s="16"/>
      <c r="CUK40" s="17"/>
      <c r="CUL40" s="18"/>
      <c r="CUM40" s="16"/>
      <c r="CUN40" s="17"/>
      <c r="CUO40" s="18"/>
      <c r="CUP40" s="16"/>
      <c r="CUQ40" s="17"/>
      <c r="CUR40" s="18"/>
      <c r="CUS40" s="16"/>
      <c r="CUT40" s="17"/>
      <c r="CUU40" s="18"/>
      <c r="CUV40" s="16"/>
      <c r="CUW40" s="17"/>
      <c r="CUX40" s="18"/>
      <c r="CUY40" s="16"/>
      <c r="CUZ40" s="17"/>
      <c r="CVA40" s="18"/>
      <c r="CVB40" s="16"/>
      <c r="CVC40" s="17"/>
      <c r="CVD40" s="18"/>
      <c r="CVE40" s="16"/>
      <c r="CVF40" s="17"/>
      <c r="CVG40" s="18"/>
      <c r="CVH40" s="16"/>
      <c r="CVI40" s="17"/>
      <c r="CVJ40" s="18"/>
      <c r="CVK40" s="16"/>
      <c r="CVL40" s="17"/>
      <c r="CVM40" s="18"/>
      <c r="CVN40" s="16"/>
      <c r="CVO40" s="17"/>
      <c r="CVP40" s="18"/>
      <c r="CVQ40" s="16"/>
      <c r="CVR40" s="17"/>
      <c r="CVS40" s="18"/>
      <c r="CVT40" s="16"/>
      <c r="CVU40" s="17"/>
      <c r="CVV40" s="18"/>
      <c r="CVW40" s="16"/>
      <c r="CVX40" s="17"/>
      <c r="CVY40" s="18"/>
      <c r="CVZ40" s="16"/>
      <c r="CWA40" s="17"/>
      <c r="CWB40" s="18"/>
      <c r="CWC40" s="16"/>
      <c r="CWD40" s="17"/>
      <c r="CWE40" s="18"/>
      <c r="CWF40" s="16"/>
      <c r="CWG40" s="17"/>
      <c r="CWH40" s="18"/>
      <c r="CWI40" s="16"/>
      <c r="CWJ40" s="17"/>
      <c r="CWK40" s="18"/>
      <c r="CWL40" s="16"/>
      <c r="CWM40" s="17"/>
      <c r="CWN40" s="18"/>
      <c r="CWO40" s="16"/>
      <c r="CWP40" s="17"/>
      <c r="CWQ40" s="18"/>
      <c r="CWR40" s="16"/>
      <c r="CWS40" s="17"/>
      <c r="CWT40" s="18"/>
      <c r="CWU40" s="16"/>
      <c r="CWV40" s="17"/>
      <c r="CWW40" s="18"/>
      <c r="CWX40" s="16"/>
      <c r="CWY40" s="17"/>
      <c r="CWZ40" s="18"/>
      <c r="CXA40" s="16"/>
      <c r="CXB40" s="17"/>
      <c r="CXC40" s="18"/>
      <c r="CXD40" s="16"/>
      <c r="CXE40" s="17"/>
      <c r="CXF40" s="18"/>
      <c r="CXG40" s="16"/>
      <c r="CXH40" s="17"/>
      <c r="CXI40" s="18"/>
      <c r="CXJ40" s="16"/>
      <c r="CXK40" s="17"/>
      <c r="CXL40" s="18"/>
      <c r="CXM40" s="16"/>
      <c r="CXN40" s="17"/>
      <c r="CXO40" s="18"/>
      <c r="CXP40" s="16"/>
      <c r="CXQ40" s="17"/>
      <c r="CXR40" s="18"/>
      <c r="CXS40" s="16"/>
      <c r="CXT40" s="17"/>
      <c r="CXU40" s="18"/>
      <c r="CXV40" s="16"/>
      <c r="CXW40" s="17"/>
      <c r="CXX40" s="18"/>
      <c r="CXY40" s="16"/>
      <c r="CXZ40" s="17"/>
      <c r="CYA40" s="18"/>
      <c r="CYB40" s="16"/>
      <c r="CYC40" s="17"/>
      <c r="CYD40" s="18"/>
      <c r="CYE40" s="16"/>
      <c r="CYF40" s="17"/>
      <c r="CYG40" s="18"/>
      <c r="CYH40" s="16"/>
      <c r="CYI40" s="17"/>
      <c r="CYJ40" s="18"/>
      <c r="CYK40" s="16"/>
      <c r="CYL40" s="17"/>
      <c r="CYM40" s="18"/>
      <c r="CYN40" s="16"/>
      <c r="CYO40" s="17"/>
      <c r="CYP40" s="18"/>
      <c r="CYQ40" s="16"/>
      <c r="CYR40" s="17"/>
      <c r="CYS40" s="18"/>
      <c r="CYT40" s="16"/>
      <c r="CYU40" s="17"/>
      <c r="CYV40" s="18"/>
      <c r="CYW40" s="16"/>
      <c r="CYX40" s="17"/>
      <c r="CYY40" s="18"/>
      <c r="CYZ40" s="16"/>
      <c r="CZA40" s="17"/>
      <c r="CZB40" s="18"/>
      <c r="CZC40" s="16"/>
      <c r="CZD40" s="17"/>
      <c r="CZE40" s="18"/>
      <c r="CZF40" s="16"/>
      <c r="CZG40" s="17"/>
      <c r="CZH40" s="18"/>
      <c r="CZI40" s="16"/>
      <c r="CZJ40" s="17"/>
      <c r="CZK40" s="18"/>
      <c r="CZL40" s="16"/>
      <c r="CZM40" s="17"/>
      <c r="CZN40" s="18"/>
      <c r="CZO40" s="16"/>
      <c r="CZP40" s="17"/>
      <c r="CZQ40" s="18"/>
      <c r="CZR40" s="16"/>
      <c r="CZS40" s="17"/>
      <c r="CZT40" s="18"/>
      <c r="CZU40" s="16"/>
      <c r="CZV40" s="17"/>
      <c r="CZW40" s="18"/>
      <c r="CZX40" s="16"/>
      <c r="CZY40" s="17"/>
      <c r="CZZ40" s="18"/>
      <c r="DAA40" s="16"/>
      <c r="DAB40" s="17"/>
      <c r="DAC40" s="18"/>
      <c r="DAD40" s="16"/>
      <c r="DAE40" s="17"/>
      <c r="DAF40" s="18"/>
      <c r="DAG40" s="16"/>
      <c r="DAH40" s="17"/>
      <c r="DAI40" s="18"/>
      <c r="DAJ40" s="16"/>
      <c r="DAK40" s="17"/>
      <c r="DAL40" s="18"/>
      <c r="DAM40" s="16"/>
      <c r="DAN40" s="17"/>
      <c r="DAO40" s="18"/>
      <c r="DAP40" s="16"/>
      <c r="DAQ40" s="17"/>
      <c r="DAR40" s="18"/>
      <c r="DAS40" s="16"/>
      <c r="DAT40" s="17"/>
      <c r="DAU40" s="18"/>
      <c r="DAV40" s="16"/>
      <c r="DAW40" s="17"/>
      <c r="DAX40" s="18"/>
      <c r="DAY40" s="16"/>
      <c r="DAZ40" s="17"/>
      <c r="DBA40" s="18"/>
      <c r="DBB40" s="16"/>
      <c r="DBC40" s="17"/>
      <c r="DBD40" s="18"/>
      <c r="DBE40" s="16"/>
      <c r="DBF40" s="17"/>
      <c r="DBG40" s="18"/>
      <c r="DBH40" s="16"/>
      <c r="DBI40" s="17"/>
      <c r="DBJ40" s="18"/>
      <c r="DBK40" s="16"/>
      <c r="DBL40" s="17"/>
      <c r="DBM40" s="18"/>
      <c r="DBN40" s="16"/>
      <c r="DBO40" s="17"/>
      <c r="DBP40" s="18"/>
      <c r="DBQ40" s="16"/>
      <c r="DBR40" s="17"/>
      <c r="DBS40" s="18"/>
      <c r="DBT40" s="16"/>
      <c r="DBU40" s="17"/>
      <c r="DBV40" s="18"/>
      <c r="DBW40" s="16"/>
      <c r="DBX40" s="17"/>
      <c r="DBY40" s="18"/>
      <c r="DBZ40" s="16"/>
      <c r="DCA40" s="17"/>
      <c r="DCB40" s="18"/>
      <c r="DCC40" s="16"/>
      <c r="DCD40" s="17"/>
      <c r="DCE40" s="18"/>
      <c r="DCF40" s="16"/>
      <c r="DCG40" s="17"/>
      <c r="DCH40" s="18"/>
      <c r="DCI40" s="16"/>
      <c r="DCJ40" s="17"/>
      <c r="DCK40" s="18"/>
      <c r="DCL40" s="16"/>
      <c r="DCM40" s="17"/>
      <c r="DCN40" s="18"/>
      <c r="DCO40" s="16"/>
      <c r="DCP40" s="17"/>
      <c r="DCQ40" s="18"/>
      <c r="DCR40" s="16"/>
      <c r="DCS40" s="17"/>
      <c r="DCT40" s="18"/>
      <c r="DCU40" s="16"/>
      <c r="DCV40" s="17"/>
      <c r="DCW40" s="18"/>
      <c r="DCX40" s="16"/>
      <c r="DCY40" s="17"/>
      <c r="DCZ40" s="18"/>
      <c r="DDA40" s="16"/>
      <c r="DDB40" s="17"/>
      <c r="DDC40" s="18"/>
      <c r="DDD40" s="16"/>
      <c r="DDE40" s="17"/>
      <c r="DDF40" s="18"/>
      <c r="DDG40" s="16"/>
      <c r="DDH40" s="17"/>
      <c r="DDI40" s="18"/>
      <c r="DDJ40" s="16"/>
      <c r="DDK40" s="17"/>
      <c r="DDL40" s="18"/>
      <c r="DDM40" s="16"/>
      <c r="DDN40" s="17"/>
      <c r="DDO40" s="18"/>
      <c r="DDP40" s="16"/>
      <c r="DDQ40" s="17"/>
      <c r="DDR40" s="18"/>
      <c r="DDS40" s="16"/>
      <c r="DDT40" s="17"/>
      <c r="DDU40" s="18"/>
      <c r="DDV40" s="16"/>
      <c r="DDW40" s="17"/>
      <c r="DDX40" s="18"/>
      <c r="DDY40" s="16"/>
      <c r="DDZ40" s="17"/>
      <c r="DEA40" s="18"/>
      <c r="DEB40" s="16"/>
      <c r="DEC40" s="17"/>
      <c r="DED40" s="18"/>
      <c r="DEE40" s="16"/>
      <c r="DEF40" s="17"/>
      <c r="DEG40" s="18"/>
      <c r="DEH40" s="16"/>
      <c r="DEI40" s="17"/>
      <c r="DEJ40" s="18"/>
      <c r="DEK40" s="16"/>
      <c r="DEL40" s="17"/>
      <c r="DEM40" s="18"/>
      <c r="DEN40" s="16"/>
      <c r="DEO40" s="17"/>
      <c r="DEP40" s="18"/>
      <c r="DEQ40" s="16"/>
      <c r="DER40" s="17"/>
      <c r="DES40" s="18"/>
      <c r="DET40" s="16"/>
      <c r="DEU40" s="17"/>
      <c r="DEV40" s="18"/>
      <c r="DEW40" s="16"/>
      <c r="DEX40" s="17"/>
      <c r="DEY40" s="18"/>
      <c r="DEZ40" s="16"/>
      <c r="DFA40" s="17"/>
      <c r="DFB40" s="18"/>
      <c r="DFC40" s="16"/>
      <c r="DFD40" s="17"/>
      <c r="DFE40" s="18"/>
      <c r="DFF40" s="16"/>
      <c r="DFG40" s="17"/>
      <c r="DFH40" s="18"/>
      <c r="DFI40" s="16"/>
      <c r="DFJ40" s="17"/>
      <c r="DFK40" s="18"/>
      <c r="DFL40" s="16"/>
      <c r="DFM40" s="17"/>
      <c r="DFN40" s="18"/>
      <c r="DFO40" s="16"/>
      <c r="DFP40" s="17"/>
      <c r="DFQ40" s="18"/>
      <c r="DFR40" s="16"/>
      <c r="DFS40" s="17"/>
      <c r="DFT40" s="18"/>
      <c r="DFU40" s="16"/>
      <c r="DFV40" s="17"/>
      <c r="DFW40" s="18"/>
      <c r="DFX40" s="16"/>
      <c r="DFY40" s="17"/>
      <c r="DFZ40" s="18"/>
      <c r="DGA40" s="16"/>
      <c r="DGB40" s="17"/>
      <c r="DGC40" s="18"/>
      <c r="DGD40" s="16"/>
      <c r="DGE40" s="17"/>
      <c r="DGF40" s="18"/>
      <c r="DGG40" s="16"/>
      <c r="DGH40" s="17"/>
      <c r="DGI40" s="18"/>
      <c r="DGJ40" s="16"/>
      <c r="DGK40" s="17"/>
      <c r="DGL40" s="18"/>
      <c r="DGM40" s="16"/>
      <c r="DGN40" s="17"/>
      <c r="DGO40" s="18"/>
      <c r="DGP40" s="16"/>
      <c r="DGQ40" s="17"/>
      <c r="DGR40" s="18"/>
      <c r="DGS40" s="16"/>
      <c r="DGT40" s="17"/>
      <c r="DGU40" s="18"/>
      <c r="DGV40" s="16"/>
      <c r="DGW40" s="17"/>
      <c r="DGX40" s="18"/>
      <c r="DGY40" s="16"/>
      <c r="DGZ40" s="17"/>
      <c r="DHA40" s="18"/>
      <c r="DHB40" s="16"/>
      <c r="DHC40" s="17"/>
      <c r="DHD40" s="18"/>
      <c r="DHE40" s="16"/>
      <c r="DHF40" s="17"/>
      <c r="DHG40" s="18"/>
      <c r="DHH40" s="16"/>
      <c r="DHI40" s="17"/>
      <c r="DHJ40" s="18"/>
      <c r="DHK40" s="16"/>
      <c r="DHL40" s="17"/>
      <c r="DHM40" s="18"/>
      <c r="DHN40" s="16"/>
      <c r="DHO40" s="17"/>
      <c r="DHP40" s="18"/>
      <c r="DHQ40" s="16"/>
      <c r="DHR40" s="17"/>
      <c r="DHS40" s="18"/>
      <c r="DHT40" s="16"/>
      <c r="DHU40" s="17"/>
      <c r="DHV40" s="18"/>
      <c r="DHW40" s="16"/>
      <c r="DHX40" s="17"/>
      <c r="DHY40" s="18"/>
      <c r="DHZ40" s="16"/>
      <c r="DIA40" s="17"/>
      <c r="DIB40" s="18"/>
      <c r="DIC40" s="16"/>
      <c r="DID40" s="17"/>
      <c r="DIE40" s="18"/>
      <c r="DIF40" s="16"/>
      <c r="DIG40" s="17"/>
      <c r="DIH40" s="18"/>
      <c r="DII40" s="16"/>
      <c r="DIJ40" s="17"/>
      <c r="DIK40" s="18"/>
      <c r="DIL40" s="16"/>
      <c r="DIM40" s="17"/>
      <c r="DIN40" s="18"/>
      <c r="DIO40" s="16"/>
      <c r="DIP40" s="17"/>
      <c r="DIQ40" s="18"/>
      <c r="DIR40" s="16"/>
      <c r="DIS40" s="17"/>
      <c r="DIT40" s="18"/>
      <c r="DIU40" s="16"/>
      <c r="DIV40" s="17"/>
      <c r="DIW40" s="18"/>
      <c r="DIX40" s="16"/>
      <c r="DIY40" s="17"/>
      <c r="DIZ40" s="18"/>
      <c r="DJA40" s="16"/>
      <c r="DJB40" s="17"/>
      <c r="DJC40" s="18"/>
      <c r="DJD40" s="16"/>
      <c r="DJE40" s="17"/>
      <c r="DJF40" s="18"/>
      <c r="DJG40" s="16"/>
      <c r="DJH40" s="17"/>
      <c r="DJI40" s="18"/>
      <c r="DJJ40" s="16"/>
      <c r="DJK40" s="17"/>
      <c r="DJL40" s="18"/>
      <c r="DJM40" s="16"/>
      <c r="DJN40" s="17"/>
      <c r="DJO40" s="18"/>
      <c r="DJP40" s="16"/>
      <c r="DJQ40" s="17"/>
      <c r="DJR40" s="18"/>
      <c r="DJS40" s="16"/>
      <c r="DJT40" s="17"/>
      <c r="DJU40" s="18"/>
      <c r="DJV40" s="16"/>
      <c r="DJW40" s="17"/>
      <c r="DJX40" s="18"/>
      <c r="DJY40" s="16"/>
      <c r="DJZ40" s="17"/>
      <c r="DKA40" s="18"/>
      <c r="DKB40" s="16"/>
      <c r="DKC40" s="17"/>
      <c r="DKD40" s="18"/>
      <c r="DKE40" s="16"/>
      <c r="DKF40" s="17"/>
      <c r="DKG40" s="18"/>
      <c r="DKH40" s="16"/>
      <c r="DKI40" s="17"/>
      <c r="DKJ40" s="18"/>
      <c r="DKK40" s="16"/>
      <c r="DKL40" s="17"/>
      <c r="DKM40" s="18"/>
      <c r="DKN40" s="16"/>
      <c r="DKO40" s="17"/>
      <c r="DKP40" s="18"/>
      <c r="DKQ40" s="16"/>
      <c r="DKR40" s="17"/>
      <c r="DKS40" s="18"/>
      <c r="DKT40" s="16"/>
      <c r="DKU40" s="17"/>
      <c r="DKV40" s="18"/>
      <c r="DKW40" s="16"/>
      <c r="DKX40" s="17"/>
      <c r="DKY40" s="18"/>
      <c r="DKZ40" s="16"/>
      <c r="DLA40" s="17"/>
      <c r="DLB40" s="18"/>
      <c r="DLC40" s="16"/>
      <c r="DLD40" s="17"/>
      <c r="DLE40" s="18"/>
      <c r="DLF40" s="16"/>
      <c r="DLG40" s="17"/>
      <c r="DLH40" s="18"/>
      <c r="DLI40" s="16"/>
      <c r="DLJ40" s="17"/>
      <c r="DLK40" s="18"/>
      <c r="DLL40" s="16"/>
      <c r="DLM40" s="17"/>
      <c r="DLN40" s="18"/>
      <c r="DLO40" s="16"/>
      <c r="DLP40" s="17"/>
      <c r="DLQ40" s="18"/>
      <c r="DLR40" s="16"/>
      <c r="DLS40" s="17"/>
      <c r="DLT40" s="18"/>
      <c r="DLU40" s="16"/>
      <c r="DLV40" s="17"/>
      <c r="DLW40" s="18"/>
      <c r="DLX40" s="16"/>
      <c r="DLY40" s="17"/>
      <c r="DLZ40" s="18"/>
      <c r="DMA40" s="16"/>
      <c r="DMB40" s="17"/>
      <c r="DMC40" s="18"/>
      <c r="DMD40" s="16"/>
      <c r="DME40" s="17"/>
      <c r="DMF40" s="18"/>
      <c r="DMG40" s="16"/>
      <c r="DMH40" s="17"/>
      <c r="DMI40" s="18"/>
      <c r="DMJ40" s="16"/>
      <c r="DMK40" s="17"/>
      <c r="DML40" s="18"/>
      <c r="DMM40" s="16"/>
      <c r="DMN40" s="17"/>
      <c r="DMO40" s="18"/>
      <c r="DMP40" s="16"/>
      <c r="DMQ40" s="17"/>
      <c r="DMR40" s="18"/>
      <c r="DMS40" s="16"/>
      <c r="DMT40" s="17"/>
      <c r="DMU40" s="18"/>
      <c r="DMV40" s="16"/>
      <c r="DMW40" s="17"/>
      <c r="DMX40" s="18"/>
      <c r="DMY40" s="16"/>
      <c r="DMZ40" s="17"/>
      <c r="DNA40" s="18"/>
      <c r="DNB40" s="16"/>
      <c r="DNC40" s="17"/>
      <c r="DND40" s="18"/>
      <c r="DNE40" s="16"/>
      <c r="DNF40" s="17"/>
      <c r="DNG40" s="18"/>
      <c r="DNH40" s="16"/>
      <c r="DNI40" s="17"/>
      <c r="DNJ40" s="18"/>
      <c r="DNK40" s="16"/>
      <c r="DNL40" s="17"/>
      <c r="DNM40" s="18"/>
      <c r="DNN40" s="16"/>
      <c r="DNO40" s="17"/>
      <c r="DNP40" s="18"/>
      <c r="DNQ40" s="16"/>
      <c r="DNR40" s="17"/>
      <c r="DNS40" s="18"/>
      <c r="DNT40" s="16"/>
      <c r="DNU40" s="17"/>
      <c r="DNV40" s="18"/>
      <c r="DNW40" s="16"/>
      <c r="DNX40" s="17"/>
      <c r="DNY40" s="18"/>
      <c r="DNZ40" s="16"/>
      <c r="DOA40" s="17"/>
      <c r="DOB40" s="18"/>
      <c r="DOC40" s="16"/>
      <c r="DOD40" s="17"/>
      <c r="DOE40" s="18"/>
      <c r="DOF40" s="16"/>
      <c r="DOG40" s="17"/>
      <c r="DOH40" s="18"/>
      <c r="DOI40" s="16"/>
      <c r="DOJ40" s="17"/>
      <c r="DOK40" s="18"/>
      <c r="DOL40" s="16"/>
      <c r="DOM40" s="17"/>
      <c r="DON40" s="18"/>
      <c r="DOO40" s="16"/>
      <c r="DOP40" s="17"/>
      <c r="DOQ40" s="18"/>
      <c r="DOR40" s="16"/>
      <c r="DOS40" s="17"/>
      <c r="DOT40" s="18"/>
      <c r="DOU40" s="16"/>
      <c r="DOV40" s="17"/>
      <c r="DOW40" s="18"/>
      <c r="DOX40" s="16"/>
      <c r="DOY40" s="17"/>
      <c r="DOZ40" s="18"/>
      <c r="DPA40" s="16"/>
      <c r="DPB40" s="17"/>
      <c r="DPC40" s="18"/>
      <c r="DPD40" s="16"/>
      <c r="DPE40" s="17"/>
      <c r="DPF40" s="18"/>
      <c r="DPG40" s="16"/>
      <c r="DPH40" s="17"/>
      <c r="DPI40" s="18"/>
      <c r="DPJ40" s="16"/>
      <c r="DPK40" s="17"/>
      <c r="DPL40" s="18"/>
      <c r="DPM40" s="16"/>
      <c r="DPN40" s="17"/>
      <c r="DPO40" s="18"/>
      <c r="DPP40" s="16"/>
      <c r="DPQ40" s="17"/>
      <c r="DPR40" s="18"/>
      <c r="DPS40" s="16"/>
      <c r="DPT40" s="17"/>
      <c r="DPU40" s="18"/>
      <c r="DPV40" s="16"/>
      <c r="DPW40" s="17"/>
      <c r="DPX40" s="18"/>
      <c r="DPY40" s="16"/>
      <c r="DPZ40" s="17"/>
      <c r="DQA40" s="18"/>
      <c r="DQB40" s="16"/>
      <c r="DQC40" s="17"/>
      <c r="DQD40" s="18"/>
      <c r="DQE40" s="16"/>
      <c r="DQF40" s="17"/>
      <c r="DQG40" s="18"/>
      <c r="DQH40" s="16"/>
      <c r="DQI40" s="17"/>
      <c r="DQJ40" s="18"/>
      <c r="DQK40" s="16"/>
      <c r="DQL40" s="17"/>
      <c r="DQM40" s="18"/>
      <c r="DQN40" s="16"/>
      <c r="DQO40" s="17"/>
      <c r="DQP40" s="18"/>
      <c r="DQQ40" s="16"/>
      <c r="DQR40" s="17"/>
      <c r="DQS40" s="18"/>
      <c r="DQT40" s="16"/>
      <c r="DQU40" s="17"/>
      <c r="DQV40" s="18"/>
      <c r="DQW40" s="16"/>
      <c r="DQX40" s="17"/>
      <c r="DQY40" s="18"/>
      <c r="DQZ40" s="16"/>
      <c r="DRA40" s="17"/>
      <c r="DRB40" s="18"/>
      <c r="DRC40" s="16"/>
      <c r="DRD40" s="17"/>
      <c r="DRE40" s="18"/>
      <c r="DRF40" s="16"/>
      <c r="DRG40" s="17"/>
      <c r="DRH40" s="18"/>
      <c r="DRI40" s="16"/>
      <c r="DRJ40" s="17"/>
      <c r="DRK40" s="18"/>
      <c r="DRL40" s="16"/>
      <c r="DRM40" s="17"/>
      <c r="DRN40" s="18"/>
      <c r="DRO40" s="16"/>
      <c r="DRP40" s="17"/>
      <c r="DRQ40" s="18"/>
      <c r="DRR40" s="16"/>
      <c r="DRS40" s="17"/>
      <c r="DRT40" s="18"/>
      <c r="DRU40" s="16"/>
      <c r="DRV40" s="17"/>
      <c r="DRW40" s="18"/>
      <c r="DRX40" s="16"/>
      <c r="DRY40" s="17"/>
      <c r="DRZ40" s="18"/>
      <c r="DSA40" s="16"/>
      <c r="DSB40" s="17"/>
      <c r="DSC40" s="18"/>
      <c r="DSD40" s="16"/>
      <c r="DSE40" s="17"/>
      <c r="DSF40" s="18"/>
      <c r="DSG40" s="16"/>
      <c r="DSH40" s="17"/>
      <c r="DSI40" s="18"/>
      <c r="DSJ40" s="16"/>
      <c r="DSK40" s="17"/>
      <c r="DSL40" s="18"/>
      <c r="DSM40" s="16"/>
      <c r="DSN40" s="17"/>
      <c r="DSO40" s="18"/>
      <c r="DSP40" s="16"/>
      <c r="DSQ40" s="17"/>
      <c r="DSR40" s="18"/>
      <c r="DSS40" s="16"/>
      <c r="DST40" s="17"/>
      <c r="DSU40" s="18"/>
      <c r="DSV40" s="16"/>
      <c r="DSW40" s="17"/>
      <c r="DSX40" s="18"/>
      <c r="DSY40" s="16"/>
      <c r="DSZ40" s="17"/>
      <c r="DTA40" s="18"/>
      <c r="DTB40" s="16"/>
      <c r="DTC40" s="17"/>
      <c r="DTD40" s="18"/>
      <c r="DTE40" s="16"/>
      <c r="DTF40" s="17"/>
      <c r="DTG40" s="18"/>
      <c r="DTH40" s="16"/>
      <c r="DTI40" s="17"/>
      <c r="DTJ40" s="18"/>
      <c r="DTK40" s="16"/>
      <c r="DTL40" s="17"/>
      <c r="DTM40" s="18"/>
      <c r="DTN40" s="16"/>
      <c r="DTO40" s="17"/>
      <c r="DTP40" s="18"/>
      <c r="DTQ40" s="16"/>
      <c r="DTR40" s="17"/>
      <c r="DTS40" s="18"/>
      <c r="DTT40" s="16"/>
      <c r="DTU40" s="17"/>
      <c r="DTV40" s="18"/>
      <c r="DTW40" s="16"/>
      <c r="DTX40" s="17"/>
      <c r="DTY40" s="18"/>
      <c r="DTZ40" s="16"/>
      <c r="DUA40" s="17"/>
      <c r="DUB40" s="18"/>
      <c r="DUC40" s="16"/>
      <c r="DUD40" s="17"/>
      <c r="DUE40" s="18"/>
      <c r="DUF40" s="16"/>
      <c r="DUG40" s="17"/>
      <c r="DUH40" s="18"/>
      <c r="DUI40" s="16"/>
      <c r="DUJ40" s="17"/>
      <c r="DUK40" s="18"/>
      <c r="DUL40" s="16"/>
      <c r="DUM40" s="17"/>
      <c r="DUN40" s="18"/>
      <c r="DUO40" s="16"/>
      <c r="DUP40" s="17"/>
      <c r="DUQ40" s="18"/>
      <c r="DUR40" s="16"/>
      <c r="DUS40" s="17"/>
      <c r="DUT40" s="18"/>
      <c r="DUU40" s="16"/>
      <c r="DUV40" s="17"/>
      <c r="DUW40" s="18"/>
      <c r="DUX40" s="16"/>
      <c r="DUY40" s="17"/>
      <c r="DUZ40" s="18"/>
      <c r="DVA40" s="16"/>
      <c r="DVB40" s="17"/>
      <c r="DVC40" s="18"/>
      <c r="DVD40" s="16"/>
      <c r="DVE40" s="17"/>
      <c r="DVF40" s="18"/>
      <c r="DVG40" s="16"/>
      <c r="DVH40" s="17"/>
      <c r="DVI40" s="18"/>
      <c r="DVJ40" s="16"/>
      <c r="DVK40" s="17"/>
      <c r="DVL40" s="18"/>
      <c r="DVM40" s="16"/>
      <c r="DVN40" s="17"/>
      <c r="DVO40" s="18"/>
      <c r="DVP40" s="16"/>
      <c r="DVQ40" s="17"/>
      <c r="DVR40" s="18"/>
      <c r="DVS40" s="16"/>
      <c r="DVT40" s="17"/>
      <c r="DVU40" s="18"/>
      <c r="DVV40" s="16"/>
      <c r="DVW40" s="17"/>
      <c r="DVX40" s="18"/>
      <c r="DVY40" s="16"/>
      <c r="DVZ40" s="17"/>
      <c r="DWA40" s="18"/>
      <c r="DWB40" s="16"/>
      <c r="DWC40" s="17"/>
      <c r="DWD40" s="18"/>
      <c r="DWE40" s="16"/>
      <c r="DWF40" s="17"/>
      <c r="DWG40" s="18"/>
      <c r="DWH40" s="16"/>
      <c r="DWI40" s="17"/>
      <c r="DWJ40" s="18"/>
      <c r="DWK40" s="16"/>
      <c r="DWL40" s="17"/>
      <c r="DWM40" s="18"/>
      <c r="DWN40" s="16"/>
      <c r="DWO40" s="17"/>
      <c r="DWP40" s="18"/>
      <c r="DWQ40" s="16"/>
      <c r="DWR40" s="17"/>
      <c r="DWS40" s="18"/>
      <c r="DWT40" s="16"/>
      <c r="DWU40" s="17"/>
      <c r="DWV40" s="18"/>
      <c r="DWW40" s="16"/>
      <c r="DWX40" s="17"/>
      <c r="DWY40" s="18"/>
      <c r="DWZ40" s="16"/>
      <c r="DXA40" s="17"/>
      <c r="DXB40" s="18"/>
      <c r="DXC40" s="16"/>
      <c r="DXD40" s="17"/>
      <c r="DXE40" s="18"/>
      <c r="DXF40" s="16"/>
      <c r="DXG40" s="17"/>
      <c r="DXH40" s="18"/>
      <c r="DXI40" s="16"/>
      <c r="DXJ40" s="17"/>
      <c r="DXK40" s="18"/>
      <c r="DXL40" s="16"/>
      <c r="DXM40" s="17"/>
      <c r="DXN40" s="18"/>
      <c r="DXO40" s="16"/>
      <c r="DXP40" s="17"/>
      <c r="DXQ40" s="18"/>
      <c r="DXR40" s="16"/>
      <c r="DXS40" s="17"/>
      <c r="DXT40" s="18"/>
      <c r="DXU40" s="16"/>
      <c r="DXV40" s="17"/>
      <c r="DXW40" s="18"/>
      <c r="DXX40" s="16"/>
      <c r="DXY40" s="17"/>
      <c r="DXZ40" s="18"/>
      <c r="DYA40" s="16"/>
      <c r="DYB40" s="17"/>
      <c r="DYC40" s="18"/>
      <c r="DYD40" s="16"/>
      <c r="DYE40" s="17"/>
      <c r="DYF40" s="18"/>
      <c r="DYG40" s="16"/>
      <c r="DYH40" s="17"/>
      <c r="DYI40" s="18"/>
      <c r="DYJ40" s="16"/>
      <c r="DYK40" s="17"/>
      <c r="DYL40" s="18"/>
      <c r="DYM40" s="16"/>
      <c r="DYN40" s="17"/>
      <c r="DYO40" s="18"/>
      <c r="DYP40" s="16"/>
      <c r="DYQ40" s="17"/>
      <c r="DYR40" s="18"/>
      <c r="DYS40" s="16"/>
      <c r="DYT40" s="17"/>
      <c r="DYU40" s="18"/>
      <c r="DYV40" s="16"/>
      <c r="DYW40" s="17"/>
      <c r="DYX40" s="18"/>
      <c r="DYY40" s="16"/>
      <c r="DYZ40" s="17"/>
      <c r="DZA40" s="18"/>
      <c r="DZB40" s="16"/>
      <c r="DZC40" s="17"/>
      <c r="DZD40" s="18"/>
      <c r="DZE40" s="16"/>
      <c r="DZF40" s="17"/>
      <c r="DZG40" s="18"/>
      <c r="DZH40" s="16"/>
      <c r="DZI40" s="17"/>
      <c r="DZJ40" s="18"/>
      <c r="DZK40" s="16"/>
      <c r="DZL40" s="17"/>
      <c r="DZM40" s="18"/>
      <c r="DZN40" s="16"/>
      <c r="DZO40" s="17"/>
      <c r="DZP40" s="18"/>
      <c r="DZQ40" s="16"/>
      <c r="DZR40" s="17"/>
      <c r="DZS40" s="18"/>
      <c r="DZT40" s="16"/>
      <c r="DZU40" s="17"/>
      <c r="DZV40" s="18"/>
      <c r="DZW40" s="16"/>
      <c r="DZX40" s="17"/>
      <c r="DZY40" s="18"/>
      <c r="DZZ40" s="16"/>
      <c r="EAA40" s="17"/>
      <c r="EAB40" s="18"/>
      <c r="EAC40" s="16"/>
      <c r="EAD40" s="17"/>
      <c r="EAE40" s="18"/>
      <c r="EAF40" s="16"/>
      <c r="EAG40" s="17"/>
      <c r="EAH40" s="18"/>
      <c r="EAI40" s="16"/>
      <c r="EAJ40" s="17"/>
      <c r="EAK40" s="18"/>
      <c r="EAL40" s="16"/>
      <c r="EAM40" s="17"/>
      <c r="EAN40" s="18"/>
      <c r="EAO40" s="16"/>
      <c r="EAP40" s="17"/>
      <c r="EAQ40" s="18"/>
      <c r="EAR40" s="16"/>
      <c r="EAS40" s="17"/>
      <c r="EAT40" s="18"/>
      <c r="EAU40" s="16"/>
      <c r="EAV40" s="17"/>
      <c r="EAW40" s="18"/>
      <c r="EAX40" s="16"/>
      <c r="EAY40" s="17"/>
      <c r="EAZ40" s="18"/>
      <c r="EBA40" s="16"/>
      <c r="EBB40" s="17"/>
      <c r="EBC40" s="18"/>
      <c r="EBD40" s="16"/>
      <c r="EBE40" s="17"/>
      <c r="EBF40" s="18"/>
      <c r="EBG40" s="16"/>
      <c r="EBH40" s="17"/>
      <c r="EBI40" s="18"/>
      <c r="EBJ40" s="16"/>
      <c r="EBK40" s="17"/>
      <c r="EBL40" s="18"/>
      <c r="EBM40" s="16"/>
      <c r="EBN40" s="17"/>
      <c r="EBO40" s="18"/>
      <c r="EBP40" s="16"/>
      <c r="EBQ40" s="17"/>
      <c r="EBR40" s="18"/>
      <c r="EBS40" s="16"/>
      <c r="EBT40" s="17"/>
      <c r="EBU40" s="18"/>
      <c r="EBV40" s="16"/>
      <c r="EBW40" s="17"/>
      <c r="EBX40" s="18"/>
      <c r="EBY40" s="16"/>
      <c r="EBZ40" s="17"/>
      <c r="ECA40" s="18"/>
      <c r="ECB40" s="16"/>
      <c r="ECC40" s="17"/>
      <c r="ECD40" s="18"/>
      <c r="ECE40" s="16"/>
      <c r="ECF40" s="17"/>
      <c r="ECG40" s="18"/>
      <c r="ECH40" s="16"/>
      <c r="ECI40" s="17"/>
      <c r="ECJ40" s="18"/>
      <c r="ECK40" s="16"/>
      <c r="ECL40" s="17"/>
      <c r="ECM40" s="18"/>
      <c r="ECN40" s="16"/>
      <c r="ECO40" s="17"/>
      <c r="ECP40" s="18"/>
      <c r="ECQ40" s="16"/>
      <c r="ECR40" s="17"/>
      <c r="ECS40" s="18"/>
      <c r="ECT40" s="16"/>
      <c r="ECU40" s="17"/>
      <c r="ECV40" s="18"/>
      <c r="ECW40" s="16"/>
      <c r="ECX40" s="17"/>
      <c r="ECY40" s="18"/>
      <c r="ECZ40" s="16"/>
      <c r="EDA40" s="17"/>
      <c r="EDB40" s="18"/>
      <c r="EDC40" s="16"/>
      <c r="EDD40" s="17"/>
      <c r="EDE40" s="18"/>
      <c r="EDF40" s="16"/>
      <c r="EDG40" s="17"/>
      <c r="EDH40" s="18"/>
      <c r="EDI40" s="16"/>
      <c r="EDJ40" s="17"/>
      <c r="EDK40" s="18"/>
      <c r="EDL40" s="16"/>
      <c r="EDM40" s="17"/>
      <c r="EDN40" s="18"/>
      <c r="EDO40" s="16"/>
      <c r="EDP40" s="17"/>
      <c r="EDQ40" s="18"/>
      <c r="EDR40" s="16"/>
      <c r="EDS40" s="17"/>
      <c r="EDT40" s="18"/>
      <c r="EDU40" s="16"/>
      <c r="EDV40" s="17"/>
      <c r="EDW40" s="18"/>
      <c r="EDX40" s="16"/>
      <c r="EDY40" s="17"/>
      <c r="EDZ40" s="18"/>
      <c r="EEA40" s="16"/>
      <c r="EEB40" s="17"/>
      <c r="EEC40" s="18"/>
      <c r="EED40" s="16"/>
      <c r="EEE40" s="17"/>
      <c r="EEF40" s="18"/>
      <c r="EEG40" s="16"/>
      <c r="EEH40" s="17"/>
      <c r="EEI40" s="18"/>
      <c r="EEJ40" s="16"/>
      <c r="EEK40" s="17"/>
      <c r="EEL40" s="18"/>
      <c r="EEM40" s="16"/>
      <c r="EEN40" s="17"/>
      <c r="EEO40" s="18"/>
      <c r="EEP40" s="16"/>
      <c r="EEQ40" s="17"/>
      <c r="EER40" s="18"/>
      <c r="EES40" s="16"/>
      <c r="EET40" s="17"/>
      <c r="EEU40" s="18"/>
      <c r="EEV40" s="16"/>
      <c r="EEW40" s="17"/>
      <c r="EEX40" s="18"/>
      <c r="EEY40" s="16"/>
      <c r="EEZ40" s="17"/>
      <c r="EFA40" s="18"/>
      <c r="EFB40" s="16"/>
      <c r="EFC40" s="17"/>
      <c r="EFD40" s="18"/>
      <c r="EFE40" s="16"/>
      <c r="EFF40" s="17"/>
      <c r="EFG40" s="18"/>
      <c r="EFH40" s="16"/>
      <c r="EFI40" s="17"/>
      <c r="EFJ40" s="18"/>
      <c r="EFK40" s="16"/>
      <c r="EFL40" s="17"/>
      <c r="EFM40" s="18"/>
      <c r="EFN40" s="16"/>
      <c r="EFO40" s="17"/>
      <c r="EFP40" s="18"/>
      <c r="EFQ40" s="16"/>
      <c r="EFR40" s="17"/>
      <c r="EFS40" s="18"/>
      <c r="EFT40" s="16"/>
      <c r="EFU40" s="17"/>
      <c r="EFV40" s="18"/>
      <c r="EFW40" s="16"/>
      <c r="EFX40" s="17"/>
      <c r="EFY40" s="18"/>
      <c r="EFZ40" s="16"/>
      <c r="EGA40" s="17"/>
      <c r="EGB40" s="18"/>
      <c r="EGC40" s="16"/>
      <c r="EGD40" s="17"/>
      <c r="EGE40" s="18"/>
      <c r="EGF40" s="16"/>
      <c r="EGG40" s="17"/>
      <c r="EGH40" s="18"/>
      <c r="EGI40" s="16"/>
      <c r="EGJ40" s="17"/>
      <c r="EGK40" s="18"/>
      <c r="EGL40" s="16"/>
      <c r="EGM40" s="17"/>
      <c r="EGN40" s="18"/>
      <c r="EGO40" s="16"/>
      <c r="EGP40" s="17"/>
      <c r="EGQ40" s="18"/>
      <c r="EGR40" s="16"/>
      <c r="EGS40" s="17"/>
      <c r="EGT40" s="18"/>
      <c r="EGU40" s="16"/>
      <c r="EGV40" s="17"/>
      <c r="EGW40" s="18"/>
      <c r="EGX40" s="16"/>
      <c r="EGY40" s="17"/>
      <c r="EGZ40" s="18"/>
      <c r="EHA40" s="16"/>
      <c r="EHB40" s="17"/>
      <c r="EHC40" s="18"/>
      <c r="EHD40" s="16"/>
      <c r="EHE40" s="17"/>
      <c r="EHF40" s="18"/>
      <c r="EHG40" s="16"/>
      <c r="EHH40" s="17"/>
      <c r="EHI40" s="18"/>
      <c r="EHJ40" s="16"/>
      <c r="EHK40" s="17"/>
      <c r="EHL40" s="18"/>
      <c r="EHM40" s="16"/>
      <c r="EHN40" s="17"/>
      <c r="EHO40" s="18"/>
      <c r="EHP40" s="16"/>
      <c r="EHQ40" s="17"/>
      <c r="EHR40" s="18"/>
      <c r="EHS40" s="16"/>
      <c r="EHT40" s="17"/>
      <c r="EHU40" s="18"/>
      <c r="EHV40" s="16"/>
      <c r="EHW40" s="17"/>
      <c r="EHX40" s="18"/>
      <c r="EHY40" s="16"/>
      <c r="EHZ40" s="17"/>
      <c r="EIA40" s="18"/>
      <c r="EIB40" s="16"/>
      <c r="EIC40" s="17"/>
      <c r="EID40" s="18"/>
      <c r="EIE40" s="16"/>
      <c r="EIF40" s="17"/>
      <c r="EIG40" s="18"/>
      <c r="EIH40" s="16"/>
      <c r="EII40" s="17"/>
      <c r="EIJ40" s="18"/>
      <c r="EIK40" s="16"/>
      <c r="EIL40" s="17"/>
      <c r="EIM40" s="18"/>
      <c r="EIN40" s="16"/>
      <c r="EIO40" s="17"/>
      <c r="EIP40" s="18"/>
      <c r="EIQ40" s="16"/>
      <c r="EIR40" s="17"/>
      <c r="EIS40" s="18"/>
      <c r="EIT40" s="16"/>
      <c r="EIU40" s="17"/>
      <c r="EIV40" s="18"/>
      <c r="EIW40" s="16"/>
      <c r="EIX40" s="17"/>
      <c r="EIY40" s="18"/>
      <c r="EIZ40" s="16"/>
      <c r="EJA40" s="17"/>
      <c r="EJB40" s="18"/>
      <c r="EJC40" s="16"/>
      <c r="EJD40" s="17"/>
      <c r="EJE40" s="18"/>
      <c r="EJF40" s="16"/>
      <c r="EJG40" s="17"/>
      <c r="EJH40" s="18"/>
      <c r="EJI40" s="16"/>
      <c r="EJJ40" s="17"/>
      <c r="EJK40" s="18"/>
      <c r="EJL40" s="16"/>
      <c r="EJM40" s="17"/>
      <c r="EJN40" s="18"/>
      <c r="EJO40" s="16"/>
      <c r="EJP40" s="17"/>
      <c r="EJQ40" s="18"/>
      <c r="EJR40" s="16"/>
      <c r="EJS40" s="17"/>
      <c r="EJT40" s="18"/>
      <c r="EJU40" s="16"/>
      <c r="EJV40" s="17"/>
      <c r="EJW40" s="18"/>
      <c r="EJX40" s="16"/>
      <c r="EJY40" s="17"/>
      <c r="EJZ40" s="18"/>
      <c r="EKA40" s="16"/>
      <c r="EKB40" s="17"/>
      <c r="EKC40" s="18"/>
      <c r="EKD40" s="16"/>
      <c r="EKE40" s="17"/>
      <c r="EKF40" s="18"/>
      <c r="EKG40" s="16"/>
      <c r="EKH40" s="17"/>
      <c r="EKI40" s="18"/>
      <c r="EKJ40" s="16"/>
      <c r="EKK40" s="17"/>
      <c r="EKL40" s="18"/>
      <c r="EKM40" s="16"/>
      <c r="EKN40" s="17"/>
      <c r="EKO40" s="18"/>
      <c r="EKP40" s="16"/>
      <c r="EKQ40" s="17"/>
      <c r="EKR40" s="18"/>
      <c r="EKS40" s="16"/>
      <c r="EKT40" s="17"/>
      <c r="EKU40" s="18"/>
      <c r="EKV40" s="16"/>
      <c r="EKW40" s="17"/>
      <c r="EKX40" s="18"/>
      <c r="EKY40" s="16"/>
      <c r="EKZ40" s="17"/>
      <c r="ELA40" s="18"/>
      <c r="ELB40" s="16"/>
      <c r="ELC40" s="17"/>
      <c r="ELD40" s="18"/>
      <c r="ELE40" s="16"/>
      <c r="ELF40" s="17"/>
      <c r="ELG40" s="18"/>
      <c r="ELH40" s="16"/>
      <c r="ELI40" s="17"/>
      <c r="ELJ40" s="18"/>
      <c r="ELK40" s="16"/>
      <c r="ELL40" s="17"/>
      <c r="ELM40" s="18"/>
      <c r="ELN40" s="16"/>
      <c r="ELO40" s="17"/>
      <c r="ELP40" s="18"/>
      <c r="ELQ40" s="16"/>
      <c r="ELR40" s="17"/>
      <c r="ELS40" s="18"/>
      <c r="ELT40" s="16"/>
      <c r="ELU40" s="17"/>
      <c r="ELV40" s="18"/>
      <c r="ELW40" s="16"/>
      <c r="ELX40" s="17"/>
      <c r="ELY40" s="18"/>
      <c r="ELZ40" s="16"/>
      <c r="EMA40" s="17"/>
      <c r="EMB40" s="18"/>
      <c r="EMC40" s="16"/>
      <c r="EMD40" s="17"/>
      <c r="EME40" s="18"/>
      <c r="EMF40" s="16"/>
      <c r="EMG40" s="17"/>
      <c r="EMH40" s="18"/>
      <c r="EMI40" s="16"/>
      <c r="EMJ40" s="17"/>
      <c r="EMK40" s="18"/>
      <c r="EML40" s="16"/>
      <c r="EMM40" s="17"/>
      <c r="EMN40" s="18"/>
      <c r="EMO40" s="16"/>
      <c r="EMP40" s="17"/>
      <c r="EMQ40" s="18"/>
      <c r="EMR40" s="16"/>
      <c r="EMS40" s="17"/>
      <c r="EMT40" s="18"/>
      <c r="EMU40" s="16"/>
      <c r="EMV40" s="17"/>
      <c r="EMW40" s="18"/>
      <c r="EMX40" s="16"/>
      <c r="EMY40" s="17"/>
      <c r="EMZ40" s="18"/>
      <c r="ENA40" s="16"/>
      <c r="ENB40" s="17"/>
      <c r="ENC40" s="18"/>
      <c r="END40" s="16"/>
      <c r="ENE40" s="17"/>
      <c r="ENF40" s="18"/>
      <c r="ENG40" s="16"/>
      <c r="ENH40" s="17"/>
      <c r="ENI40" s="18"/>
      <c r="ENJ40" s="16"/>
      <c r="ENK40" s="17"/>
      <c r="ENL40" s="18"/>
      <c r="ENM40" s="16"/>
      <c r="ENN40" s="17"/>
      <c r="ENO40" s="18"/>
      <c r="ENP40" s="16"/>
      <c r="ENQ40" s="17"/>
      <c r="ENR40" s="18"/>
      <c r="ENS40" s="16"/>
      <c r="ENT40" s="17"/>
      <c r="ENU40" s="18"/>
      <c r="ENV40" s="16"/>
      <c r="ENW40" s="17"/>
      <c r="ENX40" s="18"/>
      <c r="ENY40" s="16"/>
      <c r="ENZ40" s="17"/>
      <c r="EOA40" s="18"/>
      <c r="EOB40" s="16"/>
      <c r="EOC40" s="17"/>
      <c r="EOD40" s="18"/>
      <c r="EOE40" s="16"/>
      <c r="EOF40" s="17"/>
      <c r="EOG40" s="18"/>
      <c r="EOH40" s="16"/>
      <c r="EOI40" s="17"/>
      <c r="EOJ40" s="18"/>
      <c r="EOK40" s="16"/>
      <c r="EOL40" s="17"/>
      <c r="EOM40" s="18"/>
      <c r="EON40" s="16"/>
      <c r="EOO40" s="17"/>
      <c r="EOP40" s="18"/>
      <c r="EOQ40" s="16"/>
      <c r="EOR40" s="17"/>
      <c r="EOS40" s="18"/>
      <c r="EOT40" s="16"/>
      <c r="EOU40" s="17"/>
      <c r="EOV40" s="18"/>
      <c r="EOW40" s="16"/>
      <c r="EOX40" s="17"/>
      <c r="EOY40" s="18"/>
      <c r="EOZ40" s="16"/>
      <c r="EPA40" s="17"/>
      <c r="EPB40" s="18"/>
      <c r="EPC40" s="16"/>
      <c r="EPD40" s="17"/>
      <c r="EPE40" s="18"/>
      <c r="EPF40" s="16"/>
      <c r="EPG40" s="17"/>
      <c r="EPH40" s="18"/>
      <c r="EPI40" s="16"/>
      <c r="EPJ40" s="17"/>
      <c r="EPK40" s="18"/>
      <c r="EPL40" s="16"/>
      <c r="EPM40" s="17"/>
      <c r="EPN40" s="18"/>
      <c r="EPO40" s="16"/>
      <c r="EPP40" s="17"/>
      <c r="EPQ40" s="18"/>
      <c r="EPR40" s="16"/>
      <c r="EPS40" s="17"/>
      <c r="EPT40" s="18"/>
      <c r="EPU40" s="16"/>
      <c r="EPV40" s="17"/>
      <c r="EPW40" s="18"/>
      <c r="EPX40" s="16"/>
      <c r="EPY40" s="17"/>
      <c r="EPZ40" s="18"/>
      <c r="EQA40" s="16"/>
      <c r="EQB40" s="17"/>
      <c r="EQC40" s="18"/>
      <c r="EQD40" s="16"/>
      <c r="EQE40" s="17"/>
      <c r="EQF40" s="18"/>
      <c r="EQG40" s="16"/>
      <c r="EQH40" s="17"/>
      <c r="EQI40" s="18"/>
      <c r="EQJ40" s="16"/>
      <c r="EQK40" s="17"/>
      <c r="EQL40" s="18"/>
      <c r="EQM40" s="16"/>
      <c r="EQN40" s="17"/>
      <c r="EQO40" s="18"/>
      <c r="EQP40" s="16"/>
      <c r="EQQ40" s="17"/>
      <c r="EQR40" s="18"/>
      <c r="EQS40" s="16"/>
      <c r="EQT40" s="17"/>
      <c r="EQU40" s="18"/>
      <c r="EQV40" s="16"/>
      <c r="EQW40" s="17"/>
      <c r="EQX40" s="18"/>
      <c r="EQY40" s="16"/>
      <c r="EQZ40" s="17"/>
      <c r="ERA40" s="18"/>
      <c r="ERB40" s="16"/>
      <c r="ERC40" s="17"/>
      <c r="ERD40" s="18"/>
      <c r="ERE40" s="16"/>
      <c r="ERF40" s="17"/>
      <c r="ERG40" s="18"/>
      <c r="ERH40" s="16"/>
      <c r="ERI40" s="17"/>
      <c r="ERJ40" s="18"/>
      <c r="ERK40" s="16"/>
      <c r="ERL40" s="17"/>
      <c r="ERM40" s="18"/>
      <c r="ERN40" s="16"/>
      <c r="ERO40" s="17"/>
      <c r="ERP40" s="18"/>
      <c r="ERQ40" s="16"/>
      <c r="ERR40" s="17"/>
      <c r="ERS40" s="18"/>
      <c r="ERT40" s="16"/>
      <c r="ERU40" s="17"/>
      <c r="ERV40" s="18"/>
      <c r="ERW40" s="16"/>
      <c r="ERX40" s="17"/>
      <c r="ERY40" s="18"/>
      <c r="ERZ40" s="16"/>
      <c r="ESA40" s="17"/>
      <c r="ESB40" s="18"/>
      <c r="ESC40" s="16"/>
      <c r="ESD40" s="17"/>
      <c r="ESE40" s="18"/>
      <c r="ESF40" s="16"/>
      <c r="ESG40" s="17"/>
      <c r="ESH40" s="18"/>
      <c r="ESI40" s="16"/>
      <c r="ESJ40" s="17"/>
      <c r="ESK40" s="18"/>
      <c r="ESL40" s="16"/>
      <c r="ESM40" s="17"/>
      <c r="ESN40" s="18"/>
      <c r="ESO40" s="16"/>
      <c r="ESP40" s="17"/>
      <c r="ESQ40" s="18"/>
      <c r="ESR40" s="16"/>
      <c r="ESS40" s="17"/>
      <c r="EST40" s="18"/>
      <c r="ESU40" s="16"/>
      <c r="ESV40" s="17"/>
      <c r="ESW40" s="18"/>
      <c r="ESX40" s="16"/>
      <c r="ESY40" s="17"/>
      <c r="ESZ40" s="18"/>
      <c r="ETA40" s="16"/>
      <c r="ETB40" s="17"/>
      <c r="ETC40" s="18"/>
      <c r="ETD40" s="16"/>
      <c r="ETE40" s="17"/>
      <c r="ETF40" s="18"/>
      <c r="ETG40" s="16"/>
      <c r="ETH40" s="17"/>
      <c r="ETI40" s="18"/>
      <c r="ETJ40" s="16"/>
      <c r="ETK40" s="17"/>
      <c r="ETL40" s="18"/>
      <c r="ETM40" s="16"/>
      <c r="ETN40" s="17"/>
      <c r="ETO40" s="18"/>
      <c r="ETP40" s="16"/>
      <c r="ETQ40" s="17"/>
      <c r="ETR40" s="18"/>
      <c r="ETS40" s="16"/>
      <c r="ETT40" s="17"/>
      <c r="ETU40" s="18"/>
      <c r="ETV40" s="16"/>
      <c r="ETW40" s="17"/>
      <c r="ETX40" s="18"/>
      <c r="ETY40" s="16"/>
      <c r="ETZ40" s="17"/>
      <c r="EUA40" s="18"/>
      <c r="EUB40" s="16"/>
      <c r="EUC40" s="17"/>
      <c r="EUD40" s="18"/>
      <c r="EUE40" s="16"/>
      <c r="EUF40" s="17"/>
      <c r="EUG40" s="18"/>
      <c r="EUH40" s="16"/>
      <c r="EUI40" s="17"/>
      <c r="EUJ40" s="18"/>
      <c r="EUK40" s="16"/>
      <c r="EUL40" s="17"/>
      <c r="EUM40" s="18"/>
      <c r="EUN40" s="16"/>
      <c r="EUO40" s="17"/>
      <c r="EUP40" s="18"/>
      <c r="EUQ40" s="16"/>
      <c r="EUR40" s="17"/>
      <c r="EUS40" s="18"/>
      <c r="EUT40" s="16"/>
      <c r="EUU40" s="17"/>
      <c r="EUV40" s="18"/>
      <c r="EUW40" s="16"/>
      <c r="EUX40" s="17"/>
      <c r="EUY40" s="18"/>
      <c r="EUZ40" s="16"/>
      <c r="EVA40" s="17"/>
      <c r="EVB40" s="18"/>
      <c r="EVC40" s="16"/>
      <c r="EVD40" s="17"/>
      <c r="EVE40" s="18"/>
      <c r="EVF40" s="16"/>
      <c r="EVG40" s="17"/>
      <c r="EVH40" s="18"/>
      <c r="EVI40" s="16"/>
      <c r="EVJ40" s="17"/>
      <c r="EVK40" s="18"/>
      <c r="EVL40" s="16"/>
      <c r="EVM40" s="17"/>
      <c r="EVN40" s="18"/>
      <c r="EVO40" s="16"/>
      <c r="EVP40" s="17"/>
      <c r="EVQ40" s="18"/>
      <c r="EVR40" s="16"/>
      <c r="EVS40" s="17"/>
      <c r="EVT40" s="18"/>
      <c r="EVU40" s="16"/>
      <c r="EVV40" s="17"/>
      <c r="EVW40" s="18"/>
      <c r="EVX40" s="16"/>
      <c r="EVY40" s="17"/>
      <c r="EVZ40" s="18"/>
      <c r="EWA40" s="16"/>
      <c r="EWB40" s="17"/>
      <c r="EWC40" s="18"/>
      <c r="EWD40" s="16"/>
      <c r="EWE40" s="17"/>
      <c r="EWF40" s="18"/>
      <c r="EWG40" s="16"/>
      <c r="EWH40" s="17"/>
      <c r="EWI40" s="18"/>
      <c r="EWJ40" s="16"/>
      <c r="EWK40" s="17"/>
      <c r="EWL40" s="18"/>
      <c r="EWM40" s="16"/>
      <c r="EWN40" s="17"/>
      <c r="EWO40" s="18"/>
      <c r="EWP40" s="16"/>
      <c r="EWQ40" s="17"/>
      <c r="EWR40" s="18"/>
      <c r="EWS40" s="16"/>
      <c r="EWT40" s="17"/>
      <c r="EWU40" s="18"/>
      <c r="EWV40" s="16"/>
      <c r="EWW40" s="17"/>
      <c r="EWX40" s="18"/>
      <c r="EWY40" s="16"/>
      <c r="EWZ40" s="17"/>
      <c r="EXA40" s="18"/>
      <c r="EXB40" s="16"/>
      <c r="EXC40" s="17"/>
      <c r="EXD40" s="18"/>
      <c r="EXE40" s="16"/>
      <c r="EXF40" s="17"/>
      <c r="EXG40" s="18"/>
      <c r="EXH40" s="16"/>
      <c r="EXI40" s="17"/>
      <c r="EXJ40" s="18"/>
      <c r="EXK40" s="16"/>
      <c r="EXL40" s="17"/>
      <c r="EXM40" s="18"/>
      <c r="EXN40" s="16"/>
      <c r="EXO40" s="17"/>
      <c r="EXP40" s="18"/>
      <c r="EXQ40" s="16"/>
      <c r="EXR40" s="17"/>
      <c r="EXS40" s="18"/>
      <c r="EXT40" s="16"/>
      <c r="EXU40" s="17"/>
      <c r="EXV40" s="18"/>
      <c r="EXW40" s="16"/>
      <c r="EXX40" s="17"/>
      <c r="EXY40" s="18"/>
      <c r="EXZ40" s="16"/>
      <c r="EYA40" s="17"/>
      <c r="EYB40" s="18"/>
      <c r="EYC40" s="16"/>
      <c r="EYD40" s="17"/>
      <c r="EYE40" s="18"/>
      <c r="EYF40" s="16"/>
      <c r="EYG40" s="17"/>
      <c r="EYH40" s="18"/>
      <c r="EYI40" s="16"/>
      <c r="EYJ40" s="17"/>
      <c r="EYK40" s="18"/>
      <c r="EYL40" s="16"/>
      <c r="EYM40" s="17"/>
      <c r="EYN40" s="18"/>
      <c r="EYO40" s="16"/>
      <c r="EYP40" s="17"/>
      <c r="EYQ40" s="18"/>
      <c r="EYR40" s="16"/>
      <c r="EYS40" s="17"/>
      <c r="EYT40" s="18"/>
      <c r="EYU40" s="16"/>
      <c r="EYV40" s="17"/>
      <c r="EYW40" s="18"/>
      <c r="EYX40" s="16"/>
      <c r="EYY40" s="17"/>
      <c r="EYZ40" s="18"/>
      <c r="EZA40" s="16"/>
      <c r="EZB40" s="17"/>
      <c r="EZC40" s="18"/>
      <c r="EZD40" s="16"/>
      <c r="EZE40" s="17"/>
      <c r="EZF40" s="18"/>
      <c r="EZG40" s="16"/>
      <c r="EZH40" s="17"/>
      <c r="EZI40" s="18"/>
      <c r="EZJ40" s="16"/>
      <c r="EZK40" s="17"/>
      <c r="EZL40" s="18"/>
      <c r="EZM40" s="16"/>
      <c r="EZN40" s="17"/>
      <c r="EZO40" s="18"/>
      <c r="EZP40" s="16"/>
      <c r="EZQ40" s="17"/>
      <c r="EZR40" s="18"/>
      <c r="EZS40" s="16"/>
      <c r="EZT40" s="17"/>
      <c r="EZU40" s="18"/>
      <c r="EZV40" s="16"/>
      <c r="EZW40" s="17"/>
      <c r="EZX40" s="18"/>
      <c r="EZY40" s="16"/>
      <c r="EZZ40" s="17"/>
      <c r="FAA40" s="18"/>
      <c r="FAB40" s="16"/>
      <c r="FAC40" s="17"/>
      <c r="FAD40" s="18"/>
      <c r="FAE40" s="16"/>
      <c r="FAF40" s="17"/>
      <c r="FAG40" s="18"/>
      <c r="FAH40" s="16"/>
      <c r="FAI40" s="17"/>
      <c r="FAJ40" s="18"/>
      <c r="FAK40" s="16"/>
      <c r="FAL40" s="17"/>
      <c r="FAM40" s="18"/>
      <c r="FAN40" s="16"/>
      <c r="FAO40" s="17"/>
      <c r="FAP40" s="18"/>
      <c r="FAQ40" s="16"/>
      <c r="FAR40" s="17"/>
      <c r="FAS40" s="18"/>
      <c r="FAT40" s="16"/>
      <c r="FAU40" s="17"/>
      <c r="FAV40" s="18"/>
      <c r="FAW40" s="16"/>
      <c r="FAX40" s="17"/>
      <c r="FAY40" s="18"/>
      <c r="FAZ40" s="16"/>
      <c r="FBA40" s="17"/>
      <c r="FBB40" s="18"/>
      <c r="FBC40" s="16"/>
      <c r="FBD40" s="17"/>
      <c r="FBE40" s="18"/>
      <c r="FBF40" s="16"/>
      <c r="FBG40" s="17"/>
      <c r="FBH40" s="18"/>
      <c r="FBI40" s="16"/>
      <c r="FBJ40" s="17"/>
      <c r="FBK40" s="18"/>
      <c r="FBL40" s="16"/>
      <c r="FBM40" s="17"/>
      <c r="FBN40" s="18"/>
      <c r="FBO40" s="16"/>
      <c r="FBP40" s="17"/>
      <c r="FBQ40" s="18"/>
      <c r="FBR40" s="16"/>
      <c r="FBS40" s="17"/>
      <c r="FBT40" s="18"/>
      <c r="FBU40" s="16"/>
      <c r="FBV40" s="17"/>
      <c r="FBW40" s="18"/>
      <c r="FBX40" s="16"/>
      <c r="FBY40" s="17"/>
      <c r="FBZ40" s="18"/>
      <c r="FCA40" s="16"/>
      <c r="FCB40" s="17"/>
      <c r="FCC40" s="18"/>
      <c r="FCD40" s="16"/>
      <c r="FCE40" s="17"/>
      <c r="FCF40" s="18"/>
      <c r="FCG40" s="16"/>
      <c r="FCH40" s="17"/>
      <c r="FCI40" s="18"/>
      <c r="FCJ40" s="16"/>
      <c r="FCK40" s="17"/>
      <c r="FCL40" s="18"/>
      <c r="FCM40" s="16"/>
      <c r="FCN40" s="17"/>
      <c r="FCO40" s="18"/>
      <c r="FCP40" s="16"/>
      <c r="FCQ40" s="17"/>
      <c r="FCR40" s="18"/>
      <c r="FCS40" s="16"/>
      <c r="FCT40" s="17"/>
      <c r="FCU40" s="18"/>
      <c r="FCV40" s="16"/>
      <c r="FCW40" s="17"/>
      <c r="FCX40" s="18"/>
      <c r="FCY40" s="16"/>
      <c r="FCZ40" s="17"/>
      <c r="FDA40" s="18"/>
      <c r="FDB40" s="16"/>
      <c r="FDC40" s="17"/>
      <c r="FDD40" s="18"/>
      <c r="FDE40" s="16"/>
      <c r="FDF40" s="17"/>
      <c r="FDG40" s="18"/>
      <c r="FDH40" s="16"/>
      <c r="FDI40" s="17"/>
      <c r="FDJ40" s="18"/>
      <c r="FDK40" s="16"/>
      <c r="FDL40" s="17"/>
      <c r="FDM40" s="18"/>
      <c r="FDN40" s="16"/>
      <c r="FDO40" s="17"/>
      <c r="FDP40" s="18"/>
      <c r="FDQ40" s="16"/>
      <c r="FDR40" s="17"/>
      <c r="FDS40" s="18"/>
      <c r="FDT40" s="16"/>
      <c r="FDU40" s="17"/>
      <c r="FDV40" s="18"/>
      <c r="FDW40" s="16"/>
      <c r="FDX40" s="17"/>
      <c r="FDY40" s="18"/>
      <c r="FDZ40" s="16"/>
      <c r="FEA40" s="17"/>
      <c r="FEB40" s="18"/>
      <c r="FEC40" s="16"/>
      <c r="FED40" s="17"/>
      <c r="FEE40" s="18"/>
      <c r="FEF40" s="16"/>
      <c r="FEG40" s="17"/>
      <c r="FEH40" s="18"/>
      <c r="FEI40" s="16"/>
      <c r="FEJ40" s="17"/>
      <c r="FEK40" s="18"/>
      <c r="FEL40" s="16"/>
      <c r="FEM40" s="17"/>
      <c r="FEN40" s="18"/>
      <c r="FEO40" s="16"/>
      <c r="FEP40" s="17"/>
      <c r="FEQ40" s="18"/>
      <c r="FER40" s="16"/>
      <c r="FES40" s="17"/>
      <c r="FET40" s="18"/>
      <c r="FEU40" s="16"/>
      <c r="FEV40" s="17"/>
      <c r="FEW40" s="18"/>
      <c r="FEX40" s="16"/>
      <c r="FEY40" s="17"/>
      <c r="FEZ40" s="18"/>
      <c r="FFA40" s="16"/>
      <c r="FFB40" s="17"/>
      <c r="FFC40" s="18"/>
      <c r="FFD40" s="16"/>
      <c r="FFE40" s="17"/>
      <c r="FFF40" s="18"/>
      <c r="FFG40" s="16"/>
      <c r="FFH40" s="17"/>
      <c r="FFI40" s="18"/>
      <c r="FFJ40" s="16"/>
      <c r="FFK40" s="17"/>
      <c r="FFL40" s="18"/>
      <c r="FFM40" s="16"/>
      <c r="FFN40" s="17"/>
      <c r="FFO40" s="18"/>
      <c r="FFP40" s="16"/>
      <c r="FFQ40" s="17"/>
      <c r="FFR40" s="18"/>
      <c r="FFS40" s="16"/>
      <c r="FFT40" s="17"/>
      <c r="FFU40" s="18"/>
      <c r="FFV40" s="16"/>
      <c r="FFW40" s="17"/>
      <c r="FFX40" s="18"/>
      <c r="FFY40" s="16"/>
      <c r="FFZ40" s="17"/>
      <c r="FGA40" s="18"/>
      <c r="FGB40" s="16"/>
      <c r="FGC40" s="17"/>
      <c r="FGD40" s="18"/>
      <c r="FGE40" s="16"/>
      <c r="FGF40" s="17"/>
      <c r="FGG40" s="18"/>
      <c r="FGH40" s="16"/>
      <c r="FGI40" s="17"/>
      <c r="FGJ40" s="18"/>
      <c r="FGK40" s="16"/>
      <c r="FGL40" s="17"/>
      <c r="FGM40" s="18"/>
      <c r="FGN40" s="16"/>
      <c r="FGO40" s="17"/>
      <c r="FGP40" s="18"/>
      <c r="FGQ40" s="16"/>
      <c r="FGR40" s="17"/>
      <c r="FGS40" s="18"/>
      <c r="FGT40" s="16"/>
      <c r="FGU40" s="17"/>
      <c r="FGV40" s="18"/>
      <c r="FGW40" s="16"/>
      <c r="FGX40" s="17"/>
      <c r="FGY40" s="18"/>
      <c r="FGZ40" s="16"/>
      <c r="FHA40" s="17"/>
      <c r="FHB40" s="18"/>
      <c r="FHC40" s="16"/>
      <c r="FHD40" s="17"/>
      <c r="FHE40" s="18"/>
      <c r="FHF40" s="16"/>
      <c r="FHG40" s="17"/>
      <c r="FHH40" s="18"/>
      <c r="FHI40" s="16"/>
      <c r="FHJ40" s="17"/>
      <c r="FHK40" s="18"/>
      <c r="FHL40" s="16"/>
      <c r="FHM40" s="17"/>
      <c r="FHN40" s="18"/>
      <c r="FHO40" s="16"/>
      <c r="FHP40" s="17"/>
      <c r="FHQ40" s="18"/>
      <c r="FHR40" s="16"/>
      <c r="FHS40" s="17"/>
      <c r="FHT40" s="18"/>
      <c r="FHU40" s="16"/>
      <c r="FHV40" s="17"/>
      <c r="FHW40" s="18"/>
      <c r="FHX40" s="16"/>
      <c r="FHY40" s="17"/>
      <c r="FHZ40" s="18"/>
      <c r="FIA40" s="16"/>
      <c r="FIB40" s="17"/>
      <c r="FIC40" s="18"/>
      <c r="FID40" s="16"/>
      <c r="FIE40" s="17"/>
      <c r="FIF40" s="18"/>
      <c r="FIG40" s="16"/>
      <c r="FIH40" s="17"/>
      <c r="FII40" s="18"/>
      <c r="FIJ40" s="16"/>
      <c r="FIK40" s="17"/>
      <c r="FIL40" s="18"/>
      <c r="FIM40" s="16"/>
      <c r="FIN40" s="17"/>
      <c r="FIO40" s="18"/>
      <c r="FIP40" s="16"/>
      <c r="FIQ40" s="17"/>
      <c r="FIR40" s="18"/>
      <c r="FIS40" s="16"/>
      <c r="FIT40" s="17"/>
      <c r="FIU40" s="18"/>
      <c r="FIV40" s="16"/>
      <c r="FIW40" s="17"/>
      <c r="FIX40" s="18"/>
      <c r="FIY40" s="16"/>
      <c r="FIZ40" s="17"/>
      <c r="FJA40" s="18"/>
      <c r="FJB40" s="16"/>
      <c r="FJC40" s="17"/>
      <c r="FJD40" s="18"/>
      <c r="FJE40" s="16"/>
      <c r="FJF40" s="17"/>
      <c r="FJG40" s="18"/>
      <c r="FJH40" s="16"/>
      <c r="FJI40" s="17"/>
      <c r="FJJ40" s="18"/>
      <c r="FJK40" s="16"/>
      <c r="FJL40" s="17"/>
      <c r="FJM40" s="18"/>
      <c r="FJN40" s="16"/>
      <c r="FJO40" s="17"/>
      <c r="FJP40" s="18"/>
      <c r="FJQ40" s="16"/>
      <c r="FJR40" s="17"/>
      <c r="FJS40" s="18"/>
      <c r="FJT40" s="16"/>
      <c r="FJU40" s="17"/>
      <c r="FJV40" s="18"/>
      <c r="FJW40" s="16"/>
      <c r="FJX40" s="17"/>
      <c r="FJY40" s="18"/>
      <c r="FJZ40" s="16"/>
      <c r="FKA40" s="17"/>
      <c r="FKB40" s="18"/>
      <c r="FKC40" s="16"/>
      <c r="FKD40" s="17"/>
      <c r="FKE40" s="18"/>
      <c r="FKF40" s="16"/>
      <c r="FKG40" s="17"/>
      <c r="FKH40" s="18"/>
      <c r="FKI40" s="16"/>
      <c r="FKJ40" s="17"/>
      <c r="FKK40" s="18"/>
      <c r="FKL40" s="16"/>
      <c r="FKM40" s="17"/>
      <c r="FKN40" s="18"/>
      <c r="FKO40" s="16"/>
      <c r="FKP40" s="17"/>
      <c r="FKQ40" s="18"/>
      <c r="FKR40" s="16"/>
      <c r="FKS40" s="17"/>
      <c r="FKT40" s="18"/>
      <c r="FKU40" s="16"/>
      <c r="FKV40" s="17"/>
      <c r="FKW40" s="18"/>
      <c r="FKX40" s="16"/>
      <c r="FKY40" s="17"/>
      <c r="FKZ40" s="18"/>
      <c r="FLA40" s="16"/>
      <c r="FLB40" s="17"/>
      <c r="FLC40" s="18"/>
      <c r="FLD40" s="16"/>
      <c r="FLE40" s="17"/>
      <c r="FLF40" s="18"/>
      <c r="FLG40" s="16"/>
      <c r="FLH40" s="17"/>
      <c r="FLI40" s="18"/>
      <c r="FLJ40" s="16"/>
      <c r="FLK40" s="17"/>
      <c r="FLL40" s="18"/>
      <c r="FLM40" s="16"/>
      <c r="FLN40" s="17"/>
      <c r="FLO40" s="18"/>
      <c r="FLP40" s="16"/>
      <c r="FLQ40" s="17"/>
      <c r="FLR40" s="18"/>
      <c r="FLS40" s="16"/>
      <c r="FLT40" s="17"/>
      <c r="FLU40" s="18"/>
      <c r="FLV40" s="16"/>
      <c r="FLW40" s="17"/>
      <c r="FLX40" s="18"/>
      <c r="FLY40" s="16"/>
      <c r="FLZ40" s="17"/>
      <c r="FMA40" s="18"/>
      <c r="FMB40" s="16"/>
      <c r="FMC40" s="17"/>
      <c r="FMD40" s="18"/>
      <c r="FME40" s="16"/>
      <c r="FMF40" s="17"/>
      <c r="FMG40" s="18"/>
      <c r="FMH40" s="16"/>
      <c r="FMI40" s="17"/>
      <c r="FMJ40" s="18"/>
      <c r="FMK40" s="16"/>
      <c r="FML40" s="17"/>
      <c r="FMM40" s="18"/>
      <c r="FMN40" s="16"/>
      <c r="FMO40" s="17"/>
      <c r="FMP40" s="18"/>
      <c r="FMQ40" s="16"/>
      <c r="FMR40" s="17"/>
      <c r="FMS40" s="18"/>
      <c r="FMT40" s="16"/>
      <c r="FMU40" s="17"/>
      <c r="FMV40" s="18"/>
      <c r="FMW40" s="16"/>
      <c r="FMX40" s="17"/>
      <c r="FMY40" s="18"/>
      <c r="FMZ40" s="16"/>
      <c r="FNA40" s="17"/>
      <c r="FNB40" s="18"/>
      <c r="FNC40" s="16"/>
      <c r="FND40" s="17"/>
      <c r="FNE40" s="18"/>
      <c r="FNF40" s="16"/>
      <c r="FNG40" s="17"/>
      <c r="FNH40" s="18"/>
      <c r="FNI40" s="16"/>
      <c r="FNJ40" s="17"/>
      <c r="FNK40" s="18"/>
      <c r="FNL40" s="16"/>
      <c r="FNM40" s="17"/>
      <c r="FNN40" s="18"/>
      <c r="FNO40" s="16"/>
      <c r="FNP40" s="17"/>
      <c r="FNQ40" s="18"/>
      <c r="FNR40" s="16"/>
      <c r="FNS40" s="17"/>
      <c r="FNT40" s="18"/>
      <c r="FNU40" s="16"/>
      <c r="FNV40" s="17"/>
      <c r="FNW40" s="18"/>
      <c r="FNX40" s="16"/>
      <c r="FNY40" s="17"/>
      <c r="FNZ40" s="18"/>
      <c r="FOA40" s="16"/>
      <c r="FOB40" s="17"/>
      <c r="FOC40" s="18"/>
      <c r="FOD40" s="16"/>
      <c r="FOE40" s="17"/>
      <c r="FOF40" s="18"/>
      <c r="FOG40" s="16"/>
      <c r="FOH40" s="17"/>
      <c r="FOI40" s="18"/>
      <c r="FOJ40" s="16"/>
      <c r="FOK40" s="17"/>
      <c r="FOL40" s="18"/>
      <c r="FOM40" s="16"/>
      <c r="FON40" s="17"/>
      <c r="FOO40" s="18"/>
      <c r="FOP40" s="16"/>
      <c r="FOQ40" s="17"/>
      <c r="FOR40" s="18"/>
      <c r="FOS40" s="16"/>
      <c r="FOT40" s="17"/>
      <c r="FOU40" s="18"/>
      <c r="FOV40" s="16"/>
      <c r="FOW40" s="17"/>
      <c r="FOX40" s="18"/>
      <c r="FOY40" s="16"/>
      <c r="FOZ40" s="17"/>
      <c r="FPA40" s="18"/>
      <c r="FPB40" s="16"/>
      <c r="FPC40" s="17"/>
      <c r="FPD40" s="18"/>
      <c r="FPE40" s="16"/>
      <c r="FPF40" s="17"/>
      <c r="FPG40" s="18"/>
      <c r="FPH40" s="16"/>
      <c r="FPI40" s="17"/>
      <c r="FPJ40" s="18"/>
      <c r="FPK40" s="16"/>
      <c r="FPL40" s="17"/>
      <c r="FPM40" s="18"/>
      <c r="FPN40" s="16"/>
      <c r="FPO40" s="17"/>
      <c r="FPP40" s="18"/>
      <c r="FPQ40" s="16"/>
      <c r="FPR40" s="17"/>
      <c r="FPS40" s="18"/>
      <c r="FPT40" s="16"/>
      <c r="FPU40" s="17"/>
      <c r="FPV40" s="18"/>
      <c r="FPW40" s="16"/>
      <c r="FPX40" s="17"/>
      <c r="FPY40" s="18"/>
      <c r="FPZ40" s="16"/>
      <c r="FQA40" s="17"/>
      <c r="FQB40" s="18"/>
      <c r="FQC40" s="16"/>
      <c r="FQD40" s="17"/>
      <c r="FQE40" s="18"/>
      <c r="FQF40" s="16"/>
      <c r="FQG40" s="17"/>
      <c r="FQH40" s="18"/>
      <c r="FQI40" s="16"/>
      <c r="FQJ40" s="17"/>
      <c r="FQK40" s="18"/>
      <c r="FQL40" s="16"/>
      <c r="FQM40" s="17"/>
      <c r="FQN40" s="18"/>
      <c r="FQO40" s="16"/>
      <c r="FQP40" s="17"/>
      <c r="FQQ40" s="18"/>
      <c r="FQR40" s="16"/>
      <c r="FQS40" s="17"/>
      <c r="FQT40" s="18"/>
      <c r="FQU40" s="16"/>
      <c r="FQV40" s="17"/>
      <c r="FQW40" s="18"/>
      <c r="FQX40" s="16"/>
      <c r="FQY40" s="17"/>
      <c r="FQZ40" s="18"/>
      <c r="FRA40" s="16"/>
      <c r="FRB40" s="17"/>
      <c r="FRC40" s="18"/>
      <c r="FRD40" s="16"/>
      <c r="FRE40" s="17"/>
      <c r="FRF40" s="18"/>
      <c r="FRG40" s="16"/>
      <c r="FRH40" s="17"/>
      <c r="FRI40" s="18"/>
      <c r="FRJ40" s="16"/>
      <c r="FRK40" s="17"/>
      <c r="FRL40" s="18"/>
      <c r="FRM40" s="16"/>
      <c r="FRN40" s="17"/>
      <c r="FRO40" s="18"/>
      <c r="FRP40" s="16"/>
      <c r="FRQ40" s="17"/>
      <c r="FRR40" s="18"/>
      <c r="FRS40" s="16"/>
      <c r="FRT40" s="17"/>
      <c r="FRU40" s="18"/>
      <c r="FRV40" s="16"/>
      <c r="FRW40" s="17"/>
      <c r="FRX40" s="18"/>
      <c r="FRY40" s="16"/>
      <c r="FRZ40" s="17"/>
      <c r="FSA40" s="18"/>
      <c r="FSB40" s="16"/>
      <c r="FSC40" s="17"/>
      <c r="FSD40" s="18"/>
      <c r="FSE40" s="16"/>
      <c r="FSF40" s="17"/>
      <c r="FSG40" s="18"/>
      <c r="FSH40" s="16"/>
      <c r="FSI40" s="17"/>
      <c r="FSJ40" s="18"/>
      <c r="FSK40" s="16"/>
      <c r="FSL40" s="17"/>
      <c r="FSM40" s="18"/>
      <c r="FSN40" s="16"/>
      <c r="FSO40" s="17"/>
      <c r="FSP40" s="18"/>
      <c r="FSQ40" s="16"/>
      <c r="FSR40" s="17"/>
      <c r="FSS40" s="18"/>
      <c r="FST40" s="16"/>
      <c r="FSU40" s="17"/>
      <c r="FSV40" s="18"/>
      <c r="FSW40" s="16"/>
      <c r="FSX40" s="17"/>
      <c r="FSY40" s="18"/>
      <c r="FSZ40" s="16"/>
      <c r="FTA40" s="17"/>
      <c r="FTB40" s="18"/>
      <c r="FTC40" s="16"/>
      <c r="FTD40" s="17"/>
      <c r="FTE40" s="18"/>
      <c r="FTF40" s="16"/>
      <c r="FTG40" s="17"/>
      <c r="FTH40" s="18"/>
      <c r="FTI40" s="16"/>
      <c r="FTJ40" s="17"/>
      <c r="FTK40" s="18"/>
      <c r="FTL40" s="16"/>
      <c r="FTM40" s="17"/>
      <c r="FTN40" s="18"/>
      <c r="FTO40" s="16"/>
      <c r="FTP40" s="17"/>
      <c r="FTQ40" s="18"/>
      <c r="FTR40" s="16"/>
      <c r="FTS40" s="17"/>
      <c r="FTT40" s="18"/>
      <c r="FTU40" s="16"/>
      <c r="FTV40" s="17"/>
      <c r="FTW40" s="18"/>
      <c r="FTX40" s="16"/>
      <c r="FTY40" s="17"/>
      <c r="FTZ40" s="18"/>
      <c r="FUA40" s="16"/>
      <c r="FUB40" s="17"/>
      <c r="FUC40" s="18"/>
      <c r="FUD40" s="16"/>
      <c r="FUE40" s="17"/>
      <c r="FUF40" s="18"/>
      <c r="FUG40" s="16"/>
      <c r="FUH40" s="17"/>
      <c r="FUI40" s="18"/>
      <c r="FUJ40" s="16"/>
      <c r="FUK40" s="17"/>
      <c r="FUL40" s="18"/>
      <c r="FUM40" s="16"/>
      <c r="FUN40" s="17"/>
      <c r="FUO40" s="18"/>
      <c r="FUP40" s="16"/>
      <c r="FUQ40" s="17"/>
      <c r="FUR40" s="18"/>
      <c r="FUS40" s="16"/>
      <c r="FUT40" s="17"/>
      <c r="FUU40" s="18"/>
      <c r="FUV40" s="16"/>
      <c r="FUW40" s="17"/>
      <c r="FUX40" s="18"/>
      <c r="FUY40" s="16"/>
      <c r="FUZ40" s="17"/>
      <c r="FVA40" s="18"/>
      <c r="FVB40" s="16"/>
      <c r="FVC40" s="17"/>
      <c r="FVD40" s="18"/>
      <c r="FVE40" s="16"/>
      <c r="FVF40" s="17"/>
      <c r="FVG40" s="18"/>
      <c r="FVH40" s="16"/>
      <c r="FVI40" s="17"/>
      <c r="FVJ40" s="18"/>
      <c r="FVK40" s="16"/>
      <c r="FVL40" s="17"/>
      <c r="FVM40" s="18"/>
      <c r="FVN40" s="16"/>
      <c r="FVO40" s="17"/>
      <c r="FVP40" s="18"/>
      <c r="FVQ40" s="16"/>
      <c r="FVR40" s="17"/>
      <c r="FVS40" s="18"/>
      <c r="FVT40" s="16"/>
      <c r="FVU40" s="17"/>
      <c r="FVV40" s="18"/>
      <c r="FVW40" s="16"/>
      <c r="FVX40" s="17"/>
      <c r="FVY40" s="18"/>
      <c r="FVZ40" s="16"/>
      <c r="FWA40" s="17"/>
      <c r="FWB40" s="18"/>
      <c r="FWC40" s="16"/>
      <c r="FWD40" s="17"/>
      <c r="FWE40" s="18"/>
      <c r="FWF40" s="16"/>
      <c r="FWG40" s="17"/>
      <c r="FWH40" s="18"/>
      <c r="FWI40" s="16"/>
      <c r="FWJ40" s="17"/>
      <c r="FWK40" s="18"/>
      <c r="FWL40" s="16"/>
      <c r="FWM40" s="17"/>
      <c r="FWN40" s="18"/>
      <c r="FWO40" s="16"/>
      <c r="FWP40" s="17"/>
      <c r="FWQ40" s="18"/>
      <c r="FWR40" s="16"/>
      <c r="FWS40" s="17"/>
      <c r="FWT40" s="18"/>
      <c r="FWU40" s="16"/>
      <c r="FWV40" s="17"/>
      <c r="FWW40" s="18"/>
      <c r="FWX40" s="16"/>
      <c r="FWY40" s="17"/>
      <c r="FWZ40" s="18"/>
      <c r="FXA40" s="16"/>
      <c r="FXB40" s="17"/>
      <c r="FXC40" s="18"/>
      <c r="FXD40" s="16"/>
      <c r="FXE40" s="17"/>
      <c r="FXF40" s="18"/>
      <c r="FXG40" s="16"/>
      <c r="FXH40" s="17"/>
      <c r="FXI40" s="18"/>
      <c r="FXJ40" s="16"/>
      <c r="FXK40" s="17"/>
      <c r="FXL40" s="18"/>
      <c r="FXM40" s="16"/>
      <c r="FXN40" s="17"/>
      <c r="FXO40" s="18"/>
      <c r="FXP40" s="16"/>
      <c r="FXQ40" s="17"/>
      <c r="FXR40" s="18"/>
      <c r="FXS40" s="16"/>
      <c r="FXT40" s="17"/>
      <c r="FXU40" s="18"/>
      <c r="FXV40" s="16"/>
      <c r="FXW40" s="17"/>
      <c r="FXX40" s="18"/>
      <c r="FXY40" s="16"/>
      <c r="FXZ40" s="17"/>
      <c r="FYA40" s="18"/>
      <c r="FYB40" s="16"/>
      <c r="FYC40" s="17"/>
      <c r="FYD40" s="18"/>
      <c r="FYE40" s="16"/>
      <c r="FYF40" s="17"/>
      <c r="FYG40" s="18"/>
      <c r="FYH40" s="16"/>
      <c r="FYI40" s="17"/>
      <c r="FYJ40" s="18"/>
      <c r="FYK40" s="16"/>
      <c r="FYL40" s="17"/>
      <c r="FYM40" s="18"/>
      <c r="FYN40" s="16"/>
      <c r="FYO40" s="17"/>
      <c r="FYP40" s="18"/>
      <c r="FYQ40" s="16"/>
      <c r="FYR40" s="17"/>
      <c r="FYS40" s="18"/>
      <c r="FYT40" s="16"/>
      <c r="FYU40" s="17"/>
      <c r="FYV40" s="18"/>
      <c r="FYW40" s="16"/>
      <c r="FYX40" s="17"/>
      <c r="FYY40" s="18"/>
      <c r="FYZ40" s="16"/>
      <c r="FZA40" s="17"/>
      <c r="FZB40" s="18"/>
      <c r="FZC40" s="16"/>
      <c r="FZD40" s="17"/>
      <c r="FZE40" s="18"/>
      <c r="FZF40" s="16"/>
      <c r="FZG40" s="17"/>
      <c r="FZH40" s="18"/>
      <c r="FZI40" s="16"/>
      <c r="FZJ40" s="17"/>
      <c r="FZK40" s="18"/>
      <c r="FZL40" s="16"/>
      <c r="FZM40" s="17"/>
      <c r="FZN40" s="18"/>
      <c r="FZO40" s="16"/>
      <c r="FZP40" s="17"/>
      <c r="FZQ40" s="18"/>
      <c r="FZR40" s="16"/>
      <c r="FZS40" s="17"/>
      <c r="FZT40" s="18"/>
      <c r="FZU40" s="16"/>
      <c r="FZV40" s="17"/>
      <c r="FZW40" s="18"/>
      <c r="FZX40" s="16"/>
      <c r="FZY40" s="17"/>
      <c r="FZZ40" s="18"/>
      <c r="GAA40" s="16"/>
      <c r="GAB40" s="17"/>
      <c r="GAC40" s="18"/>
      <c r="GAD40" s="16"/>
      <c r="GAE40" s="17"/>
      <c r="GAF40" s="18"/>
      <c r="GAG40" s="16"/>
      <c r="GAH40" s="17"/>
      <c r="GAI40" s="18"/>
      <c r="GAJ40" s="16"/>
      <c r="GAK40" s="17"/>
      <c r="GAL40" s="18"/>
      <c r="GAM40" s="16"/>
      <c r="GAN40" s="17"/>
      <c r="GAO40" s="18"/>
      <c r="GAP40" s="16"/>
      <c r="GAQ40" s="17"/>
      <c r="GAR40" s="18"/>
      <c r="GAS40" s="16"/>
      <c r="GAT40" s="17"/>
      <c r="GAU40" s="18"/>
      <c r="GAV40" s="16"/>
      <c r="GAW40" s="17"/>
      <c r="GAX40" s="18"/>
      <c r="GAY40" s="16"/>
      <c r="GAZ40" s="17"/>
      <c r="GBA40" s="18"/>
      <c r="GBB40" s="16"/>
      <c r="GBC40" s="17"/>
      <c r="GBD40" s="18"/>
      <c r="GBE40" s="16"/>
      <c r="GBF40" s="17"/>
      <c r="GBG40" s="18"/>
      <c r="GBH40" s="16"/>
      <c r="GBI40" s="17"/>
      <c r="GBJ40" s="18"/>
      <c r="GBK40" s="16"/>
      <c r="GBL40" s="17"/>
      <c r="GBM40" s="18"/>
      <c r="GBN40" s="16"/>
      <c r="GBO40" s="17"/>
      <c r="GBP40" s="18"/>
      <c r="GBQ40" s="16"/>
      <c r="GBR40" s="17"/>
      <c r="GBS40" s="18"/>
      <c r="GBT40" s="16"/>
      <c r="GBU40" s="17"/>
      <c r="GBV40" s="18"/>
      <c r="GBW40" s="16"/>
      <c r="GBX40" s="17"/>
      <c r="GBY40" s="18"/>
      <c r="GBZ40" s="16"/>
      <c r="GCA40" s="17"/>
      <c r="GCB40" s="18"/>
      <c r="GCC40" s="16"/>
      <c r="GCD40" s="17"/>
      <c r="GCE40" s="18"/>
      <c r="GCF40" s="16"/>
      <c r="GCG40" s="17"/>
      <c r="GCH40" s="18"/>
      <c r="GCI40" s="16"/>
      <c r="GCJ40" s="17"/>
      <c r="GCK40" s="18"/>
      <c r="GCL40" s="16"/>
      <c r="GCM40" s="17"/>
      <c r="GCN40" s="18"/>
      <c r="GCO40" s="16"/>
      <c r="GCP40" s="17"/>
      <c r="GCQ40" s="18"/>
      <c r="GCR40" s="16"/>
      <c r="GCS40" s="17"/>
      <c r="GCT40" s="18"/>
      <c r="GCU40" s="16"/>
      <c r="GCV40" s="17"/>
      <c r="GCW40" s="18"/>
      <c r="GCX40" s="16"/>
      <c r="GCY40" s="17"/>
      <c r="GCZ40" s="18"/>
      <c r="GDA40" s="16"/>
      <c r="GDB40" s="17"/>
      <c r="GDC40" s="18"/>
      <c r="GDD40" s="16"/>
      <c r="GDE40" s="17"/>
      <c r="GDF40" s="18"/>
      <c r="GDG40" s="16"/>
      <c r="GDH40" s="17"/>
      <c r="GDI40" s="18"/>
      <c r="GDJ40" s="16"/>
      <c r="GDK40" s="17"/>
      <c r="GDL40" s="18"/>
      <c r="GDM40" s="16"/>
      <c r="GDN40" s="17"/>
      <c r="GDO40" s="18"/>
      <c r="GDP40" s="16"/>
      <c r="GDQ40" s="17"/>
      <c r="GDR40" s="18"/>
      <c r="GDS40" s="16"/>
      <c r="GDT40" s="17"/>
      <c r="GDU40" s="18"/>
      <c r="GDV40" s="16"/>
      <c r="GDW40" s="17"/>
      <c r="GDX40" s="18"/>
      <c r="GDY40" s="16"/>
      <c r="GDZ40" s="17"/>
      <c r="GEA40" s="18"/>
      <c r="GEB40" s="16"/>
      <c r="GEC40" s="17"/>
      <c r="GED40" s="18"/>
      <c r="GEE40" s="16"/>
      <c r="GEF40" s="17"/>
      <c r="GEG40" s="18"/>
      <c r="GEH40" s="16"/>
      <c r="GEI40" s="17"/>
      <c r="GEJ40" s="18"/>
      <c r="GEK40" s="16"/>
      <c r="GEL40" s="17"/>
      <c r="GEM40" s="18"/>
      <c r="GEN40" s="16"/>
      <c r="GEO40" s="17"/>
      <c r="GEP40" s="18"/>
      <c r="GEQ40" s="16"/>
      <c r="GER40" s="17"/>
      <c r="GES40" s="18"/>
      <c r="GET40" s="16"/>
      <c r="GEU40" s="17"/>
      <c r="GEV40" s="18"/>
      <c r="GEW40" s="16"/>
      <c r="GEX40" s="17"/>
      <c r="GEY40" s="18"/>
      <c r="GEZ40" s="16"/>
      <c r="GFA40" s="17"/>
      <c r="GFB40" s="18"/>
      <c r="GFC40" s="16"/>
      <c r="GFD40" s="17"/>
      <c r="GFE40" s="18"/>
      <c r="GFF40" s="16"/>
      <c r="GFG40" s="17"/>
      <c r="GFH40" s="18"/>
      <c r="GFI40" s="16"/>
      <c r="GFJ40" s="17"/>
      <c r="GFK40" s="18"/>
      <c r="GFL40" s="16"/>
      <c r="GFM40" s="17"/>
      <c r="GFN40" s="18"/>
      <c r="GFO40" s="16"/>
      <c r="GFP40" s="17"/>
      <c r="GFQ40" s="18"/>
      <c r="GFR40" s="16"/>
      <c r="GFS40" s="17"/>
      <c r="GFT40" s="18"/>
      <c r="GFU40" s="16"/>
      <c r="GFV40" s="17"/>
      <c r="GFW40" s="18"/>
      <c r="GFX40" s="16"/>
      <c r="GFY40" s="17"/>
      <c r="GFZ40" s="18"/>
      <c r="GGA40" s="16"/>
      <c r="GGB40" s="17"/>
      <c r="GGC40" s="18"/>
      <c r="GGD40" s="16"/>
      <c r="GGE40" s="17"/>
      <c r="GGF40" s="18"/>
      <c r="GGG40" s="16"/>
      <c r="GGH40" s="17"/>
      <c r="GGI40" s="18"/>
      <c r="GGJ40" s="16"/>
      <c r="GGK40" s="17"/>
      <c r="GGL40" s="18"/>
      <c r="GGM40" s="16"/>
      <c r="GGN40" s="17"/>
      <c r="GGO40" s="18"/>
      <c r="GGP40" s="16"/>
      <c r="GGQ40" s="17"/>
      <c r="GGR40" s="18"/>
      <c r="GGS40" s="16"/>
      <c r="GGT40" s="17"/>
      <c r="GGU40" s="18"/>
      <c r="GGV40" s="16"/>
      <c r="GGW40" s="17"/>
      <c r="GGX40" s="18"/>
      <c r="GGY40" s="16"/>
      <c r="GGZ40" s="17"/>
      <c r="GHA40" s="18"/>
      <c r="GHB40" s="16"/>
      <c r="GHC40" s="17"/>
      <c r="GHD40" s="18"/>
      <c r="GHE40" s="16"/>
      <c r="GHF40" s="17"/>
      <c r="GHG40" s="18"/>
      <c r="GHH40" s="16"/>
      <c r="GHI40" s="17"/>
      <c r="GHJ40" s="18"/>
      <c r="GHK40" s="16"/>
      <c r="GHL40" s="17"/>
      <c r="GHM40" s="18"/>
      <c r="GHN40" s="16"/>
      <c r="GHO40" s="17"/>
      <c r="GHP40" s="18"/>
      <c r="GHQ40" s="16"/>
      <c r="GHR40" s="17"/>
      <c r="GHS40" s="18"/>
      <c r="GHT40" s="16"/>
      <c r="GHU40" s="17"/>
      <c r="GHV40" s="18"/>
      <c r="GHW40" s="16"/>
      <c r="GHX40" s="17"/>
      <c r="GHY40" s="18"/>
      <c r="GHZ40" s="16"/>
      <c r="GIA40" s="17"/>
      <c r="GIB40" s="18"/>
      <c r="GIC40" s="16"/>
      <c r="GID40" s="17"/>
      <c r="GIE40" s="18"/>
      <c r="GIF40" s="16"/>
      <c r="GIG40" s="17"/>
      <c r="GIH40" s="18"/>
      <c r="GII40" s="16"/>
      <c r="GIJ40" s="17"/>
      <c r="GIK40" s="18"/>
      <c r="GIL40" s="16"/>
      <c r="GIM40" s="17"/>
      <c r="GIN40" s="18"/>
      <c r="GIO40" s="16"/>
      <c r="GIP40" s="17"/>
      <c r="GIQ40" s="18"/>
      <c r="GIR40" s="16"/>
      <c r="GIS40" s="17"/>
      <c r="GIT40" s="18"/>
      <c r="GIU40" s="16"/>
      <c r="GIV40" s="17"/>
      <c r="GIW40" s="18"/>
      <c r="GIX40" s="16"/>
      <c r="GIY40" s="17"/>
      <c r="GIZ40" s="18"/>
      <c r="GJA40" s="16"/>
      <c r="GJB40" s="17"/>
      <c r="GJC40" s="18"/>
      <c r="GJD40" s="16"/>
      <c r="GJE40" s="17"/>
      <c r="GJF40" s="18"/>
      <c r="GJG40" s="16"/>
      <c r="GJH40" s="17"/>
      <c r="GJI40" s="18"/>
      <c r="GJJ40" s="16"/>
      <c r="GJK40" s="17"/>
      <c r="GJL40" s="18"/>
      <c r="GJM40" s="16"/>
      <c r="GJN40" s="17"/>
      <c r="GJO40" s="18"/>
      <c r="GJP40" s="16"/>
      <c r="GJQ40" s="17"/>
      <c r="GJR40" s="18"/>
      <c r="GJS40" s="16"/>
      <c r="GJT40" s="17"/>
      <c r="GJU40" s="18"/>
      <c r="GJV40" s="16"/>
      <c r="GJW40" s="17"/>
      <c r="GJX40" s="18"/>
      <c r="GJY40" s="16"/>
      <c r="GJZ40" s="17"/>
      <c r="GKA40" s="18"/>
      <c r="GKB40" s="16"/>
      <c r="GKC40" s="17"/>
      <c r="GKD40" s="18"/>
      <c r="GKE40" s="16"/>
      <c r="GKF40" s="17"/>
      <c r="GKG40" s="18"/>
      <c r="GKH40" s="16"/>
      <c r="GKI40" s="17"/>
      <c r="GKJ40" s="18"/>
      <c r="GKK40" s="16"/>
      <c r="GKL40" s="17"/>
      <c r="GKM40" s="18"/>
      <c r="GKN40" s="16"/>
      <c r="GKO40" s="17"/>
      <c r="GKP40" s="18"/>
      <c r="GKQ40" s="16"/>
      <c r="GKR40" s="17"/>
      <c r="GKS40" s="18"/>
      <c r="GKT40" s="16"/>
      <c r="GKU40" s="17"/>
      <c r="GKV40" s="18"/>
      <c r="GKW40" s="16"/>
      <c r="GKX40" s="17"/>
      <c r="GKY40" s="18"/>
      <c r="GKZ40" s="16"/>
      <c r="GLA40" s="17"/>
      <c r="GLB40" s="18"/>
      <c r="GLC40" s="16"/>
      <c r="GLD40" s="17"/>
      <c r="GLE40" s="18"/>
      <c r="GLF40" s="16"/>
      <c r="GLG40" s="17"/>
      <c r="GLH40" s="18"/>
      <c r="GLI40" s="16"/>
      <c r="GLJ40" s="17"/>
      <c r="GLK40" s="18"/>
      <c r="GLL40" s="16"/>
      <c r="GLM40" s="17"/>
      <c r="GLN40" s="18"/>
      <c r="GLO40" s="16"/>
      <c r="GLP40" s="17"/>
      <c r="GLQ40" s="18"/>
      <c r="GLR40" s="16"/>
      <c r="GLS40" s="17"/>
      <c r="GLT40" s="18"/>
      <c r="GLU40" s="16"/>
      <c r="GLV40" s="17"/>
      <c r="GLW40" s="18"/>
      <c r="GLX40" s="16"/>
      <c r="GLY40" s="17"/>
      <c r="GLZ40" s="18"/>
      <c r="GMA40" s="16"/>
      <c r="GMB40" s="17"/>
      <c r="GMC40" s="18"/>
      <c r="GMD40" s="16"/>
      <c r="GME40" s="17"/>
      <c r="GMF40" s="18"/>
      <c r="GMG40" s="16"/>
      <c r="GMH40" s="17"/>
      <c r="GMI40" s="18"/>
      <c r="GMJ40" s="16"/>
      <c r="GMK40" s="17"/>
      <c r="GML40" s="18"/>
      <c r="GMM40" s="16"/>
      <c r="GMN40" s="17"/>
      <c r="GMO40" s="18"/>
      <c r="GMP40" s="16"/>
      <c r="GMQ40" s="17"/>
      <c r="GMR40" s="18"/>
      <c r="GMS40" s="16"/>
      <c r="GMT40" s="17"/>
      <c r="GMU40" s="18"/>
      <c r="GMV40" s="16"/>
      <c r="GMW40" s="17"/>
      <c r="GMX40" s="18"/>
      <c r="GMY40" s="16"/>
      <c r="GMZ40" s="17"/>
      <c r="GNA40" s="18"/>
      <c r="GNB40" s="16"/>
      <c r="GNC40" s="17"/>
      <c r="GND40" s="18"/>
      <c r="GNE40" s="16"/>
      <c r="GNF40" s="17"/>
      <c r="GNG40" s="18"/>
      <c r="GNH40" s="16"/>
      <c r="GNI40" s="17"/>
      <c r="GNJ40" s="18"/>
      <c r="GNK40" s="16"/>
      <c r="GNL40" s="17"/>
      <c r="GNM40" s="18"/>
      <c r="GNN40" s="16"/>
      <c r="GNO40" s="17"/>
      <c r="GNP40" s="18"/>
      <c r="GNQ40" s="16"/>
      <c r="GNR40" s="17"/>
      <c r="GNS40" s="18"/>
      <c r="GNT40" s="16"/>
      <c r="GNU40" s="17"/>
      <c r="GNV40" s="18"/>
      <c r="GNW40" s="16"/>
      <c r="GNX40" s="17"/>
      <c r="GNY40" s="18"/>
      <c r="GNZ40" s="16"/>
      <c r="GOA40" s="17"/>
      <c r="GOB40" s="18"/>
      <c r="GOC40" s="16"/>
      <c r="GOD40" s="17"/>
      <c r="GOE40" s="18"/>
      <c r="GOF40" s="16"/>
      <c r="GOG40" s="17"/>
      <c r="GOH40" s="18"/>
      <c r="GOI40" s="16"/>
      <c r="GOJ40" s="17"/>
      <c r="GOK40" s="18"/>
      <c r="GOL40" s="16"/>
      <c r="GOM40" s="17"/>
      <c r="GON40" s="18"/>
      <c r="GOO40" s="16"/>
      <c r="GOP40" s="17"/>
      <c r="GOQ40" s="18"/>
      <c r="GOR40" s="16"/>
      <c r="GOS40" s="17"/>
      <c r="GOT40" s="18"/>
      <c r="GOU40" s="16"/>
      <c r="GOV40" s="17"/>
      <c r="GOW40" s="18"/>
      <c r="GOX40" s="16"/>
      <c r="GOY40" s="17"/>
      <c r="GOZ40" s="18"/>
      <c r="GPA40" s="16"/>
      <c r="GPB40" s="17"/>
      <c r="GPC40" s="18"/>
      <c r="GPD40" s="16"/>
      <c r="GPE40" s="17"/>
      <c r="GPF40" s="18"/>
      <c r="GPG40" s="16"/>
      <c r="GPH40" s="17"/>
      <c r="GPI40" s="18"/>
      <c r="GPJ40" s="16"/>
      <c r="GPK40" s="17"/>
      <c r="GPL40" s="18"/>
      <c r="GPM40" s="16"/>
      <c r="GPN40" s="17"/>
      <c r="GPO40" s="18"/>
      <c r="GPP40" s="16"/>
      <c r="GPQ40" s="17"/>
      <c r="GPR40" s="18"/>
      <c r="GPS40" s="16"/>
      <c r="GPT40" s="17"/>
      <c r="GPU40" s="18"/>
      <c r="GPV40" s="16"/>
      <c r="GPW40" s="17"/>
      <c r="GPX40" s="18"/>
      <c r="GPY40" s="16"/>
      <c r="GPZ40" s="17"/>
      <c r="GQA40" s="18"/>
      <c r="GQB40" s="16"/>
      <c r="GQC40" s="17"/>
      <c r="GQD40" s="18"/>
      <c r="GQE40" s="16"/>
      <c r="GQF40" s="17"/>
      <c r="GQG40" s="18"/>
      <c r="GQH40" s="16"/>
      <c r="GQI40" s="17"/>
      <c r="GQJ40" s="18"/>
      <c r="GQK40" s="16"/>
      <c r="GQL40" s="17"/>
      <c r="GQM40" s="18"/>
      <c r="GQN40" s="16"/>
      <c r="GQO40" s="17"/>
      <c r="GQP40" s="18"/>
      <c r="GQQ40" s="16"/>
      <c r="GQR40" s="17"/>
      <c r="GQS40" s="18"/>
      <c r="GQT40" s="16"/>
      <c r="GQU40" s="17"/>
      <c r="GQV40" s="18"/>
      <c r="GQW40" s="16"/>
      <c r="GQX40" s="17"/>
      <c r="GQY40" s="18"/>
      <c r="GQZ40" s="16"/>
      <c r="GRA40" s="17"/>
      <c r="GRB40" s="18"/>
      <c r="GRC40" s="16"/>
      <c r="GRD40" s="17"/>
      <c r="GRE40" s="18"/>
      <c r="GRF40" s="16"/>
      <c r="GRG40" s="17"/>
      <c r="GRH40" s="18"/>
      <c r="GRI40" s="16"/>
      <c r="GRJ40" s="17"/>
      <c r="GRK40" s="18"/>
      <c r="GRL40" s="16"/>
      <c r="GRM40" s="17"/>
      <c r="GRN40" s="18"/>
      <c r="GRO40" s="16"/>
      <c r="GRP40" s="17"/>
      <c r="GRQ40" s="18"/>
      <c r="GRR40" s="16"/>
      <c r="GRS40" s="17"/>
      <c r="GRT40" s="18"/>
      <c r="GRU40" s="16"/>
      <c r="GRV40" s="17"/>
      <c r="GRW40" s="18"/>
      <c r="GRX40" s="16"/>
      <c r="GRY40" s="17"/>
      <c r="GRZ40" s="18"/>
      <c r="GSA40" s="16"/>
      <c r="GSB40" s="17"/>
      <c r="GSC40" s="18"/>
      <c r="GSD40" s="16"/>
      <c r="GSE40" s="17"/>
      <c r="GSF40" s="18"/>
      <c r="GSG40" s="16"/>
      <c r="GSH40" s="17"/>
      <c r="GSI40" s="18"/>
      <c r="GSJ40" s="16"/>
      <c r="GSK40" s="17"/>
      <c r="GSL40" s="18"/>
      <c r="GSM40" s="16"/>
      <c r="GSN40" s="17"/>
      <c r="GSO40" s="18"/>
      <c r="GSP40" s="16"/>
      <c r="GSQ40" s="17"/>
      <c r="GSR40" s="18"/>
      <c r="GSS40" s="16"/>
      <c r="GST40" s="17"/>
      <c r="GSU40" s="18"/>
      <c r="GSV40" s="16"/>
      <c r="GSW40" s="17"/>
      <c r="GSX40" s="18"/>
      <c r="GSY40" s="16"/>
      <c r="GSZ40" s="17"/>
      <c r="GTA40" s="18"/>
      <c r="GTB40" s="16"/>
      <c r="GTC40" s="17"/>
      <c r="GTD40" s="18"/>
      <c r="GTE40" s="16"/>
      <c r="GTF40" s="17"/>
      <c r="GTG40" s="18"/>
      <c r="GTH40" s="16"/>
      <c r="GTI40" s="17"/>
      <c r="GTJ40" s="18"/>
      <c r="GTK40" s="16"/>
      <c r="GTL40" s="17"/>
      <c r="GTM40" s="18"/>
      <c r="GTN40" s="16"/>
      <c r="GTO40" s="17"/>
      <c r="GTP40" s="18"/>
      <c r="GTQ40" s="16"/>
      <c r="GTR40" s="17"/>
      <c r="GTS40" s="18"/>
      <c r="GTT40" s="16"/>
      <c r="GTU40" s="17"/>
      <c r="GTV40" s="18"/>
      <c r="GTW40" s="16"/>
      <c r="GTX40" s="17"/>
      <c r="GTY40" s="18"/>
      <c r="GTZ40" s="16"/>
      <c r="GUA40" s="17"/>
      <c r="GUB40" s="18"/>
      <c r="GUC40" s="16"/>
      <c r="GUD40" s="17"/>
      <c r="GUE40" s="18"/>
      <c r="GUF40" s="16"/>
      <c r="GUG40" s="17"/>
      <c r="GUH40" s="18"/>
      <c r="GUI40" s="16"/>
      <c r="GUJ40" s="17"/>
      <c r="GUK40" s="18"/>
      <c r="GUL40" s="16"/>
      <c r="GUM40" s="17"/>
      <c r="GUN40" s="18"/>
      <c r="GUO40" s="16"/>
      <c r="GUP40" s="17"/>
      <c r="GUQ40" s="18"/>
      <c r="GUR40" s="16"/>
      <c r="GUS40" s="17"/>
      <c r="GUT40" s="18"/>
      <c r="GUU40" s="16"/>
      <c r="GUV40" s="17"/>
      <c r="GUW40" s="18"/>
      <c r="GUX40" s="16"/>
      <c r="GUY40" s="17"/>
      <c r="GUZ40" s="18"/>
      <c r="GVA40" s="16"/>
      <c r="GVB40" s="17"/>
      <c r="GVC40" s="18"/>
      <c r="GVD40" s="16"/>
      <c r="GVE40" s="17"/>
      <c r="GVF40" s="18"/>
      <c r="GVG40" s="16"/>
      <c r="GVH40" s="17"/>
      <c r="GVI40" s="18"/>
      <c r="GVJ40" s="16"/>
      <c r="GVK40" s="17"/>
      <c r="GVL40" s="18"/>
      <c r="GVM40" s="16"/>
      <c r="GVN40" s="17"/>
      <c r="GVO40" s="18"/>
      <c r="GVP40" s="16"/>
      <c r="GVQ40" s="17"/>
      <c r="GVR40" s="18"/>
      <c r="GVS40" s="16"/>
      <c r="GVT40" s="17"/>
      <c r="GVU40" s="18"/>
      <c r="GVV40" s="16"/>
      <c r="GVW40" s="17"/>
      <c r="GVX40" s="18"/>
      <c r="GVY40" s="16"/>
      <c r="GVZ40" s="17"/>
      <c r="GWA40" s="18"/>
      <c r="GWB40" s="16"/>
      <c r="GWC40" s="17"/>
      <c r="GWD40" s="18"/>
      <c r="GWE40" s="16"/>
      <c r="GWF40" s="17"/>
      <c r="GWG40" s="18"/>
      <c r="GWH40" s="16"/>
      <c r="GWI40" s="17"/>
      <c r="GWJ40" s="18"/>
      <c r="GWK40" s="16"/>
      <c r="GWL40" s="17"/>
      <c r="GWM40" s="18"/>
      <c r="GWN40" s="16"/>
      <c r="GWO40" s="17"/>
      <c r="GWP40" s="18"/>
      <c r="GWQ40" s="16"/>
      <c r="GWR40" s="17"/>
      <c r="GWS40" s="18"/>
      <c r="GWT40" s="16"/>
      <c r="GWU40" s="17"/>
      <c r="GWV40" s="18"/>
      <c r="GWW40" s="16"/>
      <c r="GWX40" s="17"/>
      <c r="GWY40" s="18"/>
      <c r="GWZ40" s="16"/>
      <c r="GXA40" s="17"/>
      <c r="GXB40" s="18"/>
      <c r="GXC40" s="16"/>
      <c r="GXD40" s="17"/>
      <c r="GXE40" s="18"/>
      <c r="GXF40" s="16"/>
      <c r="GXG40" s="17"/>
      <c r="GXH40" s="18"/>
      <c r="GXI40" s="16"/>
      <c r="GXJ40" s="17"/>
      <c r="GXK40" s="18"/>
      <c r="GXL40" s="16"/>
      <c r="GXM40" s="17"/>
      <c r="GXN40" s="18"/>
      <c r="GXO40" s="16"/>
      <c r="GXP40" s="17"/>
      <c r="GXQ40" s="18"/>
      <c r="GXR40" s="16"/>
      <c r="GXS40" s="17"/>
      <c r="GXT40" s="18"/>
      <c r="GXU40" s="16"/>
      <c r="GXV40" s="17"/>
      <c r="GXW40" s="18"/>
      <c r="GXX40" s="16"/>
      <c r="GXY40" s="17"/>
      <c r="GXZ40" s="18"/>
      <c r="GYA40" s="16"/>
      <c r="GYB40" s="17"/>
      <c r="GYC40" s="18"/>
      <c r="GYD40" s="16"/>
      <c r="GYE40" s="17"/>
      <c r="GYF40" s="18"/>
      <c r="GYG40" s="16"/>
      <c r="GYH40" s="17"/>
      <c r="GYI40" s="18"/>
      <c r="GYJ40" s="16"/>
      <c r="GYK40" s="17"/>
      <c r="GYL40" s="18"/>
      <c r="GYM40" s="16"/>
      <c r="GYN40" s="17"/>
      <c r="GYO40" s="18"/>
      <c r="GYP40" s="16"/>
      <c r="GYQ40" s="17"/>
      <c r="GYR40" s="18"/>
      <c r="GYS40" s="16"/>
      <c r="GYT40" s="17"/>
      <c r="GYU40" s="18"/>
      <c r="GYV40" s="16"/>
      <c r="GYW40" s="17"/>
      <c r="GYX40" s="18"/>
      <c r="GYY40" s="16"/>
      <c r="GYZ40" s="17"/>
      <c r="GZA40" s="18"/>
      <c r="GZB40" s="16"/>
      <c r="GZC40" s="17"/>
      <c r="GZD40" s="18"/>
      <c r="GZE40" s="16"/>
      <c r="GZF40" s="17"/>
      <c r="GZG40" s="18"/>
      <c r="GZH40" s="16"/>
      <c r="GZI40" s="17"/>
      <c r="GZJ40" s="18"/>
      <c r="GZK40" s="16"/>
      <c r="GZL40" s="17"/>
      <c r="GZM40" s="18"/>
      <c r="GZN40" s="16"/>
      <c r="GZO40" s="17"/>
      <c r="GZP40" s="18"/>
      <c r="GZQ40" s="16"/>
      <c r="GZR40" s="17"/>
      <c r="GZS40" s="18"/>
      <c r="GZT40" s="16"/>
      <c r="GZU40" s="17"/>
      <c r="GZV40" s="18"/>
      <c r="GZW40" s="16"/>
      <c r="GZX40" s="17"/>
      <c r="GZY40" s="18"/>
      <c r="GZZ40" s="16"/>
      <c r="HAA40" s="17"/>
      <c r="HAB40" s="18"/>
      <c r="HAC40" s="16"/>
      <c r="HAD40" s="17"/>
      <c r="HAE40" s="18"/>
      <c r="HAF40" s="16"/>
      <c r="HAG40" s="17"/>
      <c r="HAH40" s="18"/>
      <c r="HAI40" s="16"/>
      <c r="HAJ40" s="17"/>
      <c r="HAK40" s="18"/>
      <c r="HAL40" s="16"/>
      <c r="HAM40" s="17"/>
      <c r="HAN40" s="18"/>
      <c r="HAO40" s="16"/>
      <c r="HAP40" s="17"/>
      <c r="HAQ40" s="18"/>
      <c r="HAR40" s="16"/>
      <c r="HAS40" s="17"/>
      <c r="HAT40" s="18"/>
      <c r="HAU40" s="16"/>
      <c r="HAV40" s="17"/>
      <c r="HAW40" s="18"/>
      <c r="HAX40" s="16"/>
      <c r="HAY40" s="17"/>
      <c r="HAZ40" s="18"/>
      <c r="HBA40" s="16"/>
      <c r="HBB40" s="17"/>
      <c r="HBC40" s="18"/>
      <c r="HBD40" s="16"/>
      <c r="HBE40" s="17"/>
      <c r="HBF40" s="18"/>
      <c r="HBG40" s="16"/>
      <c r="HBH40" s="17"/>
      <c r="HBI40" s="18"/>
      <c r="HBJ40" s="16"/>
      <c r="HBK40" s="17"/>
      <c r="HBL40" s="18"/>
      <c r="HBM40" s="16"/>
      <c r="HBN40" s="17"/>
      <c r="HBO40" s="18"/>
      <c r="HBP40" s="16"/>
      <c r="HBQ40" s="17"/>
      <c r="HBR40" s="18"/>
      <c r="HBS40" s="16"/>
      <c r="HBT40" s="17"/>
      <c r="HBU40" s="18"/>
      <c r="HBV40" s="16"/>
      <c r="HBW40" s="17"/>
      <c r="HBX40" s="18"/>
      <c r="HBY40" s="16"/>
      <c r="HBZ40" s="17"/>
      <c r="HCA40" s="18"/>
      <c r="HCB40" s="16"/>
      <c r="HCC40" s="17"/>
      <c r="HCD40" s="18"/>
      <c r="HCE40" s="16"/>
      <c r="HCF40" s="17"/>
      <c r="HCG40" s="18"/>
      <c r="HCH40" s="16"/>
      <c r="HCI40" s="17"/>
      <c r="HCJ40" s="18"/>
      <c r="HCK40" s="16"/>
      <c r="HCL40" s="17"/>
      <c r="HCM40" s="18"/>
      <c r="HCN40" s="16"/>
      <c r="HCO40" s="17"/>
      <c r="HCP40" s="18"/>
      <c r="HCQ40" s="16"/>
      <c r="HCR40" s="17"/>
      <c r="HCS40" s="18"/>
      <c r="HCT40" s="16"/>
      <c r="HCU40" s="17"/>
      <c r="HCV40" s="18"/>
      <c r="HCW40" s="16"/>
      <c r="HCX40" s="17"/>
      <c r="HCY40" s="18"/>
      <c r="HCZ40" s="16"/>
      <c r="HDA40" s="17"/>
      <c r="HDB40" s="18"/>
      <c r="HDC40" s="16"/>
      <c r="HDD40" s="17"/>
      <c r="HDE40" s="18"/>
      <c r="HDF40" s="16"/>
      <c r="HDG40" s="17"/>
      <c r="HDH40" s="18"/>
      <c r="HDI40" s="16"/>
      <c r="HDJ40" s="17"/>
      <c r="HDK40" s="18"/>
      <c r="HDL40" s="16"/>
      <c r="HDM40" s="17"/>
      <c r="HDN40" s="18"/>
      <c r="HDO40" s="16"/>
      <c r="HDP40" s="17"/>
      <c r="HDQ40" s="18"/>
      <c r="HDR40" s="16"/>
      <c r="HDS40" s="17"/>
      <c r="HDT40" s="18"/>
      <c r="HDU40" s="16"/>
      <c r="HDV40" s="17"/>
      <c r="HDW40" s="18"/>
      <c r="HDX40" s="16"/>
      <c r="HDY40" s="17"/>
      <c r="HDZ40" s="18"/>
      <c r="HEA40" s="16"/>
      <c r="HEB40" s="17"/>
      <c r="HEC40" s="18"/>
      <c r="HED40" s="16"/>
      <c r="HEE40" s="17"/>
      <c r="HEF40" s="18"/>
      <c r="HEG40" s="16"/>
      <c r="HEH40" s="17"/>
      <c r="HEI40" s="18"/>
      <c r="HEJ40" s="16"/>
      <c r="HEK40" s="17"/>
      <c r="HEL40" s="18"/>
      <c r="HEM40" s="16"/>
      <c r="HEN40" s="17"/>
      <c r="HEO40" s="18"/>
      <c r="HEP40" s="16"/>
      <c r="HEQ40" s="17"/>
      <c r="HER40" s="18"/>
      <c r="HES40" s="16"/>
      <c r="HET40" s="17"/>
      <c r="HEU40" s="18"/>
      <c r="HEV40" s="16"/>
      <c r="HEW40" s="17"/>
      <c r="HEX40" s="18"/>
      <c r="HEY40" s="16"/>
      <c r="HEZ40" s="17"/>
      <c r="HFA40" s="18"/>
      <c r="HFB40" s="16"/>
      <c r="HFC40" s="17"/>
      <c r="HFD40" s="18"/>
      <c r="HFE40" s="16"/>
      <c r="HFF40" s="17"/>
      <c r="HFG40" s="18"/>
      <c r="HFH40" s="16"/>
      <c r="HFI40" s="17"/>
      <c r="HFJ40" s="18"/>
      <c r="HFK40" s="16"/>
      <c r="HFL40" s="17"/>
      <c r="HFM40" s="18"/>
      <c r="HFN40" s="16"/>
      <c r="HFO40" s="17"/>
      <c r="HFP40" s="18"/>
      <c r="HFQ40" s="16"/>
      <c r="HFR40" s="17"/>
      <c r="HFS40" s="18"/>
      <c r="HFT40" s="16"/>
      <c r="HFU40" s="17"/>
      <c r="HFV40" s="18"/>
      <c r="HFW40" s="16"/>
      <c r="HFX40" s="17"/>
      <c r="HFY40" s="18"/>
      <c r="HFZ40" s="16"/>
      <c r="HGA40" s="17"/>
      <c r="HGB40" s="18"/>
      <c r="HGC40" s="16"/>
      <c r="HGD40" s="17"/>
      <c r="HGE40" s="18"/>
      <c r="HGF40" s="16"/>
      <c r="HGG40" s="17"/>
      <c r="HGH40" s="18"/>
      <c r="HGI40" s="16"/>
      <c r="HGJ40" s="17"/>
      <c r="HGK40" s="18"/>
      <c r="HGL40" s="16"/>
      <c r="HGM40" s="17"/>
      <c r="HGN40" s="18"/>
      <c r="HGO40" s="16"/>
      <c r="HGP40" s="17"/>
      <c r="HGQ40" s="18"/>
      <c r="HGR40" s="16"/>
      <c r="HGS40" s="17"/>
      <c r="HGT40" s="18"/>
      <c r="HGU40" s="16"/>
      <c r="HGV40" s="17"/>
      <c r="HGW40" s="18"/>
      <c r="HGX40" s="16"/>
      <c r="HGY40" s="17"/>
      <c r="HGZ40" s="18"/>
      <c r="HHA40" s="16"/>
      <c r="HHB40" s="17"/>
      <c r="HHC40" s="18"/>
      <c r="HHD40" s="16"/>
      <c r="HHE40" s="17"/>
      <c r="HHF40" s="18"/>
      <c r="HHG40" s="16"/>
      <c r="HHH40" s="17"/>
      <c r="HHI40" s="18"/>
      <c r="HHJ40" s="16"/>
      <c r="HHK40" s="17"/>
      <c r="HHL40" s="18"/>
      <c r="HHM40" s="16"/>
      <c r="HHN40" s="17"/>
      <c r="HHO40" s="18"/>
      <c r="HHP40" s="16"/>
      <c r="HHQ40" s="17"/>
      <c r="HHR40" s="18"/>
      <c r="HHS40" s="16"/>
      <c r="HHT40" s="17"/>
      <c r="HHU40" s="18"/>
      <c r="HHV40" s="16"/>
      <c r="HHW40" s="17"/>
      <c r="HHX40" s="18"/>
      <c r="HHY40" s="16"/>
      <c r="HHZ40" s="17"/>
      <c r="HIA40" s="18"/>
      <c r="HIB40" s="16"/>
      <c r="HIC40" s="17"/>
      <c r="HID40" s="18"/>
      <c r="HIE40" s="16"/>
      <c r="HIF40" s="17"/>
      <c r="HIG40" s="18"/>
      <c r="HIH40" s="16"/>
      <c r="HII40" s="17"/>
      <c r="HIJ40" s="18"/>
      <c r="HIK40" s="16"/>
      <c r="HIL40" s="17"/>
      <c r="HIM40" s="18"/>
      <c r="HIN40" s="16"/>
      <c r="HIO40" s="17"/>
      <c r="HIP40" s="18"/>
      <c r="HIQ40" s="16"/>
      <c r="HIR40" s="17"/>
      <c r="HIS40" s="18"/>
      <c r="HIT40" s="16"/>
      <c r="HIU40" s="17"/>
      <c r="HIV40" s="18"/>
      <c r="HIW40" s="16"/>
      <c r="HIX40" s="17"/>
      <c r="HIY40" s="18"/>
      <c r="HIZ40" s="16"/>
      <c r="HJA40" s="17"/>
      <c r="HJB40" s="18"/>
      <c r="HJC40" s="16"/>
      <c r="HJD40" s="17"/>
      <c r="HJE40" s="18"/>
      <c r="HJF40" s="16"/>
      <c r="HJG40" s="17"/>
      <c r="HJH40" s="18"/>
      <c r="HJI40" s="16"/>
      <c r="HJJ40" s="17"/>
      <c r="HJK40" s="18"/>
      <c r="HJL40" s="16"/>
      <c r="HJM40" s="17"/>
      <c r="HJN40" s="18"/>
      <c r="HJO40" s="16"/>
      <c r="HJP40" s="17"/>
      <c r="HJQ40" s="18"/>
      <c r="HJR40" s="16"/>
      <c r="HJS40" s="17"/>
      <c r="HJT40" s="18"/>
      <c r="HJU40" s="16"/>
      <c r="HJV40" s="17"/>
      <c r="HJW40" s="18"/>
      <c r="HJX40" s="16"/>
      <c r="HJY40" s="17"/>
      <c r="HJZ40" s="18"/>
      <c r="HKA40" s="16"/>
      <c r="HKB40" s="17"/>
      <c r="HKC40" s="18"/>
      <c r="HKD40" s="16"/>
      <c r="HKE40" s="17"/>
      <c r="HKF40" s="18"/>
      <c r="HKG40" s="16"/>
      <c r="HKH40" s="17"/>
      <c r="HKI40" s="18"/>
      <c r="HKJ40" s="16"/>
      <c r="HKK40" s="17"/>
      <c r="HKL40" s="18"/>
      <c r="HKM40" s="16"/>
      <c r="HKN40" s="17"/>
      <c r="HKO40" s="18"/>
      <c r="HKP40" s="16"/>
      <c r="HKQ40" s="17"/>
      <c r="HKR40" s="18"/>
      <c r="HKS40" s="16"/>
      <c r="HKT40" s="17"/>
      <c r="HKU40" s="18"/>
      <c r="HKV40" s="16"/>
      <c r="HKW40" s="17"/>
      <c r="HKX40" s="18"/>
      <c r="HKY40" s="16"/>
      <c r="HKZ40" s="17"/>
      <c r="HLA40" s="18"/>
      <c r="HLB40" s="16"/>
      <c r="HLC40" s="17"/>
      <c r="HLD40" s="18"/>
      <c r="HLE40" s="16"/>
      <c r="HLF40" s="17"/>
      <c r="HLG40" s="18"/>
      <c r="HLH40" s="16"/>
      <c r="HLI40" s="17"/>
      <c r="HLJ40" s="18"/>
      <c r="HLK40" s="16"/>
      <c r="HLL40" s="17"/>
      <c r="HLM40" s="18"/>
      <c r="HLN40" s="16"/>
      <c r="HLO40" s="17"/>
      <c r="HLP40" s="18"/>
      <c r="HLQ40" s="16"/>
      <c r="HLR40" s="17"/>
      <c r="HLS40" s="18"/>
      <c r="HLT40" s="16"/>
      <c r="HLU40" s="17"/>
      <c r="HLV40" s="18"/>
      <c r="HLW40" s="16"/>
      <c r="HLX40" s="17"/>
      <c r="HLY40" s="18"/>
      <c r="HLZ40" s="16"/>
      <c r="HMA40" s="17"/>
      <c r="HMB40" s="18"/>
      <c r="HMC40" s="16"/>
      <c r="HMD40" s="17"/>
      <c r="HME40" s="18"/>
      <c r="HMF40" s="16"/>
      <c r="HMG40" s="17"/>
      <c r="HMH40" s="18"/>
      <c r="HMI40" s="16"/>
      <c r="HMJ40" s="17"/>
      <c r="HMK40" s="18"/>
      <c r="HML40" s="16"/>
      <c r="HMM40" s="17"/>
      <c r="HMN40" s="18"/>
      <c r="HMO40" s="16"/>
      <c r="HMP40" s="17"/>
      <c r="HMQ40" s="18"/>
      <c r="HMR40" s="16"/>
      <c r="HMS40" s="17"/>
      <c r="HMT40" s="18"/>
      <c r="HMU40" s="16"/>
      <c r="HMV40" s="17"/>
      <c r="HMW40" s="18"/>
      <c r="HMX40" s="16"/>
      <c r="HMY40" s="17"/>
      <c r="HMZ40" s="18"/>
      <c r="HNA40" s="16"/>
      <c r="HNB40" s="17"/>
      <c r="HNC40" s="18"/>
      <c r="HND40" s="16"/>
      <c r="HNE40" s="17"/>
      <c r="HNF40" s="18"/>
      <c r="HNG40" s="16"/>
      <c r="HNH40" s="17"/>
      <c r="HNI40" s="18"/>
      <c r="HNJ40" s="16"/>
      <c r="HNK40" s="17"/>
      <c r="HNL40" s="18"/>
      <c r="HNM40" s="16"/>
      <c r="HNN40" s="17"/>
      <c r="HNO40" s="18"/>
      <c r="HNP40" s="16"/>
      <c r="HNQ40" s="17"/>
      <c r="HNR40" s="18"/>
      <c r="HNS40" s="16"/>
      <c r="HNT40" s="17"/>
      <c r="HNU40" s="18"/>
      <c r="HNV40" s="16"/>
      <c r="HNW40" s="17"/>
      <c r="HNX40" s="18"/>
      <c r="HNY40" s="16"/>
      <c r="HNZ40" s="17"/>
      <c r="HOA40" s="18"/>
      <c r="HOB40" s="16"/>
      <c r="HOC40" s="17"/>
      <c r="HOD40" s="18"/>
      <c r="HOE40" s="16"/>
      <c r="HOF40" s="17"/>
      <c r="HOG40" s="18"/>
      <c r="HOH40" s="16"/>
      <c r="HOI40" s="17"/>
      <c r="HOJ40" s="18"/>
      <c r="HOK40" s="16"/>
      <c r="HOL40" s="17"/>
      <c r="HOM40" s="18"/>
      <c r="HON40" s="16"/>
      <c r="HOO40" s="17"/>
      <c r="HOP40" s="18"/>
      <c r="HOQ40" s="16"/>
      <c r="HOR40" s="17"/>
      <c r="HOS40" s="18"/>
      <c r="HOT40" s="16"/>
      <c r="HOU40" s="17"/>
      <c r="HOV40" s="18"/>
      <c r="HOW40" s="16"/>
      <c r="HOX40" s="17"/>
      <c r="HOY40" s="18"/>
      <c r="HOZ40" s="16"/>
      <c r="HPA40" s="17"/>
      <c r="HPB40" s="18"/>
      <c r="HPC40" s="16"/>
      <c r="HPD40" s="17"/>
      <c r="HPE40" s="18"/>
      <c r="HPF40" s="16"/>
      <c r="HPG40" s="17"/>
      <c r="HPH40" s="18"/>
      <c r="HPI40" s="16"/>
      <c r="HPJ40" s="17"/>
      <c r="HPK40" s="18"/>
      <c r="HPL40" s="16"/>
      <c r="HPM40" s="17"/>
      <c r="HPN40" s="18"/>
      <c r="HPO40" s="16"/>
      <c r="HPP40" s="17"/>
      <c r="HPQ40" s="18"/>
      <c r="HPR40" s="16"/>
      <c r="HPS40" s="17"/>
      <c r="HPT40" s="18"/>
      <c r="HPU40" s="16"/>
      <c r="HPV40" s="17"/>
      <c r="HPW40" s="18"/>
      <c r="HPX40" s="16"/>
      <c r="HPY40" s="17"/>
      <c r="HPZ40" s="18"/>
      <c r="HQA40" s="16"/>
      <c r="HQB40" s="17"/>
      <c r="HQC40" s="18"/>
      <c r="HQD40" s="16"/>
      <c r="HQE40" s="17"/>
      <c r="HQF40" s="18"/>
      <c r="HQG40" s="16"/>
      <c r="HQH40" s="17"/>
      <c r="HQI40" s="18"/>
      <c r="HQJ40" s="16"/>
      <c r="HQK40" s="17"/>
      <c r="HQL40" s="18"/>
      <c r="HQM40" s="16"/>
      <c r="HQN40" s="17"/>
      <c r="HQO40" s="18"/>
      <c r="HQP40" s="16"/>
      <c r="HQQ40" s="17"/>
      <c r="HQR40" s="18"/>
      <c r="HQS40" s="16"/>
      <c r="HQT40" s="17"/>
      <c r="HQU40" s="18"/>
      <c r="HQV40" s="16"/>
      <c r="HQW40" s="17"/>
      <c r="HQX40" s="18"/>
      <c r="HQY40" s="16"/>
      <c r="HQZ40" s="17"/>
      <c r="HRA40" s="18"/>
      <c r="HRB40" s="16"/>
      <c r="HRC40" s="17"/>
      <c r="HRD40" s="18"/>
      <c r="HRE40" s="16"/>
      <c r="HRF40" s="17"/>
      <c r="HRG40" s="18"/>
      <c r="HRH40" s="16"/>
      <c r="HRI40" s="17"/>
      <c r="HRJ40" s="18"/>
      <c r="HRK40" s="16"/>
      <c r="HRL40" s="17"/>
      <c r="HRM40" s="18"/>
      <c r="HRN40" s="16"/>
      <c r="HRO40" s="17"/>
      <c r="HRP40" s="18"/>
      <c r="HRQ40" s="16"/>
      <c r="HRR40" s="17"/>
      <c r="HRS40" s="18"/>
      <c r="HRT40" s="16"/>
      <c r="HRU40" s="17"/>
      <c r="HRV40" s="18"/>
      <c r="HRW40" s="16"/>
      <c r="HRX40" s="17"/>
      <c r="HRY40" s="18"/>
      <c r="HRZ40" s="16"/>
      <c r="HSA40" s="17"/>
      <c r="HSB40" s="18"/>
      <c r="HSC40" s="16"/>
      <c r="HSD40" s="17"/>
      <c r="HSE40" s="18"/>
      <c r="HSF40" s="16"/>
      <c r="HSG40" s="17"/>
      <c r="HSH40" s="18"/>
      <c r="HSI40" s="16"/>
      <c r="HSJ40" s="17"/>
      <c r="HSK40" s="18"/>
      <c r="HSL40" s="16"/>
      <c r="HSM40" s="17"/>
      <c r="HSN40" s="18"/>
      <c r="HSO40" s="16"/>
      <c r="HSP40" s="17"/>
      <c r="HSQ40" s="18"/>
      <c r="HSR40" s="16"/>
      <c r="HSS40" s="17"/>
      <c r="HST40" s="18"/>
      <c r="HSU40" s="16"/>
      <c r="HSV40" s="17"/>
      <c r="HSW40" s="18"/>
      <c r="HSX40" s="16"/>
      <c r="HSY40" s="17"/>
      <c r="HSZ40" s="18"/>
      <c r="HTA40" s="16"/>
      <c r="HTB40" s="17"/>
      <c r="HTC40" s="18"/>
      <c r="HTD40" s="16"/>
      <c r="HTE40" s="17"/>
      <c r="HTF40" s="18"/>
      <c r="HTG40" s="16"/>
      <c r="HTH40" s="17"/>
      <c r="HTI40" s="18"/>
      <c r="HTJ40" s="16"/>
      <c r="HTK40" s="17"/>
      <c r="HTL40" s="18"/>
      <c r="HTM40" s="16"/>
      <c r="HTN40" s="17"/>
      <c r="HTO40" s="18"/>
      <c r="HTP40" s="16"/>
      <c r="HTQ40" s="17"/>
      <c r="HTR40" s="18"/>
      <c r="HTS40" s="16"/>
      <c r="HTT40" s="17"/>
      <c r="HTU40" s="18"/>
      <c r="HTV40" s="16"/>
      <c r="HTW40" s="17"/>
      <c r="HTX40" s="18"/>
      <c r="HTY40" s="16"/>
      <c r="HTZ40" s="17"/>
      <c r="HUA40" s="18"/>
      <c r="HUB40" s="16"/>
      <c r="HUC40" s="17"/>
      <c r="HUD40" s="18"/>
      <c r="HUE40" s="16"/>
      <c r="HUF40" s="17"/>
      <c r="HUG40" s="18"/>
      <c r="HUH40" s="16"/>
      <c r="HUI40" s="17"/>
      <c r="HUJ40" s="18"/>
      <c r="HUK40" s="16"/>
      <c r="HUL40" s="17"/>
      <c r="HUM40" s="18"/>
      <c r="HUN40" s="16"/>
      <c r="HUO40" s="17"/>
      <c r="HUP40" s="18"/>
      <c r="HUQ40" s="16"/>
      <c r="HUR40" s="17"/>
      <c r="HUS40" s="18"/>
      <c r="HUT40" s="16"/>
      <c r="HUU40" s="17"/>
      <c r="HUV40" s="18"/>
      <c r="HUW40" s="16"/>
      <c r="HUX40" s="17"/>
      <c r="HUY40" s="18"/>
      <c r="HUZ40" s="16"/>
      <c r="HVA40" s="17"/>
      <c r="HVB40" s="18"/>
      <c r="HVC40" s="16"/>
      <c r="HVD40" s="17"/>
      <c r="HVE40" s="18"/>
      <c r="HVF40" s="16"/>
      <c r="HVG40" s="17"/>
      <c r="HVH40" s="18"/>
      <c r="HVI40" s="16"/>
      <c r="HVJ40" s="17"/>
      <c r="HVK40" s="18"/>
      <c r="HVL40" s="16"/>
      <c r="HVM40" s="17"/>
      <c r="HVN40" s="18"/>
      <c r="HVO40" s="16"/>
      <c r="HVP40" s="17"/>
      <c r="HVQ40" s="18"/>
      <c r="HVR40" s="16"/>
      <c r="HVS40" s="17"/>
      <c r="HVT40" s="18"/>
      <c r="HVU40" s="16"/>
      <c r="HVV40" s="17"/>
      <c r="HVW40" s="18"/>
      <c r="HVX40" s="16"/>
      <c r="HVY40" s="17"/>
      <c r="HVZ40" s="18"/>
      <c r="HWA40" s="16"/>
      <c r="HWB40" s="17"/>
      <c r="HWC40" s="18"/>
      <c r="HWD40" s="16"/>
      <c r="HWE40" s="17"/>
      <c r="HWF40" s="18"/>
      <c r="HWG40" s="16"/>
      <c r="HWH40" s="17"/>
      <c r="HWI40" s="18"/>
      <c r="HWJ40" s="16"/>
      <c r="HWK40" s="17"/>
      <c r="HWL40" s="18"/>
      <c r="HWM40" s="16"/>
      <c r="HWN40" s="17"/>
      <c r="HWO40" s="18"/>
      <c r="HWP40" s="16"/>
      <c r="HWQ40" s="17"/>
      <c r="HWR40" s="18"/>
      <c r="HWS40" s="16"/>
      <c r="HWT40" s="17"/>
      <c r="HWU40" s="18"/>
      <c r="HWV40" s="16"/>
      <c r="HWW40" s="17"/>
      <c r="HWX40" s="18"/>
      <c r="HWY40" s="16"/>
      <c r="HWZ40" s="17"/>
      <c r="HXA40" s="18"/>
      <c r="HXB40" s="16"/>
      <c r="HXC40" s="17"/>
      <c r="HXD40" s="18"/>
      <c r="HXE40" s="16"/>
      <c r="HXF40" s="17"/>
      <c r="HXG40" s="18"/>
      <c r="HXH40" s="16"/>
      <c r="HXI40" s="17"/>
      <c r="HXJ40" s="18"/>
      <c r="HXK40" s="16"/>
      <c r="HXL40" s="17"/>
      <c r="HXM40" s="18"/>
      <c r="HXN40" s="16"/>
      <c r="HXO40" s="17"/>
      <c r="HXP40" s="18"/>
      <c r="HXQ40" s="16"/>
      <c r="HXR40" s="17"/>
      <c r="HXS40" s="18"/>
      <c r="HXT40" s="16"/>
      <c r="HXU40" s="17"/>
      <c r="HXV40" s="18"/>
      <c r="HXW40" s="16"/>
      <c r="HXX40" s="17"/>
      <c r="HXY40" s="18"/>
      <c r="HXZ40" s="16"/>
      <c r="HYA40" s="17"/>
      <c r="HYB40" s="18"/>
      <c r="HYC40" s="16"/>
      <c r="HYD40" s="17"/>
      <c r="HYE40" s="18"/>
      <c r="HYF40" s="16"/>
      <c r="HYG40" s="17"/>
      <c r="HYH40" s="18"/>
      <c r="HYI40" s="16"/>
      <c r="HYJ40" s="17"/>
      <c r="HYK40" s="18"/>
      <c r="HYL40" s="16"/>
      <c r="HYM40" s="17"/>
      <c r="HYN40" s="18"/>
      <c r="HYO40" s="16"/>
      <c r="HYP40" s="17"/>
      <c r="HYQ40" s="18"/>
      <c r="HYR40" s="16"/>
      <c r="HYS40" s="17"/>
      <c r="HYT40" s="18"/>
      <c r="HYU40" s="16"/>
      <c r="HYV40" s="17"/>
      <c r="HYW40" s="18"/>
      <c r="HYX40" s="16"/>
      <c r="HYY40" s="17"/>
      <c r="HYZ40" s="18"/>
      <c r="HZA40" s="16"/>
      <c r="HZB40" s="17"/>
      <c r="HZC40" s="18"/>
      <c r="HZD40" s="16"/>
      <c r="HZE40" s="17"/>
      <c r="HZF40" s="18"/>
      <c r="HZG40" s="16"/>
      <c r="HZH40" s="17"/>
      <c r="HZI40" s="18"/>
      <c r="HZJ40" s="16"/>
      <c r="HZK40" s="17"/>
      <c r="HZL40" s="18"/>
      <c r="HZM40" s="16"/>
      <c r="HZN40" s="17"/>
      <c r="HZO40" s="18"/>
      <c r="HZP40" s="16"/>
      <c r="HZQ40" s="17"/>
      <c r="HZR40" s="18"/>
      <c r="HZS40" s="16"/>
      <c r="HZT40" s="17"/>
      <c r="HZU40" s="18"/>
      <c r="HZV40" s="16"/>
      <c r="HZW40" s="17"/>
      <c r="HZX40" s="18"/>
      <c r="HZY40" s="16"/>
      <c r="HZZ40" s="17"/>
      <c r="IAA40" s="18"/>
      <c r="IAB40" s="16"/>
      <c r="IAC40" s="17"/>
      <c r="IAD40" s="18"/>
      <c r="IAE40" s="16"/>
      <c r="IAF40" s="17"/>
      <c r="IAG40" s="18"/>
      <c r="IAH40" s="16"/>
      <c r="IAI40" s="17"/>
      <c r="IAJ40" s="18"/>
      <c r="IAK40" s="16"/>
      <c r="IAL40" s="17"/>
      <c r="IAM40" s="18"/>
      <c r="IAN40" s="16"/>
      <c r="IAO40" s="17"/>
      <c r="IAP40" s="18"/>
      <c r="IAQ40" s="16"/>
      <c r="IAR40" s="17"/>
      <c r="IAS40" s="18"/>
      <c r="IAT40" s="16"/>
      <c r="IAU40" s="17"/>
      <c r="IAV40" s="18"/>
      <c r="IAW40" s="16"/>
      <c r="IAX40" s="17"/>
      <c r="IAY40" s="18"/>
      <c r="IAZ40" s="16"/>
      <c r="IBA40" s="17"/>
      <c r="IBB40" s="18"/>
      <c r="IBC40" s="16"/>
      <c r="IBD40" s="17"/>
      <c r="IBE40" s="18"/>
      <c r="IBF40" s="16"/>
      <c r="IBG40" s="17"/>
      <c r="IBH40" s="18"/>
      <c r="IBI40" s="16"/>
      <c r="IBJ40" s="17"/>
      <c r="IBK40" s="18"/>
      <c r="IBL40" s="16"/>
      <c r="IBM40" s="17"/>
      <c r="IBN40" s="18"/>
      <c r="IBO40" s="16"/>
      <c r="IBP40" s="17"/>
      <c r="IBQ40" s="18"/>
      <c r="IBR40" s="16"/>
      <c r="IBS40" s="17"/>
      <c r="IBT40" s="18"/>
      <c r="IBU40" s="16"/>
      <c r="IBV40" s="17"/>
      <c r="IBW40" s="18"/>
      <c r="IBX40" s="16"/>
      <c r="IBY40" s="17"/>
      <c r="IBZ40" s="18"/>
      <c r="ICA40" s="16"/>
      <c r="ICB40" s="17"/>
      <c r="ICC40" s="18"/>
      <c r="ICD40" s="16"/>
      <c r="ICE40" s="17"/>
      <c r="ICF40" s="18"/>
      <c r="ICG40" s="16"/>
      <c r="ICH40" s="17"/>
      <c r="ICI40" s="18"/>
      <c r="ICJ40" s="16"/>
      <c r="ICK40" s="17"/>
      <c r="ICL40" s="18"/>
      <c r="ICM40" s="16"/>
      <c r="ICN40" s="17"/>
      <c r="ICO40" s="18"/>
      <c r="ICP40" s="16"/>
      <c r="ICQ40" s="17"/>
      <c r="ICR40" s="18"/>
      <c r="ICS40" s="16"/>
      <c r="ICT40" s="17"/>
      <c r="ICU40" s="18"/>
      <c r="ICV40" s="16"/>
      <c r="ICW40" s="17"/>
      <c r="ICX40" s="18"/>
      <c r="ICY40" s="16"/>
      <c r="ICZ40" s="17"/>
      <c r="IDA40" s="18"/>
      <c r="IDB40" s="16"/>
      <c r="IDC40" s="17"/>
      <c r="IDD40" s="18"/>
      <c r="IDE40" s="16"/>
      <c r="IDF40" s="17"/>
      <c r="IDG40" s="18"/>
      <c r="IDH40" s="16"/>
      <c r="IDI40" s="17"/>
      <c r="IDJ40" s="18"/>
      <c r="IDK40" s="16"/>
      <c r="IDL40" s="17"/>
      <c r="IDM40" s="18"/>
      <c r="IDN40" s="16"/>
      <c r="IDO40" s="17"/>
      <c r="IDP40" s="18"/>
      <c r="IDQ40" s="16"/>
      <c r="IDR40" s="17"/>
      <c r="IDS40" s="18"/>
      <c r="IDT40" s="16"/>
      <c r="IDU40" s="17"/>
      <c r="IDV40" s="18"/>
      <c r="IDW40" s="16"/>
      <c r="IDX40" s="17"/>
      <c r="IDY40" s="18"/>
      <c r="IDZ40" s="16"/>
      <c r="IEA40" s="17"/>
      <c r="IEB40" s="18"/>
      <c r="IEC40" s="16"/>
      <c r="IED40" s="17"/>
      <c r="IEE40" s="18"/>
      <c r="IEF40" s="16"/>
      <c r="IEG40" s="17"/>
      <c r="IEH40" s="18"/>
      <c r="IEI40" s="16"/>
      <c r="IEJ40" s="17"/>
      <c r="IEK40" s="18"/>
      <c r="IEL40" s="16"/>
      <c r="IEM40" s="17"/>
      <c r="IEN40" s="18"/>
      <c r="IEO40" s="16"/>
      <c r="IEP40" s="17"/>
      <c r="IEQ40" s="18"/>
      <c r="IER40" s="16"/>
      <c r="IES40" s="17"/>
      <c r="IET40" s="18"/>
      <c r="IEU40" s="16"/>
      <c r="IEV40" s="17"/>
      <c r="IEW40" s="18"/>
      <c r="IEX40" s="16"/>
      <c r="IEY40" s="17"/>
      <c r="IEZ40" s="18"/>
      <c r="IFA40" s="16"/>
      <c r="IFB40" s="17"/>
      <c r="IFC40" s="18"/>
      <c r="IFD40" s="16"/>
      <c r="IFE40" s="17"/>
      <c r="IFF40" s="18"/>
      <c r="IFG40" s="16"/>
      <c r="IFH40" s="17"/>
      <c r="IFI40" s="18"/>
      <c r="IFJ40" s="16"/>
      <c r="IFK40" s="17"/>
      <c r="IFL40" s="18"/>
      <c r="IFM40" s="16"/>
      <c r="IFN40" s="17"/>
      <c r="IFO40" s="18"/>
      <c r="IFP40" s="16"/>
      <c r="IFQ40" s="17"/>
      <c r="IFR40" s="18"/>
      <c r="IFS40" s="16"/>
      <c r="IFT40" s="17"/>
      <c r="IFU40" s="18"/>
      <c r="IFV40" s="16"/>
      <c r="IFW40" s="17"/>
      <c r="IFX40" s="18"/>
      <c r="IFY40" s="16"/>
      <c r="IFZ40" s="17"/>
      <c r="IGA40" s="18"/>
      <c r="IGB40" s="16"/>
      <c r="IGC40" s="17"/>
      <c r="IGD40" s="18"/>
      <c r="IGE40" s="16"/>
      <c r="IGF40" s="17"/>
      <c r="IGG40" s="18"/>
      <c r="IGH40" s="16"/>
      <c r="IGI40" s="17"/>
      <c r="IGJ40" s="18"/>
      <c r="IGK40" s="16"/>
      <c r="IGL40" s="17"/>
      <c r="IGM40" s="18"/>
      <c r="IGN40" s="16"/>
      <c r="IGO40" s="17"/>
      <c r="IGP40" s="18"/>
      <c r="IGQ40" s="16"/>
      <c r="IGR40" s="17"/>
      <c r="IGS40" s="18"/>
      <c r="IGT40" s="16"/>
      <c r="IGU40" s="17"/>
      <c r="IGV40" s="18"/>
      <c r="IGW40" s="16"/>
      <c r="IGX40" s="17"/>
      <c r="IGY40" s="18"/>
      <c r="IGZ40" s="16"/>
      <c r="IHA40" s="17"/>
      <c r="IHB40" s="18"/>
      <c r="IHC40" s="16"/>
      <c r="IHD40" s="17"/>
      <c r="IHE40" s="18"/>
      <c r="IHF40" s="16"/>
      <c r="IHG40" s="17"/>
      <c r="IHH40" s="18"/>
      <c r="IHI40" s="16"/>
      <c r="IHJ40" s="17"/>
      <c r="IHK40" s="18"/>
      <c r="IHL40" s="16"/>
      <c r="IHM40" s="17"/>
      <c r="IHN40" s="18"/>
      <c r="IHO40" s="16"/>
      <c r="IHP40" s="17"/>
      <c r="IHQ40" s="18"/>
      <c r="IHR40" s="16"/>
      <c r="IHS40" s="17"/>
      <c r="IHT40" s="18"/>
      <c r="IHU40" s="16"/>
      <c r="IHV40" s="17"/>
      <c r="IHW40" s="18"/>
      <c r="IHX40" s="16"/>
      <c r="IHY40" s="17"/>
      <c r="IHZ40" s="18"/>
      <c r="IIA40" s="16"/>
      <c r="IIB40" s="17"/>
      <c r="IIC40" s="18"/>
      <c r="IID40" s="16"/>
      <c r="IIE40" s="17"/>
      <c r="IIF40" s="18"/>
      <c r="IIG40" s="16"/>
      <c r="IIH40" s="17"/>
      <c r="III40" s="18"/>
      <c r="IIJ40" s="16"/>
      <c r="IIK40" s="17"/>
      <c r="IIL40" s="18"/>
      <c r="IIM40" s="16"/>
      <c r="IIN40" s="17"/>
      <c r="IIO40" s="18"/>
      <c r="IIP40" s="16"/>
      <c r="IIQ40" s="17"/>
      <c r="IIR40" s="18"/>
      <c r="IIS40" s="16"/>
      <c r="IIT40" s="17"/>
      <c r="IIU40" s="18"/>
      <c r="IIV40" s="16"/>
      <c r="IIW40" s="17"/>
      <c r="IIX40" s="18"/>
      <c r="IIY40" s="16"/>
      <c r="IIZ40" s="17"/>
      <c r="IJA40" s="18"/>
      <c r="IJB40" s="16"/>
      <c r="IJC40" s="17"/>
      <c r="IJD40" s="18"/>
      <c r="IJE40" s="16"/>
      <c r="IJF40" s="17"/>
      <c r="IJG40" s="18"/>
      <c r="IJH40" s="16"/>
      <c r="IJI40" s="17"/>
      <c r="IJJ40" s="18"/>
      <c r="IJK40" s="16"/>
      <c r="IJL40" s="17"/>
      <c r="IJM40" s="18"/>
      <c r="IJN40" s="16"/>
      <c r="IJO40" s="17"/>
      <c r="IJP40" s="18"/>
      <c r="IJQ40" s="16"/>
      <c r="IJR40" s="17"/>
      <c r="IJS40" s="18"/>
      <c r="IJT40" s="16"/>
      <c r="IJU40" s="17"/>
      <c r="IJV40" s="18"/>
      <c r="IJW40" s="16"/>
      <c r="IJX40" s="17"/>
      <c r="IJY40" s="18"/>
      <c r="IJZ40" s="16"/>
      <c r="IKA40" s="17"/>
      <c r="IKB40" s="18"/>
      <c r="IKC40" s="16"/>
      <c r="IKD40" s="17"/>
      <c r="IKE40" s="18"/>
      <c r="IKF40" s="16"/>
      <c r="IKG40" s="17"/>
      <c r="IKH40" s="18"/>
      <c r="IKI40" s="16"/>
      <c r="IKJ40" s="17"/>
      <c r="IKK40" s="18"/>
      <c r="IKL40" s="16"/>
      <c r="IKM40" s="17"/>
      <c r="IKN40" s="18"/>
      <c r="IKO40" s="16"/>
      <c r="IKP40" s="17"/>
      <c r="IKQ40" s="18"/>
      <c r="IKR40" s="16"/>
      <c r="IKS40" s="17"/>
      <c r="IKT40" s="18"/>
      <c r="IKU40" s="16"/>
      <c r="IKV40" s="17"/>
      <c r="IKW40" s="18"/>
      <c r="IKX40" s="16"/>
      <c r="IKY40" s="17"/>
      <c r="IKZ40" s="18"/>
      <c r="ILA40" s="16"/>
      <c r="ILB40" s="17"/>
      <c r="ILC40" s="18"/>
      <c r="ILD40" s="16"/>
      <c r="ILE40" s="17"/>
      <c r="ILF40" s="18"/>
      <c r="ILG40" s="16"/>
      <c r="ILH40" s="17"/>
      <c r="ILI40" s="18"/>
      <c r="ILJ40" s="16"/>
      <c r="ILK40" s="17"/>
      <c r="ILL40" s="18"/>
      <c r="ILM40" s="16"/>
      <c r="ILN40" s="17"/>
      <c r="ILO40" s="18"/>
      <c r="ILP40" s="16"/>
      <c r="ILQ40" s="17"/>
      <c r="ILR40" s="18"/>
      <c r="ILS40" s="16"/>
      <c r="ILT40" s="17"/>
      <c r="ILU40" s="18"/>
      <c r="ILV40" s="16"/>
      <c r="ILW40" s="17"/>
      <c r="ILX40" s="18"/>
      <c r="ILY40" s="16"/>
      <c r="ILZ40" s="17"/>
      <c r="IMA40" s="18"/>
      <c r="IMB40" s="16"/>
      <c r="IMC40" s="17"/>
      <c r="IMD40" s="18"/>
      <c r="IME40" s="16"/>
      <c r="IMF40" s="17"/>
      <c r="IMG40" s="18"/>
      <c r="IMH40" s="16"/>
      <c r="IMI40" s="17"/>
      <c r="IMJ40" s="18"/>
      <c r="IMK40" s="16"/>
      <c r="IML40" s="17"/>
      <c r="IMM40" s="18"/>
      <c r="IMN40" s="16"/>
      <c r="IMO40" s="17"/>
      <c r="IMP40" s="18"/>
      <c r="IMQ40" s="16"/>
      <c r="IMR40" s="17"/>
      <c r="IMS40" s="18"/>
      <c r="IMT40" s="16"/>
      <c r="IMU40" s="17"/>
      <c r="IMV40" s="18"/>
      <c r="IMW40" s="16"/>
      <c r="IMX40" s="17"/>
      <c r="IMY40" s="18"/>
      <c r="IMZ40" s="16"/>
      <c r="INA40" s="17"/>
      <c r="INB40" s="18"/>
      <c r="INC40" s="16"/>
      <c r="IND40" s="17"/>
      <c r="INE40" s="18"/>
      <c r="INF40" s="16"/>
      <c r="ING40" s="17"/>
      <c r="INH40" s="18"/>
      <c r="INI40" s="16"/>
      <c r="INJ40" s="17"/>
      <c r="INK40" s="18"/>
      <c r="INL40" s="16"/>
      <c r="INM40" s="17"/>
      <c r="INN40" s="18"/>
      <c r="INO40" s="16"/>
      <c r="INP40" s="17"/>
      <c r="INQ40" s="18"/>
      <c r="INR40" s="16"/>
      <c r="INS40" s="17"/>
      <c r="INT40" s="18"/>
      <c r="INU40" s="16"/>
      <c r="INV40" s="17"/>
      <c r="INW40" s="18"/>
      <c r="INX40" s="16"/>
      <c r="INY40" s="17"/>
      <c r="INZ40" s="18"/>
      <c r="IOA40" s="16"/>
      <c r="IOB40" s="17"/>
      <c r="IOC40" s="18"/>
      <c r="IOD40" s="16"/>
      <c r="IOE40" s="17"/>
      <c r="IOF40" s="18"/>
      <c r="IOG40" s="16"/>
      <c r="IOH40" s="17"/>
      <c r="IOI40" s="18"/>
      <c r="IOJ40" s="16"/>
      <c r="IOK40" s="17"/>
      <c r="IOL40" s="18"/>
      <c r="IOM40" s="16"/>
      <c r="ION40" s="17"/>
      <c r="IOO40" s="18"/>
      <c r="IOP40" s="16"/>
      <c r="IOQ40" s="17"/>
      <c r="IOR40" s="18"/>
      <c r="IOS40" s="16"/>
      <c r="IOT40" s="17"/>
      <c r="IOU40" s="18"/>
      <c r="IOV40" s="16"/>
      <c r="IOW40" s="17"/>
      <c r="IOX40" s="18"/>
      <c r="IOY40" s="16"/>
      <c r="IOZ40" s="17"/>
      <c r="IPA40" s="18"/>
      <c r="IPB40" s="16"/>
      <c r="IPC40" s="17"/>
      <c r="IPD40" s="18"/>
      <c r="IPE40" s="16"/>
      <c r="IPF40" s="17"/>
      <c r="IPG40" s="18"/>
      <c r="IPH40" s="16"/>
      <c r="IPI40" s="17"/>
      <c r="IPJ40" s="18"/>
      <c r="IPK40" s="16"/>
      <c r="IPL40" s="17"/>
      <c r="IPM40" s="18"/>
      <c r="IPN40" s="16"/>
      <c r="IPO40" s="17"/>
      <c r="IPP40" s="18"/>
      <c r="IPQ40" s="16"/>
      <c r="IPR40" s="17"/>
      <c r="IPS40" s="18"/>
      <c r="IPT40" s="16"/>
      <c r="IPU40" s="17"/>
      <c r="IPV40" s="18"/>
      <c r="IPW40" s="16"/>
      <c r="IPX40" s="17"/>
      <c r="IPY40" s="18"/>
      <c r="IPZ40" s="16"/>
      <c r="IQA40" s="17"/>
      <c r="IQB40" s="18"/>
      <c r="IQC40" s="16"/>
      <c r="IQD40" s="17"/>
      <c r="IQE40" s="18"/>
      <c r="IQF40" s="16"/>
      <c r="IQG40" s="17"/>
      <c r="IQH40" s="18"/>
      <c r="IQI40" s="16"/>
      <c r="IQJ40" s="17"/>
      <c r="IQK40" s="18"/>
      <c r="IQL40" s="16"/>
      <c r="IQM40" s="17"/>
      <c r="IQN40" s="18"/>
      <c r="IQO40" s="16"/>
      <c r="IQP40" s="17"/>
      <c r="IQQ40" s="18"/>
      <c r="IQR40" s="16"/>
      <c r="IQS40" s="17"/>
      <c r="IQT40" s="18"/>
      <c r="IQU40" s="16"/>
      <c r="IQV40" s="17"/>
      <c r="IQW40" s="18"/>
      <c r="IQX40" s="16"/>
      <c r="IQY40" s="17"/>
      <c r="IQZ40" s="18"/>
      <c r="IRA40" s="16"/>
      <c r="IRB40" s="17"/>
      <c r="IRC40" s="18"/>
      <c r="IRD40" s="16"/>
      <c r="IRE40" s="17"/>
      <c r="IRF40" s="18"/>
      <c r="IRG40" s="16"/>
      <c r="IRH40" s="17"/>
      <c r="IRI40" s="18"/>
      <c r="IRJ40" s="16"/>
      <c r="IRK40" s="17"/>
      <c r="IRL40" s="18"/>
      <c r="IRM40" s="16"/>
      <c r="IRN40" s="17"/>
      <c r="IRO40" s="18"/>
      <c r="IRP40" s="16"/>
      <c r="IRQ40" s="17"/>
      <c r="IRR40" s="18"/>
      <c r="IRS40" s="16"/>
      <c r="IRT40" s="17"/>
      <c r="IRU40" s="18"/>
      <c r="IRV40" s="16"/>
      <c r="IRW40" s="17"/>
      <c r="IRX40" s="18"/>
      <c r="IRY40" s="16"/>
      <c r="IRZ40" s="17"/>
      <c r="ISA40" s="18"/>
      <c r="ISB40" s="16"/>
      <c r="ISC40" s="17"/>
      <c r="ISD40" s="18"/>
      <c r="ISE40" s="16"/>
      <c r="ISF40" s="17"/>
      <c r="ISG40" s="18"/>
      <c r="ISH40" s="16"/>
      <c r="ISI40" s="17"/>
      <c r="ISJ40" s="18"/>
      <c r="ISK40" s="16"/>
      <c r="ISL40" s="17"/>
      <c r="ISM40" s="18"/>
      <c r="ISN40" s="16"/>
      <c r="ISO40" s="17"/>
      <c r="ISP40" s="18"/>
      <c r="ISQ40" s="16"/>
      <c r="ISR40" s="17"/>
      <c r="ISS40" s="18"/>
      <c r="IST40" s="16"/>
      <c r="ISU40" s="17"/>
      <c r="ISV40" s="18"/>
      <c r="ISW40" s="16"/>
      <c r="ISX40" s="17"/>
      <c r="ISY40" s="18"/>
      <c r="ISZ40" s="16"/>
      <c r="ITA40" s="17"/>
      <c r="ITB40" s="18"/>
      <c r="ITC40" s="16"/>
      <c r="ITD40" s="17"/>
      <c r="ITE40" s="18"/>
      <c r="ITF40" s="16"/>
      <c r="ITG40" s="17"/>
      <c r="ITH40" s="18"/>
      <c r="ITI40" s="16"/>
      <c r="ITJ40" s="17"/>
      <c r="ITK40" s="18"/>
      <c r="ITL40" s="16"/>
      <c r="ITM40" s="17"/>
      <c r="ITN40" s="18"/>
      <c r="ITO40" s="16"/>
      <c r="ITP40" s="17"/>
      <c r="ITQ40" s="18"/>
      <c r="ITR40" s="16"/>
      <c r="ITS40" s="17"/>
      <c r="ITT40" s="18"/>
      <c r="ITU40" s="16"/>
      <c r="ITV40" s="17"/>
      <c r="ITW40" s="18"/>
      <c r="ITX40" s="16"/>
      <c r="ITY40" s="17"/>
      <c r="ITZ40" s="18"/>
      <c r="IUA40" s="16"/>
      <c r="IUB40" s="17"/>
      <c r="IUC40" s="18"/>
      <c r="IUD40" s="16"/>
      <c r="IUE40" s="17"/>
      <c r="IUF40" s="18"/>
      <c r="IUG40" s="16"/>
      <c r="IUH40" s="17"/>
      <c r="IUI40" s="18"/>
      <c r="IUJ40" s="16"/>
      <c r="IUK40" s="17"/>
      <c r="IUL40" s="18"/>
      <c r="IUM40" s="16"/>
      <c r="IUN40" s="17"/>
      <c r="IUO40" s="18"/>
      <c r="IUP40" s="16"/>
      <c r="IUQ40" s="17"/>
      <c r="IUR40" s="18"/>
      <c r="IUS40" s="16"/>
      <c r="IUT40" s="17"/>
      <c r="IUU40" s="18"/>
      <c r="IUV40" s="16"/>
      <c r="IUW40" s="17"/>
      <c r="IUX40" s="18"/>
      <c r="IUY40" s="16"/>
      <c r="IUZ40" s="17"/>
      <c r="IVA40" s="18"/>
      <c r="IVB40" s="16"/>
      <c r="IVC40" s="17"/>
      <c r="IVD40" s="18"/>
      <c r="IVE40" s="16"/>
      <c r="IVF40" s="17"/>
      <c r="IVG40" s="18"/>
      <c r="IVH40" s="16"/>
      <c r="IVI40" s="17"/>
      <c r="IVJ40" s="18"/>
      <c r="IVK40" s="16"/>
      <c r="IVL40" s="17"/>
      <c r="IVM40" s="18"/>
      <c r="IVN40" s="16"/>
      <c r="IVO40" s="17"/>
      <c r="IVP40" s="18"/>
      <c r="IVQ40" s="16"/>
      <c r="IVR40" s="17"/>
      <c r="IVS40" s="18"/>
      <c r="IVT40" s="16"/>
      <c r="IVU40" s="17"/>
      <c r="IVV40" s="18"/>
      <c r="IVW40" s="16"/>
      <c r="IVX40" s="17"/>
      <c r="IVY40" s="18"/>
      <c r="IVZ40" s="16"/>
      <c r="IWA40" s="17"/>
      <c r="IWB40" s="18"/>
      <c r="IWC40" s="16"/>
      <c r="IWD40" s="17"/>
      <c r="IWE40" s="18"/>
      <c r="IWF40" s="16"/>
      <c r="IWG40" s="17"/>
      <c r="IWH40" s="18"/>
      <c r="IWI40" s="16"/>
      <c r="IWJ40" s="17"/>
      <c r="IWK40" s="18"/>
      <c r="IWL40" s="16"/>
      <c r="IWM40" s="17"/>
      <c r="IWN40" s="18"/>
      <c r="IWO40" s="16"/>
      <c r="IWP40" s="17"/>
      <c r="IWQ40" s="18"/>
      <c r="IWR40" s="16"/>
      <c r="IWS40" s="17"/>
      <c r="IWT40" s="18"/>
      <c r="IWU40" s="16"/>
      <c r="IWV40" s="17"/>
      <c r="IWW40" s="18"/>
      <c r="IWX40" s="16"/>
      <c r="IWY40" s="17"/>
      <c r="IWZ40" s="18"/>
      <c r="IXA40" s="16"/>
      <c r="IXB40" s="17"/>
      <c r="IXC40" s="18"/>
      <c r="IXD40" s="16"/>
      <c r="IXE40" s="17"/>
      <c r="IXF40" s="18"/>
      <c r="IXG40" s="16"/>
      <c r="IXH40" s="17"/>
      <c r="IXI40" s="18"/>
      <c r="IXJ40" s="16"/>
      <c r="IXK40" s="17"/>
      <c r="IXL40" s="18"/>
      <c r="IXM40" s="16"/>
      <c r="IXN40" s="17"/>
      <c r="IXO40" s="18"/>
      <c r="IXP40" s="16"/>
      <c r="IXQ40" s="17"/>
      <c r="IXR40" s="18"/>
      <c r="IXS40" s="16"/>
      <c r="IXT40" s="17"/>
      <c r="IXU40" s="18"/>
      <c r="IXV40" s="16"/>
      <c r="IXW40" s="17"/>
      <c r="IXX40" s="18"/>
      <c r="IXY40" s="16"/>
      <c r="IXZ40" s="17"/>
      <c r="IYA40" s="18"/>
      <c r="IYB40" s="16"/>
      <c r="IYC40" s="17"/>
      <c r="IYD40" s="18"/>
      <c r="IYE40" s="16"/>
      <c r="IYF40" s="17"/>
      <c r="IYG40" s="18"/>
      <c r="IYH40" s="16"/>
      <c r="IYI40" s="17"/>
      <c r="IYJ40" s="18"/>
      <c r="IYK40" s="16"/>
      <c r="IYL40" s="17"/>
      <c r="IYM40" s="18"/>
      <c r="IYN40" s="16"/>
      <c r="IYO40" s="17"/>
      <c r="IYP40" s="18"/>
      <c r="IYQ40" s="16"/>
      <c r="IYR40" s="17"/>
      <c r="IYS40" s="18"/>
      <c r="IYT40" s="16"/>
      <c r="IYU40" s="17"/>
      <c r="IYV40" s="18"/>
      <c r="IYW40" s="16"/>
      <c r="IYX40" s="17"/>
      <c r="IYY40" s="18"/>
      <c r="IYZ40" s="16"/>
      <c r="IZA40" s="17"/>
      <c r="IZB40" s="18"/>
      <c r="IZC40" s="16"/>
      <c r="IZD40" s="17"/>
      <c r="IZE40" s="18"/>
      <c r="IZF40" s="16"/>
      <c r="IZG40" s="17"/>
      <c r="IZH40" s="18"/>
      <c r="IZI40" s="16"/>
      <c r="IZJ40" s="17"/>
      <c r="IZK40" s="18"/>
      <c r="IZL40" s="16"/>
      <c r="IZM40" s="17"/>
      <c r="IZN40" s="18"/>
      <c r="IZO40" s="16"/>
      <c r="IZP40" s="17"/>
      <c r="IZQ40" s="18"/>
      <c r="IZR40" s="16"/>
      <c r="IZS40" s="17"/>
      <c r="IZT40" s="18"/>
      <c r="IZU40" s="16"/>
      <c r="IZV40" s="17"/>
      <c r="IZW40" s="18"/>
      <c r="IZX40" s="16"/>
      <c r="IZY40" s="17"/>
      <c r="IZZ40" s="18"/>
      <c r="JAA40" s="16"/>
      <c r="JAB40" s="17"/>
      <c r="JAC40" s="18"/>
      <c r="JAD40" s="16"/>
      <c r="JAE40" s="17"/>
      <c r="JAF40" s="18"/>
      <c r="JAG40" s="16"/>
      <c r="JAH40" s="17"/>
      <c r="JAI40" s="18"/>
      <c r="JAJ40" s="16"/>
      <c r="JAK40" s="17"/>
      <c r="JAL40" s="18"/>
      <c r="JAM40" s="16"/>
      <c r="JAN40" s="17"/>
      <c r="JAO40" s="18"/>
      <c r="JAP40" s="16"/>
      <c r="JAQ40" s="17"/>
      <c r="JAR40" s="18"/>
      <c r="JAS40" s="16"/>
      <c r="JAT40" s="17"/>
      <c r="JAU40" s="18"/>
      <c r="JAV40" s="16"/>
      <c r="JAW40" s="17"/>
      <c r="JAX40" s="18"/>
      <c r="JAY40" s="16"/>
      <c r="JAZ40" s="17"/>
      <c r="JBA40" s="18"/>
      <c r="JBB40" s="16"/>
      <c r="JBC40" s="17"/>
      <c r="JBD40" s="18"/>
      <c r="JBE40" s="16"/>
      <c r="JBF40" s="17"/>
      <c r="JBG40" s="18"/>
      <c r="JBH40" s="16"/>
      <c r="JBI40" s="17"/>
      <c r="JBJ40" s="18"/>
      <c r="JBK40" s="16"/>
      <c r="JBL40" s="17"/>
      <c r="JBM40" s="18"/>
      <c r="JBN40" s="16"/>
      <c r="JBO40" s="17"/>
      <c r="JBP40" s="18"/>
      <c r="JBQ40" s="16"/>
      <c r="JBR40" s="17"/>
      <c r="JBS40" s="18"/>
      <c r="JBT40" s="16"/>
      <c r="JBU40" s="17"/>
      <c r="JBV40" s="18"/>
      <c r="JBW40" s="16"/>
      <c r="JBX40" s="17"/>
      <c r="JBY40" s="18"/>
      <c r="JBZ40" s="16"/>
      <c r="JCA40" s="17"/>
      <c r="JCB40" s="18"/>
      <c r="JCC40" s="16"/>
      <c r="JCD40" s="17"/>
      <c r="JCE40" s="18"/>
      <c r="JCF40" s="16"/>
      <c r="JCG40" s="17"/>
      <c r="JCH40" s="18"/>
      <c r="JCI40" s="16"/>
      <c r="JCJ40" s="17"/>
      <c r="JCK40" s="18"/>
      <c r="JCL40" s="16"/>
      <c r="JCM40" s="17"/>
      <c r="JCN40" s="18"/>
      <c r="JCO40" s="16"/>
      <c r="JCP40" s="17"/>
      <c r="JCQ40" s="18"/>
      <c r="JCR40" s="16"/>
      <c r="JCS40" s="17"/>
      <c r="JCT40" s="18"/>
      <c r="JCU40" s="16"/>
      <c r="JCV40" s="17"/>
      <c r="JCW40" s="18"/>
      <c r="JCX40" s="16"/>
      <c r="JCY40" s="17"/>
      <c r="JCZ40" s="18"/>
      <c r="JDA40" s="16"/>
      <c r="JDB40" s="17"/>
      <c r="JDC40" s="18"/>
      <c r="JDD40" s="16"/>
      <c r="JDE40" s="17"/>
      <c r="JDF40" s="18"/>
      <c r="JDG40" s="16"/>
      <c r="JDH40" s="17"/>
      <c r="JDI40" s="18"/>
      <c r="JDJ40" s="16"/>
      <c r="JDK40" s="17"/>
      <c r="JDL40" s="18"/>
      <c r="JDM40" s="16"/>
      <c r="JDN40" s="17"/>
      <c r="JDO40" s="18"/>
      <c r="JDP40" s="16"/>
      <c r="JDQ40" s="17"/>
      <c r="JDR40" s="18"/>
      <c r="JDS40" s="16"/>
      <c r="JDT40" s="17"/>
      <c r="JDU40" s="18"/>
      <c r="JDV40" s="16"/>
      <c r="JDW40" s="17"/>
      <c r="JDX40" s="18"/>
      <c r="JDY40" s="16"/>
      <c r="JDZ40" s="17"/>
      <c r="JEA40" s="18"/>
      <c r="JEB40" s="16"/>
      <c r="JEC40" s="17"/>
      <c r="JED40" s="18"/>
      <c r="JEE40" s="16"/>
      <c r="JEF40" s="17"/>
      <c r="JEG40" s="18"/>
      <c r="JEH40" s="16"/>
      <c r="JEI40" s="17"/>
      <c r="JEJ40" s="18"/>
      <c r="JEK40" s="16"/>
      <c r="JEL40" s="17"/>
      <c r="JEM40" s="18"/>
      <c r="JEN40" s="16"/>
      <c r="JEO40" s="17"/>
      <c r="JEP40" s="18"/>
      <c r="JEQ40" s="16"/>
      <c r="JER40" s="17"/>
      <c r="JES40" s="18"/>
      <c r="JET40" s="16"/>
      <c r="JEU40" s="17"/>
      <c r="JEV40" s="18"/>
      <c r="JEW40" s="16"/>
      <c r="JEX40" s="17"/>
      <c r="JEY40" s="18"/>
      <c r="JEZ40" s="16"/>
      <c r="JFA40" s="17"/>
      <c r="JFB40" s="18"/>
      <c r="JFC40" s="16"/>
      <c r="JFD40" s="17"/>
      <c r="JFE40" s="18"/>
      <c r="JFF40" s="16"/>
      <c r="JFG40" s="17"/>
      <c r="JFH40" s="18"/>
      <c r="JFI40" s="16"/>
      <c r="JFJ40" s="17"/>
      <c r="JFK40" s="18"/>
      <c r="JFL40" s="16"/>
      <c r="JFM40" s="17"/>
      <c r="JFN40" s="18"/>
      <c r="JFO40" s="16"/>
      <c r="JFP40" s="17"/>
      <c r="JFQ40" s="18"/>
      <c r="JFR40" s="16"/>
      <c r="JFS40" s="17"/>
      <c r="JFT40" s="18"/>
      <c r="JFU40" s="16"/>
      <c r="JFV40" s="17"/>
      <c r="JFW40" s="18"/>
      <c r="JFX40" s="16"/>
      <c r="JFY40" s="17"/>
      <c r="JFZ40" s="18"/>
      <c r="JGA40" s="16"/>
      <c r="JGB40" s="17"/>
      <c r="JGC40" s="18"/>
      <c r="JGD40" s="16"/>
      <c r="JGE40" s="17"/>
      <c r="JGF40" s="18"/>
      <c r="JGG40" s="16"/>
      <c r="JGH40" s="17"/>
      <c r="JGI40" s="18"/>
      <c r="JGJ40" s="16"/>
      <c r="JGK40" s="17"/>
      <c r="JGL40" s="18"/>
      <c r="JGM40" s="16"/>
      <c r="JGN40" s="17"/>
      <c r="JGO40" s="18"/>
      <c r="JGP40" s="16"/>
      <c r="JGQ40" s="17"/>
      <c r="JGR40" s="18"/>
      <c r="JGS40" s="16"/>
      <c r="JGT40" s="17"/>
      <c r="JGU40" s="18"/>
      <c r="JGV40" s="16"/>
      <c r="JGW40" s="17"/>
      <c r="JGX40" s="18"/>
      <c r="JGY40" s="16"/>
      <c r="JGZ40" s="17"/>
      <c r="JHA40" s="18"/>
      <c r="JHB40" s="16"/>
      <c r="JHC40" s="17"/>
      <c r="JHD40" s="18"/>
      <c r="JHE40" s="16"/>
      <c r="JHF40" s="17"/>
      <c r="JHG40" s="18"/>
      <c r="JHH40" s="16"/>
      <c r="JHI40" s="17"/>
      <c r="JHJ40" s="18"/>
      <c r="JHK40" s="16"/>
      <c r="JHL40" s="17"/>
      <c r="JHM40" s="18"/>
      <c r="JHN40" s="16"/>
      <c r="JHO40" s="17"/>
      <c r="JHP40" s="18"/>
      <c r="JHQ40" s="16"/>
      <c r="JHR40" s="17"/>
      <c r="JHS40" s="18"/>
      <c r="JHT40" s="16"/>
      <c r="JHU40" s="17"/>
      <c r="JHV40" s="18"/>
      <c r="JHW40" s="16"/>
      <c r="JHX40" s="17"/>
      <c r="JHY40" s="18"/>
      <c r="JHZ40" s="16"/>
      <c r="JIA40" s="17"/>
      <c r="JIB40" s="18"/>
      <c r="JIC40" s="16"/>
      <c r="JID40" s="17"/>
      <c r="JIE40" s="18"/>
      <c r="JIF40" s="16"/>
      <c r="JIG40" s="17"/>
      <c r="JIH40" s="18"/>
      <c r="JII40" s="16"/>
      <c r="JIJ40" s="17"/>
      <c r="JIK40" s="18"/>
      <c r="JIL40" s="16"/>
      <c r="JIM40" s="17"/>
      <c r="JIN40" s="18"/>
      <c r="JIO40" s="16"/>
      <c r="JIP40" s="17"/>
      <c r="JIQ40" s="18"/>
      <c r="JIR40" s="16"/>
      <c r="JIS40" s="17"/>
      <c r="JIT40" s="18"/>
      <c r="JIU40" s="16"/>
      <c r="JIV40" s="17"/>
      <c r="JIW40" s="18"/>
      <c r="JIX40" s="16"/>
      <c r="JIY40" s="17"/>
      <c r="JIZ40" s="18"/>
      <c r="JJA40" s="16"/>
      <c r="JJB40" s="17"/>
      <c r="JJC40" s="18"/>
      <c r="JJD40" s="16"/>
      <c r="JJE40" s="17"/>
      <c r="JJF40" s="18"/>
      <c r="JJG40" s="16"/>
      <c r="JJH40" s="17"/>
      <c r="JJI40" s="18"/>
      <c r="JJJ40" s="16"/>
      <c r="JJK40" s="17"/>
      <c r="JJL40" s="18"/>
      <c r="JJM40" s="16"/>
      <c r="JJN40" s="17"/>
      <c r="JJO40" s="18"/>
      <c r="JJP40" s="16"/>
      <c r="JJQ40" s="17"/>
      <c r="JJR40" s="18"/>
      <c r="JJS40" s="16"/>
      <c r="JJT40" s="17"/>
      <c r="JJU40" s="18"/>
      <c r="JJV40" s="16"/>
      <c r="JJW40" s="17"/>
      <c r="JJX40" s="18"/>
      <c r="JJY40" s="16"/>
      <c r="JJZ40" s="17"/>
      <c r="JKA40" s="18"/>
      <c r="JKB40" s="16"/>
      <c r="JKC40" s="17"/>
      <c r="JKD40" s="18"/>
      <c r="JKE40" s="16"/>
      <c r="JKF40" s="17"/>
      <c r="JKG40" s="18"/>
      <c r="JKH40" s="16"/>
      <c r="JKI40" s="17"/>
      <c r="JKJ40" s="18"/>
      <c r="JKK40" s="16"/>
      <c r="JKL40" s="17"/>
      <c r="JKM40" s="18"/>
      <c r="JKN40" s="16"/>
      <c r="JKO40" s="17"/>
      <c r="JKP40" s="18"/>
      <c r="JKQ40" s="16"/>
      <c r="JKR40" s="17"/>
      <c r="JKS40" s="18"/>
      <c r="JKT40" s="16"/>
      <c r="JKU40" s="17"/>
      <c r="JKV40" s="18"/>
      <c r="JKW40" s="16"/>
      <c r="JKX40" s="17"/>
      <c r="JKY40" s="18"/>
      <c r="JKZ40" s="16"/>
      <c r="JLA40" s="17"/>
      <c r="JLB40" s="18"/>
      <c r="JLC40" s="16"/>
      <c r="JLD40" s="17"/>
      <c r="JLE40" s="18"/>
      <c r="JLF40" s="16"/>
      <c r="JLG40" s="17"/>
      <c r="JLH40" s="18"/>
      <c r="JLI40" s="16"/>
      <c r="JLJ40" s="17"/>
      <c r="JLK40" s="18"/>
      <c r="JLL40" s="16"/>
      <c r="JLM40" s="17"/>
      <c r="JLN40" s="18"/>
      <c r="JLO40" s="16"/>
      <c r="JLP40" s="17"/>
      <c r="JLQ40" s="18"/>
      <c r="JLR40" s="16"/>
      <c r="JLS40" s="17"/>
      <c r="JLT40" s="18"/>
      <c r="JLU40" s="16"/>
      <c r="JLV40" s="17"/>
      <c r="JLW40" s="18"/>
      <c r="JLX40" s="16"/>
      <c r="JLY40" s="17"/>
      <c r="JLZ40" s="18"/>
      <c r="JMA40" s="16"/>
      <c r="JMB40" s="17"/>
      <c r="JMC40" s="18"/>
      <c r="JMD40" s="16"/>
      <c r="JME40" s="17"/>
      <c r="JMF40" s="18"/>
      <c r="JMG40" s="16"/>
      <c r="JMH40" s="17"/>
      <c r="JMI40" s="18"/>
      <c r="JMJ40" s="16"/>
      <c r="JMK40" s="17"/>
      <c r="JML40" s="18"/>
      <c r="JMM40" s="16"/>
      <c r="JMN40" s="17"/>
      <c r="JMO40" s="18"/>
      <c r="JMP40" s="16"/>
      <c r="JMQ40" s="17"/>
      <c r="JMR40" s="18"/>
      <c r="JMS40" s="16"/>
      <c r="JMT40" s="17"/>
      <c r="JMU40" s="18"/>
      <c r="JMV40" s="16"/>
      <c r="JMW40" s="17"/>
      <c r="JMX40" s="18"/>
      <c r="JMY40" s="16"/>
      <c r="JMZ40" s="17"/>
      <c r="JNA40" s="18"/>
      <c r="JNB40" s="16"/>
      <c r="JNC40" s="17"/>
      <c r="JND40" s="18"/>
      <c r="JNE40" s="16"/>
      <c r="JNF40" s="17"/>
      <c r="JNG40" s="18"/>
      <c r="JNH40" s="16"/>
      <c r="JNI40" s="17"/>
      <c r="JNJ40" s="18"/>
      <c r="JNK40" s="16"/>
      <c r="JNL40" s="17"/>
      <c r="JNM40" s="18"/>
      <c r="JNN40" s="16"/>
      <c r="JNO40" s="17"/>
      <c r="JNP40" s="18"/>
      <c r="JNQ40" s="16"/>
      <c r="JNR40" s="17"/>
      <c r="JNS40" s="18"/>
      <c r="JNT40" s="16"/>
      <c r="JNU40" s="17"/>
      <c r="JNV40" s="18"/>
      <c r="JNW40" s="16"/>
      <c r="JNX40" s="17"/>
      <c r="JNY40" s="18"/>
      <c r="JNZ40" s="16"/>
      <c r="JOA40" s="17"/>
      <c r="JOB40" s="18"/>
      <c r="JOC40" s="16"/>
      <c r="JOD40" s="17"/>
      <c r="JOE40" s="18"/>
      <c r="JOF40" s="16"/>
      <c r="JOG40" s="17"/>
      <c r="JOH40" s="18"/>
      <c r="JOI40" s="16"/>
      <c r="JOJ40" s="17"/>
      <c r="JOK40" s="18"/>
      <c r="JOL40" s="16"/>
      <c r="JOM40" s="17"/>
      <c r="JON40" s="18"/>
      <c r="JOO40" s="16"/>
      <c r="JOP40" s="17"/>
      <c r="JOQ40" s="18"/>
      <c r="JOR40" s="16"/>
      <c r="JOS40" s="17"/>
      <c r="JOT40" s="18"/>
      <c r="JOU40" s="16"/>
      <c r="JOV40" s="17"/>
      <c r="JOW40" s="18"/>
      <c r="JOX40" s="16"/>
      <c r="JOY40" s="17"/>
      <c r="JOZ40" s="18"/>
      <c r="JPA40" s="16"/>
      <c r="JPB40" s="17"/>
      <c r="JPC40" s="18"/>
      <c r="JPD40" s="16"/>
      <c r="JPE40" s="17"/>
      <c r="JPF40" s="18"/>
      <c r="JPG40" s="16"/>
      <c r="JPH40" s="17"/>
      <c r="JPI40" s="18"/>
      <c r="JPJ40" s="16"/>
      <c r="JPK40" s="17"/>
      <c r="JPL40" s="18"/>
      <c r="JPM40" s="16"/>
      <c r="JPN40" s="17"/>
      <c r="JPO40" s="18"/>
      <c r="JPP40" s="16"/>
      <c r="JPQ40" s="17"/>
      <c r="JPR40" s="18"/>
      <c r="JPS40" s="16"/>
      <c r="JPT40" s="17"/>
      <c r="JPU40" s="18"/>
      <c r="JPV40" s="16"/>
      <c r="JPW40" s="17"/>
      <c r="JPX40" s="18"/>
      <c r="JPY40" s="16"/>
      <c r="JPZ40" s="17"/>
      <c r="JQA40" s="18"/>
      <c r="JQB40" s="16"/>
      <c r="JQC40" s="17"/>
      <c r="JQD40" s="18"/>
      <c r="JQE40" s="16"/>
      <c r="JQF40" s="17"/>
      <c r="JQG40" s="18"/>
      <c r="JQH40" s="16"/>
      <c r="JQI40" s="17"/>
      <c r="JQJ40" s="18"/>
      <c r="JQK40" s="16"/>
      <c r="JQL40" s="17"/>
      <c r="JQM40" s="18"/>
      <c r="JQN40" s="16"/>
      <c r="JQO40" s="17"/>
      <c r="JQP40" s="18"/>
      <c r="JQQ40" s="16"/>
      <c r="JQR40" s="17"/>
      <c r="JQS40" s="18"/>
      <c r="JQT40" s="16"/>
      <c r="JQU40" s="17"/>
      <c r="JQV40" s="18"/>
      <c r="JQW40" s="16"/>
      <c r="JQX40" s="17"/>
      <c r="JQY40" s="18"/>
      <c r="JQZ40" s="16"/>
      <c r="JRA40" s="17"/>
      <c r="JRB40" s="18"/>
      <c r="JRC40" s="16"/>
      <c r="JRD40" s="17"/>
      <c r="JRE40" s="18"/>
      <c r="JRF40" s="16"/>
      <c r="JRG40" s="17"/>
      <c r="JRH40" s="18"/>
      <c r="JRI40" s="16"/>
      <c r="JRJ40" s="17"/>
      <c r="JRK40" s="18"/>
      <c r="JRL40" s="16"/>
      <c r="JRM40" s="17"/>
      <c r="JRN40" s="18"/>
      <c r="JRO40" s="16"/>
      <c r="JRP40" s="17"/>
      <c r="JRQ40" s="18"/>
      <c r="JRR40" s="16"/>
      <c r="JRS40" s="17"/>
      <c r="JRT40" s="18"/>
      <c r="JRU40" s="16"/>
      <c r="JRV40" s="17"/>
      <c r="JRW40" s="18"/>
      <c r="JRX40" s="16"/>
      <c r="JRY40" s="17"/>
      <c r="JRZ40" s="18"/>
      <c r="JSA40" s="16"/>
      <c r="JSB40" s="17"/>
      <c r="JSC40" s="18"/>
      <c r="JSD40" s="16"/>
      <c r="JSE40" s="17"/>
      <c r="JSF40" s="18"/>
      <c r="JSG40" s="16"/>
      <c r="JSH40" s="17"/>
      <c r="JSI40" s="18"/>
      <c r="JSJ40" s="16"/>
      <c r="JSK40" s="17"/>
      <c r="JSL40" s="18"/>
      <c r="JSM40" s="16"/>
      <c r="JSN40" s="17"/>
      <c r="JSO40" s="18"/>
      <c r="JSP40" s="16"/>
      <c r="JSQ40" s="17"/>
      <c r="JSR40" s="18"/>
      <c r="JSS40" s="16"/>
      <c r="JST40" s="17"/>
      <c r="JSU40" s="18"/>
      <c r="JSV40" s="16"/>
      <c r="JSW40" s="17"/>
      <c r="JSX40" s="18"/>
      <c r="JSY40" s="16"/>
      <c r="JSZ40" s="17"/>
      <c r="JTA40" s="18"/>
      <c r="JTB40" s="16"/>
      <c r="JTC40" s="17"/>
      <c r="JTD40" s="18"/>
      <c r="JTE40" s="16"/>
      <c r="JTF40" s="17"/>
      <c r="JTG40" s="18"/>
      <c r="JTH40" s="16"/>
      <c r="JTI40" s="17"/>
      <c r="JTJ40" s="18"/>
      <c r="JTK40" s="16"/>
      <c r="JTL40" s="17"/>
      <c r="JTM40" s="18"/>
      <c r="JTN40" s="16"/>
      <c r="JTO40" s="17"/>
      <c r="JTP40" s="18"/>
      <c r="JTQ40" s="16"/>
      <c r="JTR40" s="17"/>
      <c r="JTS40" s="18"/>
      <c r="JTT40" s="16"/>
      <c r="JTU40" s="17"/>
      <c r="JTV40" s="18"/>
      <c r="JTW40" s="16"/>
      <c r="JTX40" s="17"/>
      <c r="JTY40" s="18"/>
      <c r="JTZ40" s="16"/>
      <c r="JUA40" s="17"/>
      <c r="JUB40" s="18"/>
      <c r="JUC40" s="16"/>
      <c r="JUD40" s="17"/>
      <c r="JUE40" s="18"/>
      <c r="JUF40" s="16"/>
      <c r="JUG40" s="17"/>
      <c r="JUH40" s="18"/>
      <c r="JUI40" s="16"/>
      <c r="JUJ40" s="17"/>
      <c r="JUK40" s="18"/>
      <c r="JUL40" s="16"/>
      <c r="JUM40" s="17"/>
      <c r="JUN40" s="18"/>
      <c r="JUO40" s="16"/>
      <c r="JUP40" s="17"/>
      <c r="JUQ40" s="18"/>
      <c r="JUR40" s="16"/>
      <c r="JUS40" s="17"/>
      <c r="JUT40" s="18"/>
      <c r="JUU40" s="16"/>
      <c r="JUV40" s="17"/>
      <c r="JUW40" s="18"/>
      <c r="JUX40" s="16"/>
      <c r="JUY40" s="17"/>
      <c r="JUZ40" s="18"/>
      <c r="JVA40" s="16"/>
      <c r="JVB40" s="17"/>
      <c r="JVC40" s="18"/>
      <c r="JVD40" s="16"/>
      <c r="JVE40" s="17"/>
      <c r="JVF40" s="18"/>
      <c r="JVG40" s="16"/>
      <c r="JVH40" s="17"/>
      <c r="JVI40" s="18"/>
      <c r="JVJ40" s="16"/>
      <c r="JVK40" s="17"/>
      <c r="JVL40" s="18"/>
      <c r="JVM40" s="16"/>
      <c r="JVN40" s="17"/>
      <c r="JVO40" s="18"/>
      <c r="JVP40" s="16"/>
      <c r="JVQ40" s="17"/>
      <c r="JVR40" s="18"/>
      <c r="JVS40" s="16"/>
      <c r="JVT40" s="17"/>
      <c r="JVU40" s="18"/>
      <c r="JVV40" s="16"/>
      <c r="JVW40" s="17"/>
      <c r="JVX40" s="18"/>
      <c r="JVY40" s="16"/>
      <c r="JVZ40" s="17"/>
      <c r="JWA40" s="18"/>
      <c r="JWB40" s="16"/>
      <c r="JWC40" s="17"/>
      <c r="JWD40" s="18"/>
      <c r="JWE40" s="16"/>
      <c r="JWF40" s="17"/>
      <c r="JWG40" s="18"/>
      <c r="JWH40" s="16"/>
      <c r="JWI40" s="17"/>
      <c r="JWJ40" s="18"/>
      <c r="JWK40" s="16"/>
      <c r="JWL40" s="17"/>
      <c r="JWM40" s="18"/>
      <c r="JWN40" s="16"/>
      <c r="JWO40" s="17"/>
      <c r="JWP40" s="18"/>
      <c r="JWQ40" s="16"/>
      <c r="JWR40" s="17"/>
      <c r="JWS40" s="18"/>
      <c r="JWT40" s="16"/>
      <c r="JWU40" s="17"/>
      <c r="JWV40" s="18"/>
      <c r="JWW40" s="16"/>
      <c r="JWX40" s="17"/>
      <c r="JWY40" s="18"/>
      <c r="JWZ40" s="16"/>
      <c r="JXA40" s="17"/>
      <c r="JXB40" s="18"/>
      <c r="JXC40" s="16"/>
      <c r="JXD40" s="17"/>
      <c r="JXE40" s="18"/>
      <c r="JXF40" s="16"/>
      <c r="JXG40" s="17"/>
      <c r="JXH40" s="18"/>
      <c r="JXI40" s="16"/>
      <c r="JXJ40" s="17"/>
      <c r="JXK40" s="18"/>
      <c r="JXL40" s="16"/>
      <c r="JXM40" s="17"/>
      <c r="JXN40" s="18"/>
      <c r="JXO40" s="16"/>
      <c r="JXP40" s="17"/>
      <c r="JXQ40" s="18"/>
      <c r="JXR40" s="16"/>
      <c r="JXS40" s="17"/>
      <c r="JXT40" s="18"/>
      <c r="JXU40" s="16"/>
      <c r="JXV40" s="17"/>
      <c r="JXW40" s="18"/>
      <c r="JXX40" s="16"/>
      <c r="JXY40" s="17"/>
      <c r="JXZ40" s="18"/>
      <c r="JYA40" s="16"/>
      <c r="JYB40" s="17"/>
      <c r="JYC40" s="18"/>
      <c r="JYD40" s="16"/>
      <c r="JYE40" s="17"/>
      <c r="JYF40" s="18"/>
      <c r="JYG40" s="16"/>
      <c r="JYH40" s="17"/>
      <c r="JYI40" s="18"/>
      <c r="JYJ40" s="16"/>
      <c r="JYK40" s="17"/>
      <c r="JYL40" s="18"/>
      <c r="JYM40" s="16"/>
      <c r="JYN40" s="17"/>
      <c r="JYO40" s="18"/>
      <c r="JYP40" s="16"/>
      <c r="JYQ40" s="17"/>
      <c r="JYR40" s="18"/>
      <c r="JYS40" s="16"/>
      <c r="JYT40" s="17"/>
      <c r="JYU40" s="18"/>
      <c r="JYV40" s="16"/>
      <c r="JYW40" s="17"/>
      <c r="JYX40" s="18"/>
      <c r="JYY40" s="16"/>
      <c r="JYZ40" s="17"/>
      <c r="JZA40" s="18"/>
      <c r="JZB40" s="16"/>
      <c r="JZC40" s="17"/>
      <c r="JZD40" s="18"/>
      <c r="JZE40" s="16"/>
      <c r="JZF40" s="17"/>
      <c r="JZG40" s="18"/>
      <c r="JZH40" s="16"/>
      <c r="JZI40" s="17"/>
      <c r="JZJ40" s="18"/>
      <c r="JZK40" s="16"/>
      <c r="JZL40" s="17"/>
      <c r="JZM40" s="18"/>
      <c r="JZN40" s="16"/>
      <c r="JZO40" s="17"/>
      <c r="JZP40" s="18"/>
      <c r="JZQ40" s="16"/>
      <c r="JZR40" s="17"/>
      <c r="JZS40" s="18"/>
      <c r="JZT40" s="16"/>
      <c r="JZU40" s="17"/>
      <c r="JZV40" s="18"/>
      <c r="JZW40" s="16"/>
      <c r="JZX40" s="17"/>
      <c r="JZY40" s="18"/>
      <c r="JZZ40" s="16"/>
      <c r="KAA40" s="17"/>
      <c r="KAB40" s="18"/>
      <c r="KAC40" s="16"/>
      <c r="KAD40" s="17"/>
      <c r="KAE40" s="18"/>
      <c r="KAF40" s="16"/>
      <c r="KAG40" s="17"/>
      <c r="KAH40" s="18"/>
      <c r="KAI40" s="16"/>
      <c r="KAJ40" s="17"/>
      <c r="KAK40" s="18"/>
      <c r="KAL40" s="16"/>
      <c r="KAM40" s="17"/>
      <c r="KAN40" s="18"/>
      <c r="KAO40" s="16"/>
      <c r="KAP40" s="17"/>
      <c r="KAQ40" s="18"/>
      <c r="KAR40" s="16"/>
      <c r="KAS40" s="17"/>
      <c r="KAT40" s="18"/>
      <c r="KAU40" s="16"/>
      <c r="KAV40" s="17"/>
      <c r="KAW40" s="18"/>
      <c r="KAX40" s="16"/>
      <c r="KAY40" s="17"/>
      <c r="KAZ40" s="18"/>
      <c r="KBA40" s="16"/>
      <c r="KBB40" s="17"/>
      <c r="KBC40" s="18"/>
      <c r="KBD40" s="16"/>
      <c r="KBE40" s="17"/>
      <c r="KBF40" s="18"/>
      <c r="KBG40" s="16"/>
      <c r="KBH40" s="17"/>
      <c r="KBI40" s="18"/>
      <c r="KBJ40" s="16"/>
      <c r="KBK40" s="17"/>
      <c r="KBL40" s="18"/>
      <c r="KBM40" s="16"/>
      <c r="KBN40" s="17"/>
      <c r="KBO40" s="18"/>
      <c r="KBP40" s="16"/>
      <c r="KBQ40" s="17"/>
      <c r="KBR40" s="18"/>
      <c r="KBS40" s="16"/>
      <c r="KBT40" s="17"/>
      <c r="KBU40" s="18"/>
      <c r="KBV40" s="16"/>
      <c r="KBW40" s="17"/>
      <c r="KBX40" s="18"/>
      <c r="KBY40" s="16"/>
      <c r="KBZ40" s="17"/>
      <c r="KCA40" s="18"/>
      <c r="KCB40" s="16"/>
      <c r="KCC40" s="17"/>
      <c r="KCD40" s="18"/>
      <c r="KCE40" s="16"/>
      <c r="KCF40" s="17"/>
      <c r="KCG40" s="18"/>
      <c r="KCH40" s="16"/>
      <c r="KCI40" s="17"/>
      <c r="KCJ40" s="18"/>
      <c r="KCK40" s="16"/>
      <c r="KCL40" s="17"/>
      <c r="KCM40" s="18"/>
      <c r="KCN40" s="16"/>
      <c r="KCO40" s="17"/>
      <c r="KCP40" s="18"/>
      <c r="KCQ40" s="16"/>
      <c r="KCR40" s="17"/>
      <c r="KCS40" s="18"/>
      <c r="KCT40" s="16"/>
      <c r="KCU40" s="17"/>
      <c r="KCV40" s="18"/>
      <c r="KCW40" s="16"/>
      <c r="KCX40" s="17"/>
      <c r="KCY40" s="18"/>
      <c r="KCZ40" s="16"/>
      <c r="KDA40" s="17"/>
      <c r="KDB40" s="18"/>
      <c r="KDC40" s="16"/>
      <c r="KDD40" s="17"/>
      <c r="KDE40" s="18"/>
      <c r="KDF40" s="16"/>
      <c r="KDG40" s="17"/>
      <c r="KDH40" s="18"/>
      <c r="KDI40" s="16"/>
      <c r="KDJ40" s="17"/>
      <c r="KDK40" s="18"/>
      <c r="KDL40" s="16"/>
      <c r="KDM40" s="17"/>
      <c r="KDN40" s="18"/>
      <c r="KDO40" s="16"/>
      <c r="KDP40" s="17"/>
      <c r="KDQ40" s="18"/>
      <c r="KDR40" s="16"/>
      <c r="KDS40" s="17"/>
      <c r="KDT40" s="18"/>
      <c r="KDU40" s="16"/>
      <c r="KDV40" s="17"/>
      <c r="KDW40" s="18"/>
      <c r="KDX40" s="16"/>
      <c r="KDY40" s="17"/>
      <c r="KDZ40" s="18"/>
      <c r="KEA40" s="16"/>
      <c r="KEB40" s="17"/>
      <c r="KEC40" s="18"/>
      <c r="KED40" s="16"/>
      <c r="KEE40" s="17"/>
      <c r="KEF40" s="18"/>
      <c r="KEG40" s="16"/>
      <c r="KEH40" s="17"/>
      <c r="KEI40" s="18"/>
      <c r="KEJ40" s="16"/>
      <c r="KEK40" s="17"/>
      <c r="KEL40" s="18"/>
      <c r="KEM40" s="16"/>
      <c r="KEN40" s="17"/>
      <c r="KEO40" s="18"/>
      <c r="KEP40" s="16"/>
      <c r="KEQ40" s="17"/>
      <c r="KER40" s="18"/>
      <c r="KES40" s="16"/>
      <c r="KET40" s="17"/>
      <c r="KEU40" s="18"/>
      <c r="KEV40" s="16"/>
      <c r="KEW40" s="17"/>
      <c r="KEX40" s="18"/>
      <c r="KEY40" s="16"/>
      <c r="KEZ40" s="17"/>
      <c r="KFA40" s="18"/>
      <c r="KFB40" s="16"/>
      <c r="KFC40" s="17"/>
      <c r="KFD40" s="18"/>
      <c r="KFE40" s="16"/>
      <c r="KFF40" s="17"/>
      <c r="KFG40" s="18"/>
      <c r="KFH40" s="16"/>
      <c r="KFI40" s="17"/>
      <c r="KFJ40" s="18"/>
      <c r="KFK40" s="16"/>
      <c r="KFL40" s="17"/>
      <c r="KFM40" s="18"/>
      <c r="KFN40" s="16"/>
      <c r="KFO40" s="17"/>
      <c r="KFP40" s="18"/>
      <c r="KFQ40" s="16"/>
      <c r="KFR40" s="17"/>
      <c r="KFS40" s="18"/>
      <c r="KFT40" s="16"/>
      <c r="KFU40" s="17"/>
      <c r="KFV40" s="18"/>
      <c r="KFW40" s="16"/>
      <c r="KFX40" s="17"/>
      <c r="KFY40" s="18"/>
      <c r="KFZ40" s="16"/>
      <c r="KGA40" s="17"/>
      <c r="KGB40" s="18"/>
      <c r="KGC40" s="16"/>
      <c r="KGD40" s="17"/>
      <c r="KGE40" s="18"/>
      <c r="KGF40" s="16"/>
      <c r="KGG40" s="17"/>
      <c r="KGH40" s="18"/>
      <c r="KGI40" s="16"/>
      <c r="KGJ40" s="17"/>
      <c r="KGK40" s="18"/>
      <c r="KGL40" s="16"/>
      <c r="KGM40" s="17"/>
      <c r="KGN40" s="18"/>
      <c r="KGO40" s="16"/>
      <c r="KGP40" s="17"/>
      <c r="KGQ40" s="18"/>
      <c r="KGR40" s="16"/>
      <c r="KGS40" s="17"/>
      <c r="KGT40" s="18"/>
      <c r="KGU40" s="16"/>
      <c r="KGV40" s="17"/>
      <c r="KGW40" s="18"/>
      <c r="KGX40" s="16"/>
      <c r="KGY40" s="17"/>
      <c r="KGZ40" s="18"/>
      <c r="KHA40" s="16"/>
      <c r="KHB40" s="17"/>
      <c r="KHC40" s="18"/>
      <c r="KHD40" s="16"/>
      <c r="KHE40" s="17"/>
      <c r="KHF40" s="18"/>
      <c r="KHG40" s="16"/>
      <c r="KHH40" s="17"/>
      <c r="KHI40" s="18"/>
      <c r="KHJ40" s="16"/>
      <c r="KHK40" s="17"/>
      <c r="KHL40" s="18"/>
      <c r="KHM40" s="16"/>
      <c r="KHN40" s="17"/>
      <c r="KHO40" s="18"/>
      <c r="KHP40" s="16"/>
      <c r="KHQ40" s="17"/>
      <c r="KHR40" s="18"/>
      <c r="KHS40" s="16"/>
      <c r="KHT40" s="17"/>
      <c r="KHU40" s="18"/>
      <c r="KHV40" s="16"/>
      <c r="KHW40" s="17"/>
      <c r="KHX40" s="18"/>
      <c r="KHY40" s="16"/>
      <c r="KHZ40" s="17"/>
      <c r="KIA40" s="18"/>
      <c r="KIB40" s="16"/>
      <c r="KIC40" s="17"/>
      <c r="KID40" s="18"/>
      <c r="KIE40" s="16"/>
      <c r="KIF40" s="17"/>
      <c r="KIG40" s="18"/>
      <c r="KIH40" s="16"/>
      <c r="KII40" s="17"/>
      <c r="KIJ40" s="18"/>
      <c r="KIK40" s="16"/>
      <c r="KIL40" s="17"/>
      <c r="KIM40" s="18"/>
      <c r="KIN40" s="16"/>
      <c r="KIO40" s="17"/>
      <c r="KIP40" s="18"/>
      <c r="KIQ40" s="16"/>
      <c r="KIR40" s="17"/>
      <c r="KIS40" s="18"/>
      <c r="KIT40" s="16"/>
      <c r="KIU40" s="17"/>
      <c r="KIV40" s="18"/>
      <c r="KIW40" s="16"/>
      <c r="KIX40" s="17"/>
      <c r="KIY40" s="18"/>
      <c r="KIZ40" s="16"/>
      <c r="KJA40" s="17"/>
      <c r="KJB40" s="18"/>
      <c r="KJC40" s="16"/>
      <c r="KJD40" s="17"/>
      <c r="KJE40" s="18"/>
      <c r="KJF40" s="16"/>
      <c r="KJG40" s="17"/>
      <c r="KJH40" s="18"/>
      <c r="KJI40" s="16"/>
      <c r="KJJ40" s="17"/>
      <c r="KJK40" s="18"/>
      <c r="KJL40" s="16"/>
      <c r="KJM40" s="17"/>
      <c r="KJN40" s="18"/>
      <c r="KJO40" s="16"/>
      <c r="KJP40" s="17"/>
      <c r="KJQ40" s="18"/>
      <c r="KJR40" s="16"/>
      <c r="KJS40" s="17"/>
      <c r="KJT40" s="18"/>
      <c r="KJU40" s="16"/>
      <c r="KJV40" s="17"/>
      <c r="KJW40" s="18"/>
      <c r="KJX40" s="16"/>
      <c r="KJY40" s="17"/>
      <c r="KJZ40" s="18"/>
      <c r="KKA40" s="16"/>
      <c r="KKB40" s="17"/>
      <c r="KKC40" s="18"/>
      <c r="KKD40" s="16"/>
      <c r="KKE40" s="17"/>
      <c r="KKF40" s="18"/>
      <c r="KKG40" s="16"/>
      <c r="KKH40" s="17"/>
      <c r="KKI40" s="18"/>
      <c r="KKJ40" s="16"/>
      <c r="KKK40" s="17"/>
      <c r="KKL40" s="18"/>
      <c r="KKM40" s="16"/>
      <c r="KKN40" s="17"/>
      <c r="KKO40" s="18"/>
      <c r="KKP40" s="16"/>
      <c r="KKQ40" s="17"/>
      <c r="KKR40" s="18"/>
      <c r="KKS40" s="16"/>
      <c r="KKT40" s="17"/>
      <c r="KKU40" s="18"/>
      <c r="KKV40" s="16"/>
      <c r="KKW40" s="17"/>
      <c r="KKX40" s="18"/>
      <c r="KKY40" s="16"/>
      <c r="KKZ40" s="17"/>
      <c r="KLA40" s="18"/>
      <c r="KLB40" s="16"/>
      <c r="KLC40" s="17"/>
      <c r="KLD40" s="18"/>
      <c r="KLE40" s="16"/>
      <c r="KLF40" s="17"/>
      <c r="KLG40" s="18"/>
      <c r="KLH40" s="16"/>
      <c r="KLI40" s="17"/>
      <c r="KLJ40" s="18"/>
      <c r="KLK40" s="16"/>
      <c r="KLL40" s="17"/>
      <c r="KLM40" s="18"/>
      <c r="KLN40" s="16"/>
      <c r="KLO40" s="17"/>
      <c r="KLP40" s="18"/>
      <c r="KLQ40" s="16"/>
      <c r="KLR40" s="17"/>
      <c r="KLS40" s="18"/>
      <c r="KLT40" s="16"/>
      <c r="KLU40" s="17"/>
      <c r="KLV40" s="18"/>
      <c r="KLW40" s="16"/>
      <c r="KLX40" s="17"/>
      <c r="KLY40" s="18"/>
      <c r="KLZ40" s="16"/>
      <c r="KMA40" s="17"/>
      <c r="KMB40" s="18"/>
      <c r="KMC40" s="16"/>
      <c r="KMD40" s="17"/>
      <c r="KME40" s="18"/>
      <c r="KMF40" s="16"/>
      <c r="KMG40" s="17"/>
      <c r="KMH40" s="18"/>
      <c r="KMI40" s="16"/>
      <c r="KMJ40" s="17"/>
      <c r="KMK40" s="18"/>
      <c r="KML40" s="16"/>
      <c r="KMM40" s="17"/>
      <c r="KMN40" s="18"/>
      <c r="KMO40" s="16"/>
      <c r="KMP40" s="17"/>
      <c r="KMQ40" s="18"/>
      <c r="KMR40" s="16"/>
      <c r="KMS40" s="17"/>
      <c r="KMT40" s="18"/>
      <c r="KMU40" s="16"/>
      <c r="KMV40" s="17"/>
      <c r="KMW40" s="18"/>
      <c r="KMX40" s="16"/>
      <c r="KMY40" s="17"/>
      <c r="KMZ40" s="18"/>
      <c r="KNA40" s="16"/>
      <c r="KNB40" s="17"/>
      <c r="KNC40" s="18"/>
      <c r="KND40" s="16"/>
      <c r="KNE40" s="17"/>
      <c r="KNF40" s="18"/>
      <c r="KNG40" s="16"/>
      <c r="KNH40" s="17"/>
      <c r="KNI40" s="18"/>
      <c r="KNJ40" s="16"/>
      <c r="KNK40" s="17"/>
      <c r="KNL40" s="18"/>
      <c r="KNM40" s="16"/>
      <c r="KNN40" s="17"/>
      <c r="KNO40" s="18"/>
      <c r="KNP40" s="16"/>
      <c r="KNQ40" s="17"/>
      <c r="KNR40" s="18"/>
      <c r="KNS40" s="16"/>
      <c r="KNT40" s="17"/>
      <c r="KNU40" s="18"/>
      <c r="KNV40" s="16"/>
      <c r="KNW40" s="17"/>
      <c r="KNX40" s="18"/>
      <c r="KNY40" s="16"/>
      <c r="KNZ40" s="17"/>
      <c r="KOA40" s="18"/>
      <c r="KOB40" s="16"/>
      <c r="KOC40" s="17"/>
      <c r="KOD40" s="18"/>
      <c r="KOE40" s="16"/>
      <c r="KOF40" s="17"/>
      <c r="KOG40" s="18"/>
      <c r="KOH40" s="16"/>
      <c r="KOI40" s="17"/>
      <c r="KOJ40" s="18"/>
      <c r="KOK40" s="16"/>
      <c r="KOL40" s="17"/>
      <c r="KOM40" s="18"/>
      <c r="KON40" s="16"/>
      <c r="KOO40" s="17"/>
      <c r="KOP40" s="18"/>
      <c r="KOQ40" s="16"/>
      <c r="KOR40" s="17"/>
      <c r="KOS40" s="18"/>
      <c r="KOT40" s="16"/>
      <c r="KOU40" s="17"/>
      <c r="KOV40" s="18"/>
      <c r="KOW40" s="16"/>
      <c r="KOX40" s="17"/>
      <c r="KOY40" s="18"/>
      <c r="KOZ40" s="16"/>
      <c r="KPA40" s="17"/>
      <c r="KPB40" s="18"/>
      <c r="KPC40" s="16"/>
      <c r="KPD40" s="17"/>
      <c r="KPE40" s="18"/>
      <c r="KPF40" s="16"/>
      <c r="KPG40" s="17"/>
      <c r="KPH40" s="18"/>
      <c r="KPI40" s="16"/>
      <c r="KPJ40" s="17"/>
      <c r="KPK40" s="18"/>
      <c r="KPL40" s="16"/>
      <c r="KPM40" s="17"/>
      <c r="KPN40" s="18"/>
      <c r="KPO40" s="16"/>
      <c r="KPP40" s="17"/>
      <c r="KPQ40" s="18"/>
      <c r="KPR40" s="16"/>
      <c r="KPS40" s="17"/>
      <c r="KPT40" s="18"/>
      <c r="KPU40" s="16"/>
      <c r="KPV40" s="17"/>
      <c r="KPW40" s="18"/>
      <c r="KPX40" s="16"/>
      <c r="KPY40" s="17"/>
      <c r="KPZ40" s="18"/>
      <c r="KQA40" s="16"/>
      <c r="KQB40" s="17"/>
      <c r="KQC40" s="18"/>
      <c r="KQD40" s="16"/>
      <c r="KQE40" s="17"/>
      <c r="KQF40" s="18"/>
      <c r="KQG40" s="16"/>
      <c r="KQH40" s="17"/>
      <c r="KQI40" s="18"/>
      <c r="KQJ40" s="16"/>
      <c r="KQK40" s="17"/>
      <c r="KQL40" s="18"/>
      <c r="KQM40" s="16"/>
      <c r="KQN40" s="17"/>
      <c r="KQO40" s="18"/>
      <c r="KQP40" s="16"/>
      <c r="KQQ40" s="17"/>
      <c r="KQR40" s="18"/>
      <c r="KQS40" s="16"/>
      <c r="KQT40" s="17"/>
      <c r="KQU40" s="18"/>
      <c r="KQV40" s="16"/>
      <c r="KQW40" s="17"/>
      <c r="KQX40" s="18"/>
      <c r="KQY40" s="16"/>
      <c r="KQZ40" s="17"/>
      <c r="KRA40" s="18"/>
      <c r="KRB40" s="16"/>
      <c r="KRC40" s="17"/>
      <c r="KRD40" s="18"/>
      <c r="KRE40" s="16"/>
      <c r="KRF40" s="17"/>
      <c r="KRG40" s="18"/>
      <c r="KRH40" s="16"/>
      <c r="KRI40" s="17"/>
      <c r="KRJ40" s="18"/>
      <c r="KRK40" s="16"/>
      <c r="KRL40" s="17"/>
      <c r="KRM40" s="18"/>
      <c r="KRN40" s="16"/>
      <c r="KRO40" s="17"/>
      <c r="KRP40" s="18"/>
      <c r="KRQ40" s="16"/>
      <c r="KRR40" s="17"/>
      <c r="KRS40" s="18"/>
      <c r="KRT40" s="16"/>
      <c r="KRU40" s="17"/>
      <c r="KRV40" s="18"/>
      <c r="KRW40" s="16"/>
      <c r="KRX40" s="17"/>
      <c r="KRY40" s="18"/>
      <c r="KRZ40" s="16"/>
      <c r="KSA40" s="17"/>
      <c r="KSB40" s="18"/>
      <c r="KSC40" s="16"/>
      <c r="KSD40" s="17"/>
      <c r="KSE40" s="18"/>
      <c r="KSF40" s="16"/>
      <c r="KSG40" s="17"/>
      <c r="KSH40" s="18"/>
      <c r="KSI40" s="16"/>
      <c r="KSJ40" s="17"/>
      <c r="KSK40" s="18"/>
      <c r="KSL40" s="16"/>
      <c r="KSM40" s="17"/>
      <c r="KSN40" s="18"/>
      <c r="KSO40" s="16"/>
      <c r="KSP40" s="17"/>
      <c r="KSQ40" s="18"/>
      <c r="KSR40" s="16"/>
      <c r="KSS40" s="17"/>
      <c r="KST40" s="18"/>
      <c r="KSU40" s="16"/>
      <c r="KSV40" s="17"/>
      <c r="KSW40" s="18"/>
      <c r="KSX40" s="16"/>
      <c r="KSY40" s="17"/>
      <c r="KSZ40" s="18"/>
      <c r="KTA40" s="16"/>
      <c r="KTB40" s="17"/>
      <c r="KTC40" s="18"/>
      <c r="KTD40" s="16"/>
      <c r="KTE40" s="17"/>
      <c r="KTF40" s="18"/>
      <c r="KTG40" s="16"/>
      <c r="KTH40" s="17"/>
      <c r="KTI40" s="18"/>
      <c r="KTJ40" s="16"/>
      <c r="KTK40" s="17"/>
      <c r="KTL40" s="18"/>
      <c r="KTM40" s="16"/>
      <c r="KTN40" s="17"/>
      <c r="KTO40" s="18"/>
      <c r="KTP40" s="16"/>
      <c r="KTQ40" s="17"/>
      <c r="KTR40" s="18"/>
      <c r="KTS40" s="16"/>
      <c r="KTT40" s="17"/>
      <c r="KTU40" s="18"/>
      <c r="KTV40" s="16"/>
      <c r="KTW40" s="17"/>
      <c r="KTX40" s="18"/>
      <c r="KTY40" s="16"/>
      <c r="KTZ40" s="17"/>
      <c r="KUA40" s="18"/>
      <c r="KUB40" s="16"/>
      <c r="KUC40" s="17"/>
      <c r="KUD40" s="18"/>
      <c r="KUE40" s="16"/>
      <c r="KUF40" s="17"/>
      <c r="KUG40" s="18"/>
      <c r="KUH40" s="16"/>
      <c r="KUI40" s="17"/>
      <c r="KUJ40" s="18"/>
      <c r="KUK40" s="16"/>
      <c r="KUL40" s="17"/>
      <c r="KUM40" s="18"/>
      <c r="KUN40" s="16"/>
      <c r="KUO40" s="17"/>
      <c r="KUP40" s="18"/>
      <c r="KUQ40" s="16"/>
      <c r="KUR40" s="17"/>
      <c r="KUS40" s="18"/>
      <c r="KUT40" s="16"/>
      <c r="KUU40" s="17"/>
      <c r="KUV40" s="18"/>
      <c r="KUW40" s="16"/>
      <c r="KUX40" s="17"/>
      <c r="KUY40" s="18"/>
      <c r="KUZ40" s="16"/>
      <c r="KVA40" s="17"/>
      <c r="KVB40" s="18"/>
      <c r="KVC40" s="16"/>
      <c r="KVD40" s="17"/>
      <c r="KVE40" s="18"/>
      <c r="KVF40" s="16"/>
      <c r="KVG40" s="17"/>
      <c r="KVH40" s="18"/>
      <c r="KVI40" s="16"/>
      <c r="KVJ40" s="17"/>
      <c r="KVK40" s="18"/>
      <c r="KVL40" s="16"/>
      <c r="KVM40" s="17"/>
      <c r="KVN40" s="18"/>
      <c r="KVO40" s="16"/>
      <c r="KVP40" s="17"/>
      <c r="KVQ40" s="18"/>
      <c r="KVR40" s="16"/>
      <c r="KVS40" s="17"/>
      <c r="KVT40" s="18"/>
      <c r="KVU40" s="16"/>
      <c r="KVV40" s="17"/>
      <c r="KVW40" s="18"/>
      <c r="KVX40" s="16"/>
      <c r="KVY40" s="17"/>
      <c r="KVZ40" s="18"/>
      <c r="KWA40" s="16"/>
      <c r="KWB40" s="17"/>
      <c r="KWC40" s="18"/>
      <c r="KWD40" s="16"/>
      <c r="KWE40" s="17"/>
      <c r="KWF40" s="18"/>
      <c r="KWG40" s="16"/>
      <c r="KWH40" s="17"/>
      <c r="KWI40" s="18"/>
      <c r="KWJ40" s="16"/>
      <c r="KWK40" s="17"/>
      <c r="KWL40" s="18"/>
      <c r="KWM40" s="16"/>
      <c r="KWN40" s="17"/>
      <c r="KWO40" s="18"/>
      <c r="KWP40" s="16"/>
      <c r="KWQ40" s="17"/>
      <c r="KWR40" s="18"/>
      <c r="KWS40" s="16"/>
      <c r="KWT40" s="17"/>
      <c r="KWU40" s="18"/>
      <c r="KWV40" s="16"/>
      <c r="KWW40" s="17"/>
      <c r="KWX40" s="18"/>
      <c r="KWY40" s="16"/>
      <c r="KWZ40" s="17"/>
      <c r="KXA40" s="18"/>
      <c r="KXB40" s="16"/>
      <c r="KXC40" s="17"/>
      <c r="KXD40" s="18"/>
      <c r="KXE40" s="16"/>
      <c r="KXF40" s="17"/>
      <c r="KXG40" s="18"/>
      <c r="KXH40" s="16"/>
      <c r="KXI40" s="17"/>
      <c r="KXJ40" s="18"/>
      <c r="KXK40" s="16"/>
      <c r="KXL40" s="17"/>
      <c r="KXM40" s="18"/>
      <c r="KXN40" s="16"/>
      <c r="KXO40" s="17"/>
      <c r="KXP40" s="18"/>
      <c r="KXQ40" s="16"/>
      <c r="KXR40" s="17"/>
      <c r="KXS40" s="18"/>
      <c r="KXT40" s="16"/>
      <c r="KXU40" s="17"/>
      <c r="KXV40" s="18"/>
      <c r="KXW40" s="16"/>
      <c r="KXX40" s="17"/>
      <c r="KXY40" s="18"/>
      <c r="KXZ40" s="16"/>
      <c r="KYA40" s="17"/>
      <c r="KYB40" s="18"/>
      <c r="KYC40" s="16"/>
      <c r="KYD40" s="17"/>
      <c r="KYE40" s="18"/>
      <c r="KYF40" s="16"/>
      <c r="KYG40" s="17"/>
      <c r="KYH40" s="18"/>
      <c r="KYI40" s="16"/>
      <c r="KYJ40" s="17"/>
      <c r="KYK40" s="18"/>
      <c r="KYL40" s="16"/>
      <c r="KYM40" s="17"/>
      <c r="KYN40" s="18"/>
      <c r="KYO40" s="16"/>
      <c r="KYP40" s="17"/>
      <c r="KYQ40" s="18"/>
      <c r="KYR40" s="16"/>
      <c r="KYS40" s="17"/>
      <c r="KYT40" s="18"/>
      <c r="KYU40" s="16"/>
      <c r="KYV40" s="17"/>
      <c r="KYW40" s="18"/>
      <c r="KYX40" s="16"/>
      <c r="KYY40" s="17"/>
      <c r="KYZ40" s="18"/>
      <c r="KZA40" s="16"/>
      <c r="KZB40" s="17"/>
      <c r="KZC40" s="18"/>
      <c r="KZD40" s="16"/>
      <c r="KZE40" s="17"/>
      <c r="KZF40" s="18"/>
      <c r="KZG40" s="16"/>
      <c r="KZH40" s="17"/>
      <c r="KZI40" s="18"/>
      <c r="KZJ40" s="16"/>
      <c r="KZK40" s="17"/>
      <c r="KZL40" s="18"/>
      <c r="KZM40" s="16"/>
      <c r="KZN40" s="17"/>
      <c r="KZO40" s="18"/>
      <c r="KZP40" s="16"/>
      <c r="KZQ40" s="17"/>
      <c r="KZR40" s="18"/>
      <c r="KZS40" s="16"/>
      <c r="KZT40" s="17"/>
      <c r="KZU40" s="18"/>
      <c r="KZV40" s="16"/>
      <c r="KZW40" s="17"/>
      <c r="KZX40" s="18"/>
      <c r="KZY40" s="16"/>
      <c r="KZZ40" s="17"/>
      <c r="LAA40" s="18"/>
      <c r="LAB40" s="16"/>
      <c r="LAC40" s="17"/>
      <c r="LAD40" s="18"/>
      <c r="LAE40" s="16"/>
      <c r="LAF40" s="17"/>
      <c r="LAG40" s="18"/>
      <c r="LAH40" s="16"/>
      <c r="LAI40" s="17"/>
      <c r="LAJ40" s="18"/>
      <c r="LAK40" s="16"/>
      <c r="LAL40" s="17"/>
      <c r="LAM40" s="18"/>
      <c r="LAN40" s="16"/>
      <c r="LAO40" s="17"/>
      <c r="LAP40" s="18"/>
      <c r="LAQ40" s="16"/>
      <c r="LAR40" s="17"/>
      <c r="LAS40" s="18"/>
      <c r="LAT40" s="16"/>
      <c r="LAU40" s="17"/>
      <c r="LAV40" s="18"/>
      <c r="LAW40" s="16"/>
      <c r="LAX40" s="17"/>
      <c r="LAY40" s="18"/>
      <c r="LAZ40" s="16"/>
      <c r="LBA40" s="17"/>
      <c r="LBB40" s="18"/>
      <c r="LBC40" s="16"/>
      <c r="LBD40" s="17"/>
      <c r="LBE40" s="18"/>
      <c r="LBF40" s="16"/>
      <c r="LBG40" s="17"/>
      <c r="LBH40" s="18"/>
      <c r="LBI40" s="16"/>
      <c r="LBJ40" s="17"/>
      <c r="LBK40" s="18"/>
      <c r="LBL40" s="16"/>
      <c r="LBM40" s="17"/>
      <c r="LBN40" s="18"/>
      <c r="LBO40" s="16"/>
      <c r="LBP40" s="17"/>
      <c r="LBQ40" s="18"/>
      <c r="LBR40" s="16"/>
      <c r="LBS40" s="17"/>
      <c r="LBT40" s="18"/>
      <c r="LBU40" s="16"/>
      <c r="LBV40" s="17"/>
      <c r="LBW40" s="18"/>
      <c r="LBX40" s="16"/>
      <c r="LBY40" s="17"/>
      <c r="LBZ40" s="18"/>
      <c r="LCA40" s="16"/>
      <c r="LCB40" s="17"/>
      <c r="LCC40" s="18"/>
      <c r="LCD40" s="16"/>
      <c r="LCE40" s="17"/>
      <c r="LCF40" s="18"/>
      <c r="LCG40" s="16"/>
      <c r="LCH40" s="17"/>
      <c r="LCI40" s="18"/>
      <c r="LCJ40" s="16"/>
      <c r="LCK40" s="17"/>
      <c r="LCL40" s="18"/>
      <c r="LCM40" s="16"/>
      <c r="LCN40" s="17"/>
      <c r="LCO40" s="18"/>
      <c r="LCP40" s="16"/>
      <c r="LCQ40" s="17"/>
      <c r="LCR40" s="18"/>
      <c r="LCS40" s="16"/>
      <c r="LCT40" s="17"/>
      <c r="LCU40" s="18"/>
      <c r="LCV40" s="16"/>
      <c r="LCW40" s="17"/>
      <c r="LCX40" s="18"/>
      <c r="LCY40" s="16"/>
      <c r="LCZ40" s="17"/>
      <c r="LDA40" s="18"/>
      <c r="LDB40" s="16"/>
      <c r="LDC40" s="17"/>
      <c r="LDD40" s="18"/>
      <c r="LDE40" s="16"/>
      <c r="LDF40" s="17"/>
      <c r="LDG40" s="18"/>
      <c r="LDH40" s="16"/>
      <c r="LDI40" s="17"/>
      <c r="LDJ40" s="18"/>
      <c r="LDK40" s="16"/>
      <c r="LDL40" s="17"/>
      <c r="LDM40" s="18"/>
      <c r="LDN40" s="16"/>
      <c r="LDO40" s="17"/>
      <c r="LDP40" s="18"/>
      <c r="LDQ40" s="16"/>
      <c r="LDR40" s="17"/>
      <c r="LDS40" s="18"/>
      <c r="LDT40" s="16"/>
      <c r="LDU40" s="17"/>
      <c r="LDV40" s="18"/>
      <c r="LDW40" s="16"/>
      <c r="LDX40" s="17"/>
      <c r="LDY40" s="18"/>
      <c r="LDZ40" s="16"/>
      <c r="LEA40" s="17"/>
      <c r="LEB40" s="18"/>
      <c r="LEC40" s="16"/>
      <c r="LED40" s="17"/>
      <c r="LEE40" s="18"/>
      <c r="LEF40" s="16"/>
      <c r="LEG40" s="17"/>
      <c r="LEH40" s="18"/>
      <c r="LEI40" s="16"/>
      <c r="LEJ40" s="17"/>
      <c r="LEK40" s="18"/>
      <c r="LEL40" s="16"/>
      <c r="LEM40" s="17"/>
      <c r="LEN40" s="18"/>
      <c r="LEO40" s="16"/>
      <c r="LEP40" s="17"/>
      <c r="LEQ40" s="18"/>
      <c r="LER40" s="16"/>
      <c r="LES40" s="17"/>
      <c r="LET40" s="18"/>
      <c r="LEU40" s="16"/>
      <c r="LEV40" s="17"/>
      <c r="LEW40" s="18"/>
      <c r="LEX40" s="16"/>
      <c r="LEY40" s="17"/>
      <c r="LEZ40" s="18"/>
      <c r="LFA40" s="16"/>
      <c r="LFB40" s="17"/>
      <c r="LFC40" s="18"/>
      <c r="LFD40" s="16"/>
      <c r="LFE40" s="17"/>
      <c r="LFF40" s="18"/>
      <c r="LFG40" s="16"/>
      <c r="LFH40" s="17"/>
      <c r="LFI40" s="18"/>
      <c r="LFJ40" s="16"/>
      <c r="LFK40" s="17"/>
      <c r="LFL40" s="18"/>
      <c r="LFM40" s="16"/>
      <c r="LFN40" s="17"/>
      <c r="LFO40" s="18"/>
      <c r="LFP40" s="16"/>
      <c r="LFQ40" s="17"/>
      <c r="LFR40" s="18"/>
      <c r="LFS40" s="16"/>
      <c r="LFT40" s="17"/>
      <c r="LFU40" s="18"/>
      <c r="LFV40" s="16"/>
      <c r="LFW40" s="17"/>
      <c r="LFX40" s="18"/>
      <c r="LFY40" s="16"/>
      <c r="LFZ40" s="17"/>
      <c r="LGA40" s="18"/>
      <c r="LGB40" s="16"/>
      <c r="LGC40" s="17"/>
      <c r="LGD40" s="18"/>
      <c r="LGE40" s="16"/>
      <c r="LGF40" s="17"/>
      <c r="LGG40" s="18"/>
      <c r="LGH40" s="16"/>
      <c r="LGI40" s="17"/>
      <c r="LGJ40" s="18"/>
      <c r="LGK40" s="16"/>
      <c r="LGL40" s="17"/>
      <c r="LGM40" s="18"/>
      <c r="LGN40" s="16"/>
      <c r="LGO40" s="17"/>
      <c r="LGP40" s="18"/>
      <c r="LGQ40" s="16"/>
      <c r="LGR40" s="17"/>
      <c r="LGS40" s="18"/>
      <c r="LGT40" s="16"/>
      <c r="LGU40" s="17"/>
      <c r="LGV40" s="18"/>
      <c r="LGW40" s="16"/>
      <c r="LGX40" s="17"/>
      <c r="LGY40" s="18"/>
      <c r="LGZ40" s="16"/>
      <c r="LHA40" s="17"/>
      <c r="LHB40" s="18"/>
      <c r="LHC40" s="16"/>
      <c r="LHD40" s="17"/>
      <c r="LHE40" s="18"/>
      <c r="LHF40" s="16"/>
      <c r="LHG40" s="17"/>
      <c r="LHH40" s="18"/>
      <c r="LHI40" s="16"/>
      <c r="LHJ40" s="17"/>
      <c r="LHK40" s="18"/>
      <c r="LHL40" s="16"/>
      <c r="LHM40" s="17"/>
      <c r="LHN40" s="18"/>
      <c r="LHO40" s="16"/>
      <c r="LHP40" s="17"/>
      <c r="LHQ40" s="18"/>
      <c r="LHR40" s="16"/>
      <c r="LHS40" s="17"/>
      <c r="LHT40" s="18"/>
      <c r="LHU40" s="16"/>
      <c r="LHV40" s="17"/>
      <c r="LHW40" s="18"/>
      <c r="LHX40" s="16"/>
      <c r="LHY40" s="17"/>
      <c r="LHZ40" s="18"/>
      <c r="LIA40" s="16"/>
      <c r="LIB40" s="17"/>
      <c r="LIC40" s="18"/>
      <c r="LID40" s="16"/>
      <c r="LIE40" s="17"/>
      <c r="LIF40" s="18"/>
      <c r="LIG40" s="16"/>
      <c r="LIH40" s="17"/>
      <c r="LII40" s="18"/>
      <c r="LIJ40" s="16"/>
      <c r="LIK40" s="17"/>
      <c r="LIL40" s="18"/>
      <c r="LIM40" s="16"/>
      <c r="LIN40" s="17"/>
      <c r="LIO40" s="18"/>
      <c r="LIP40" s="16"/>
      <c r="LIQ40" s="17"/>
      <c r="LIR40" s="18"/>
      <c r="LIS40" s="16"/>
      <c r="LIT40" s="17"/>
      <c r="LIU40" s="18"/>
      <c r="LIV40" s="16"/>
      <c r="LIW40" s="17"/>
      <c r="LIX40" s="18"/>
      <c r="LIY40" s="16"/>
      <c r="LIZ40" s="17"/>
      <c r="LJA40" s="18"/>
      <c r="LJB40" s="16"/>
      <c r="LJC40" s="17"/>
      <c r="LJD40" s="18"/>
      <c r="LJE40" s="16"/>
      <c r="LJF40" s="17"/>
      <c r="LJG40" s="18"/>
      <c r="LJH40" s="16"/>
      <c r="LJI40" s="17"/>
      <c r="LJJ40" s="18"/>
      <c r="LJK40" s="16"/>
      <c r="LJL40" s="17"/>
      <c r="LJM40" s="18"/>
      <c r="LJN40" s="16"/>
      <c r="LJO40" s="17"/>
      <c r="LJP40" s="18"/>
      <c r="LJQ40" s="16"/>
      <c r="LJR40" s="17"/>
      <c r="LJS40" s="18"/>
      <c r="LJT40" s="16"/>
      <c r="LJU40" s="17"/>
      <c r="LJV40" s="18"/>
      <c r="LJW40" s="16"/>
      <c r="LJX40" s="17"/>
      <c r="LJY40" s="18"/>
      <c r="LJZ40" s="16"/>
      <c r="LKA40" s="17"/>
      <c r="LKB40" s="18"/>
      <c r="LKC40" s="16"/>
      <c r="LKD40" s="17"/>
      <c r="LKE40" s="18"/>
      <c r="LKF40" s="16"/>
      <c r="LKG40" s="17"/>
      <c r="LKH40" s="18"/>
      <c r="LKI40" s="16"/>
      <c r="LKJ40" s="17"/>
      <c r="LKK40" s="18"/>
      <c r="LKL40" s="16"/>
      <c r="LKM40" s="17"/>
      <c r="LKN40" s="18"/>
      <c r="LKO40" s="16"/>
      <c r="LKP40" s="17"/>
      <c r="LKQ40" s="18"/>
      <c r="LKR40" s="16"/>
      <c r="LKS40" s="17"/>
      <c r="LKT40" s="18"/>
      <c r="LKU40" s="16"/>
      <c r="LKV40" s="17"/>
      <c r="LKW40" s="18"/>
      <c r="LKX40" s="16"/>
      <c r="LKY40" s="17"/>
      <c r="LKZ40" s="18"/>
      <c r="LLA40" s="16"/>
      <c r="LLB40" s="17"/>
      <c r="LLC40" s="18"/>
      <c r="LLD40" s="16"/>
      <c r="LLE40" s="17"/>
      <c r="LLF40" s="18"/>
      <c r="LLG40" s="16"/>
      <c r="LLH40" s="17"/>
      <c r="LLI40" s="18"/>
      <c r="LLJ40" s="16"/>
      <c r="LLK40" s="17"/>
      <c r="LLL40" s="18"/>
      <c r="LLM40" s="16"/>
      <c r="LLN40" s="17"/>
      <c r="LLO40" s="18"/>
      <c r="LLP40" s="16"/>
      <c r="LLQ40" s="17"/>
      <c r="LLR40" s="18"/>
      <c r="LLS40" s="16"/>
      <c r="LLT40" s="17"/>
      <c r="LLU40" s="18"/>
      <c r="LLV40" s="16"/>
      <c r="LLW40" s="17"/>
      <c r="LLX40" s="18"/>
      <c r="LLY40" s="16"/>
      <c r="LLZ40" s="17"/>
      <c r="LMA40" s="18"/>
      <c r="LMB40" s="16"/>
      <c r="LMC40" s="17"/>
      <c r="LMD40" s="18"/>
      <c r="LME40" s="16"/>
      <c r="LMF40" s="17"/>
      <c r="LMG40" s="18"/>
      <c r="LMH40" s="16"/>
      <c r="LMI40" s="17"/>
      <c r="LMJ40" s="18"/>
      <c r="LMK40" s="16"/>
      <c r="LML40" s="17"/>
      <c r="LMM40" s="18"/>
      <c r="LMN40" s="16"/>
      <c r="LMO40" s="17"/>
      <c r="LMP40" s="18"/>
      <c r="LMQ40" s="16"/>
      <c r="LMR40" s="17"/>
      <c r="LMS40" s="18"/>
      <c r="LMT40" s="16"/>
      <c r="LMU40" s="17"/>
      <c r="LMV40" s="18"/>
      <c r="LMW40" s="16"/>
      <c r="LMX40" s="17"/>
      <c r="LMY40" s="18"/>
      <c r="LMZ40" s="16"/>
      <c r="LNA40" s="17"/>
      <c r="LNB40" s="18"/>
      <c r="LNC40" s="16"/>
      <c r="LND40" s="17"/>
      <c r="LNE40" s="18"/>
      <c r="LNF40" s="16"/>
      <c r="LNG40" s="17"/>
      <c r="LNH40" s="18"/>
      <c r="LNI40" s="16"/>
      <c r="LNJ40" s="17"/>
      <c r="LNK40" s="18"/>
      <c r="LNL40" s="16"/>
      <c r="LNM40" s="17"/>
      <c r="LNN40" s="18"/>
      <c r="LNO40" s="16"/>
      <c r="LNP40" s="17"/>
      <c r="LNQ40" s="18"/>
      <c r="LNR40" s="16"/>
      <c r="LNS40" s="17"/>
      <c r="LNT40" s="18"/>
      <c r="LNU40" s="16"/>
      <c r="LNV40" s="17"/>
      <c r="LNW40" s="18"/>
      <c r="LNX40" s="16"/>
      <c r="LNY40" s="17"/>
      <c r="LNZ40" s="18"/>
      <c r="LOA40" s="16"/>
      <c r="LOB40" s="17"/>
      <c r="LOC40" s="18"/>
      <c r="LOD40" s="16"/>
      <c r="LOE40" s="17"/>
      <c r="LOF40" s="18"/>
      <c r="LOG40" s="16"/>
      <c r="LOH40" s="17"/>
      <c r="LOI40" s="18"/>
      <c r="LOJ40" s="16"/>
      <c r="LOK40" s="17"/>
      <c r="LOL40" s="18"/>
      <c r="LOM40" s="16"/>
      <c r="LON40" s="17"/>
      <c r="LOO40" s="18"/>
      <c r="LOP40" s="16"/>
      <c r="LOQ40" s="17"/>
      <c r="LOR40" s="18"/>
      <c r="LOS40" s="16"/>
      <c r="LOT40" s="17"/>
      <c r="LOU40" s="18"/>
      <c r="LOV40" s="16"/>
      <c r="LOW40" s="17"/>
      <c r="LOX40" s="18"/>
      <c r="LOY40" s="16"/>
      <c r="LOZ40" s="17"/>
      <c r="LPA40" s="18"/>
      <c r="LPB40" s="16"/>
      <c r="LPC40" s="17"/>
      <c r="LPD40" s="18"/>
      <c r="LPE40" s="16"/>
      <c r="LPF40" s="17"/>
      <c r="LPG40" s="18"/>
      <c r="LPH40" s="16"/>
      <c r="LPI40" s="17"/>
      <c r="LPJ40" s="18"/>
      <c r="LPK40" s="16"/>
      <c r="LPL40" s="17"/>
      <c r="LPM40" s="18"/>
      <c r="LPN40" s="16"/>
      <c r="LPO40" s="17"/>
      <c r="LPP40" s="18"/>
      <c r="LPQ40" s="16"/>
      <c r="LPR40" s="17"/>
      <c r="LPS40" s="18"/>
      <c r="LPT40" s="16"/>
      <c r="LPU40" s="17"/>
      <c r="LPV40" s="18"/>
      <c r="LPW40" s="16"/>
      <c r="LPX40" s="17"/>
      <c r="LPY40" s="18"/>
      <c r="LPZ40" s="16"/>
      <c r="LQA40" s="17"/>
      <c r="LQB40" s="18"/>
      <c r="LQC40" s="16"/>
      <c r="LQD40" s="17"/>
      <c r="LQE40" s="18"/>
      <c r="LQF40" s="16"/>
      <c r="LQG40" s="17"/>
      <c r="LQH40" s="18"/>
      <c r="LQI40" s="16"/>
      <c r="LQJ40" s="17"/>
      <c r="LQK40" s="18"/>
      <c r="LQL40" s="16"/>
      <c r="LQM40" s="17"/>
      <c r="LQN40" s="18"/>
      <c r="LQO40" s="16"/>
      <c r="LQP40" s="17"/>
      <c r="LQQ40" s="18"/>
      <c r="LQR40" s="16"/>
      <c r="LQS40" s="17"/>
      <c r="LQT40" s="18"/>
      <c r="LQU40" s="16"/>
      <c r="LQV40" s="17"/>
      <c r="LQW40" s="18"/>
      <c r="LQX40" s="16"/>
      <c r="LQY40" s="17"/>
      <c r="LQZ40" s="18"/>
      <c r="LRA40" s="16"/>
      <c r="LRB40" s="17"/>
      <c r="LRC40" s="18"/>
      <c r="LRD40" s="16"/>
      <c r="LRE40" s="17"/>
      <c r="LRF40" s="18"/>
      <c r="LRG40" s="16"/>
      <c r="LRH40" s="17"/>
      <c r="LRI40" s="18"/>
      <c r="LRJ40" s="16"/>
      <c r="LRK40" s="17"/>
      <c r="LRL40" s="18"/>
      <c r="LRM40" s="16"/>
      <c r="LRN40" s="17"/>
      <c r="LRO40" s="18"/>
      <c r="LRP40" s="16"/>
      <c r="LRQ40" s="17"/>
      <c r="LRR40" s="18"/>
      <c r="LRS40" s="16"/>
      <c r="LRT40" s="17"/>
      <c r="LRU40" s="18"/>
      <c r="LRV40" s="16"/>
      <c r="LRW40" s="17"/>
      <c r="LRX40" s="18"/>
      <c r="LRY40" s="16"/>
      <c r="LRZ40" s="17"/>
      <c r="LSA40" s="18"/>
      <c r="LSB40" s="16"/>
      <c r="LSC40" s="17"/>
      <c r="LSD40" s="18"/>
      <c r="LSE40" s="16"/>
      <c r="LSF40" s="17"/>
      <c r="LSG40" s="18"/>
      <c r="LSH40" s="16"/>
      <c r="LSI40" s="17"/>
      <c r="LSJ40" s="18"/>
      <c r="LSK40" s="16"/>
      <c r="LSL40" s="17"/>
      <c r="LSM40" s="18"/>
      <c r="LSN40" s="16"/>
      <c r="LSO40" s="17"/>
      <c r="LSP40" s="18"/>
      <c r="LSQ40" s="16"/>
      <c r="LSR40" s="17"/>
      <c r="LSS40" s="18"/>
      <c r="LST40" s="16"/>
      <c r="LSU40" s="17"/>
      <c r="LSV40" s="18"/>
      <c r="LSW40" s="16"/>
      <c r="LSX40" s="17"/>
      <c r="LSY40" s="18"/>
      <c r="LSZ40" s="16"/>
      <c r="LTA40" s="17"/>
      <c r="LTB40" s="18"/>
      <c r="LTC40" s="16"/>
      <c r="LTD40" s="17"/>
      <c r="LTE40" s="18"/>
      <c r="LTF40" s="16"/>
      <c r="LTG40" s="17"/>
      <c r="LTH40" s="18"/>
      <c r="LTI40" s="16"/>
      <c r="LTJ40" s="17"/>
      <c r="LTK40" s="18"/>
      <c r="LTL40" s="16"/>
      <c r="LTM40" s="17"/>
      <c r="LTN40" s="18"/>
      <c r="LTO40" s="16"/>
      <c r="LTP40" s="17"/>
      <c r="LTQ40" s="18"/>
      <c r="LTR40" s="16"/>
      <c r="LTS40" s="17"/>
      <c r="LTT40" s="18"/>
      <c r="LTU40" s="16"/>
      <c r="LTV40" s="17"/>
      <c r="LTW40" s="18"/>
      <c r="LTX40" s="16"/>
      <c r="LTY40" s="17"/>
      <c r="LTZ40" s="18"/>
      <c r="LUA40" s="16"/>
      <c r="LUB40" s="17"/>
      <c r="LUC40" s="18"/>
      <c r="LUD40" s="16"/>
      <c r="LUE40" s="17"/>
      <c r="LUF40" s="18"/>
      <c r="LUG40" s="16"/>
      <c r="LUH40" s="17"/>
      <c r="LUI40" s="18"/>
      <c r="LUJ40" s="16"/>
      <c r="LUK40" s="17"/>
      <c r="LUL40" s="18"/>
      <c r="LUM40" s="16"/>
      <c r="LUN40" s="17"/>
      <c r="LUO40" s="18"/>
      <c r="LUP40" s="16"/>
      <c r="LUQ40" s="17"/>
      <c r="LUR40" s="18"/>
      <c r="LUS40" s="16"/>
      <c r="LUT40" s="17"/>
      <c r="LUU40" s="18"/>
      <c r="LUV40" s="16"/>
      <c r="LUW40" s="17"/>
      <c r="LUX40" s="18"/>
      <c r="LUY40" s="16"/>
      <c r="LUZ40" s="17"/>
      <c r="LVA40" s="18"/>
      <c r="LVB40" s="16"/>
      <c r="LVC40" s="17"/>
      <c r="LVD40" s="18"/>
      <c r="LVE40" s="16"/>
      <c r="LVF40" s="17"/>
      <c r="LVG40" s="18"/>
      <c r="LVH40" s="16"/>
      <c r="LVI40" s="17"/>
      <c r="LVJ40" s="18"/>
      <c r="LVK40" s="16"/>
      <c r="LVL40" s="17"/>
      <c r="LVM40" s="18"/>
      <c r="LVN40" s="16"/>
      <c r="LVO40" s="17"/>
      <c r="LVP40" s="18"/>
      <c r="LVQ40" s="16"/>
      <c r="LVR40" s="17"/>
      <c r="LVS40" s="18"/>
      <c r="LVT40" s="16"/>
      <c r="LVU40" s="17"/>
      <c r="LVV40" s="18"/>
      <c r="LVW40" s="16"/>
      <c r="LVX40" s="17"/>
      <c r="LVY40" s="18"/>
      <c r="LVZ40" s="16"/>
      <c r="LWA40" s="17"/>
      <c r="LWB40" s="18"/>
      <c r="LWC40" s="16"/>
      <c r="LWD40" s="17"/>
      <c r="LWE40" s="18"/>
      <c r="LWF40" s="16"/>
      <c r="LWG40" s="17"/>
      <c r="LWH40" s="18"/>
      <c r="LWI40" s="16"/>
      <c r="LWJ40" s="17"/>
      <c r="LWK40" s="18"/>
      <c r="LWL40" s="16"/>
      <c r="LWM40" s="17"/>
      <c r="LWN40" s="18"/>
      <c r="LWO40" s="16"/>
      <c r="LWP40" s="17"/>
      <c r="LWQ40" s="18"/>
      <c r="LWR40" s="16"/>
      <c r="LWS40" s="17"/>
      <c r="LWT40" s="18"/>
      <c r="LWU40" s="16"/>
      <c r="LWV40" s="17"/>
      <c r="LWW40" s="18"/>
      <c r="LWX40" s="16"/>
      <c r="LWY40" s="17"/>
      <c r="LWZ40" s="18"/>
      <c r="LXA40" s="16"/>
      <c r="LXB40" s="17"/>
      <c r="LXC40" s="18"/>
      <c r="LXD40" s="16"/>
      <c r="LXE40" s="17"/>
      <c r="LXF40" s="18"/>
      <c r="LXG40" s="16"/>
      <c r="LXH40" s="17"/>
      <c r="LXI40" s="18"/>
      <c r="LXJ40" s="16"/>
      <c r="LXK40" s="17"/>
      <c r="LXL40" s="18"/>
      <c r="LXM40" s="16"/>
      <c r="LXN40" s="17"/>
      <c r="LXO40" s="18"/>
      <c r="LXP40" s="16"/>
      <c r="LXQ40" s="17"/>
      <c r="LXR40" s="18"/>
      <c r="LXS40" s="16"/>
      <c r="LXT40" s="17"/>
      <c r="LXU40" s="18"/>
      <c r="LXV40" s="16"/>
      <c r="LXW40" s="17"/>
      <c r="LXX40" s="18"/>
      <c r="LXY40" s="16"/>
      <c r="LXZ40" s="17"/>
      <c r="LYA40" s="18"/>
      <c r="LYB40" s="16"/>
      <c r="LYC40" s="17"/>
      <c r="LYD40" s="18"/>
      <c r="LYE40" s="16"/>
      <c r="LYF40" s="17"/>
      <c r="LYG40" s="18"/>
      <c r="LYH40" s="16"/>
      <c r="LYI40" s="17"/>
      <c r="LYJ40" s="18"/>
      <c r="LYK40" s="16"/>
      <c r="LYL40" s="17"/>
      <c r="LYM40" s="18"/>
      <c r="LYN40" s="16"/>
      <c r="LYO40" s="17"/>
      <c r="LYP40" s="18"/>
      <c r="LYQ40" s="16"/>
      <c r="LYR40" s="17"/>
      <c r="LYS40" s="18"/>
      <c r="LYT40" s="16"/>
      <c r="LYU40" s="17"/>
      <c r="LYV40" s="18"/>
      <c r="LYW40" s="16"/>
      <c r="LYX40" s="17"/>
      <c r="LYY40" s="18"/>
      <c r="LYZ40" s="16"/>
      <c r="LZA40" s="17"/>
      <c r="LZB40" s="18"/>
      <c r="LZC40" s="16"/>
      <c r="LZD40" s="17"/>
      <c r="LZE40" s="18"/>
      <c r="LZF40" s="16"/>
      <c r="LZG40" s="17"/>
      <c r="LZH40" s="18"/>
      <c r="LZI40" s="16"/>
      <c r="LZJ40" s="17"/>
      <c r="LZK40" s="18"/>
      <c r="LZL40" s="16"/>
      <c r="LZM40" s="17"/>
      <c r="LZN40" s="18"/>
      <c r="LZO40" s="16"/>
      <c r="LZP40" s="17"/>
      <c r="LZQ40" s="18"/>
      <c r="LZR40" s="16"/>
      <c r="LZS40" s="17"/>
      <c r="LZT40" s="18"/>
      <c r="LZU40" s="16"/>
      <c r="LZV40" s="17"/>
      <c r="LZW40" s="18"/>
      <c r="LZX40" s="16"/>
      <c r="LZY40" s="17"/>
      <c r="LZZ40" s="18"/>
      <c r="MAA40" s="16"/>
      <c r="MAB40" s="17"/>
      <c r="MAC40" s="18"/>
      <c r="MAD40" s="16"/>
      <c r="MAE40" s="17"/>
      <c r="MAF40" s="18"/>
      <c r="MAG40" s="16"/>
      <c r="MAH40" s="17"/>
      <c r="MAI40" s="18"/>
      <c r="MAJ40" s="16"/>
      <c r="MAK40" s="17"/>
      <c r="MAL40" s="18"/>
      <c r="MAM40" s="16"/>
      <c r="MAN40" s="17"/>
      <c r="MAO40" s="18"/>
      <c r="MAP40" s="16"/>
      <c r="MAQ40" s="17"/>
      <c r="MAR40" s="18"/>
      <c r="MAS40" s="16"/>
      <c r="MAT40" s="17"/>
      <c r="MAU40" s="18"/>
      <c r="MAV40" s="16"/>
      <c r="MAW40" s="17"/>
      <c r="MAX40" s="18"/>
      <c r="MAY40" s="16"/>
      <c r="MAZ40" s="17"/>
      <c r="MBA40" s="18"/>
      <c r="MBB40" s="16"/>
      <c r="MBC40" s="17"/>
      <c r="MBD40" s="18"/>
      <c r="MBE40" s="16"/>
      <c r="MBF40" s="17"/>
      <c r="MBG40" s="18"/>
      <c r="MBH40" s="16"/>
      <c r="MBI40" s="17"/>
      <c r="MBJ40" s="18"/>
      <c r="MBK40" s="16"/>
      <c r="MBL40" s="17"/>
      <c r="MBM40" s="18"/>
      <c r="MBN40" s="16"/>
      <c r="MBO40" s="17"/>
      <c r="MBP40" s="18"/>
      <c r="MBQ40" s="16"/>
      <c r="MBR40" s="17"/>
      <c r="MBS40" s="18"/>
      <c r="MBT40" s="16"/>
      <c r="MBU40" s="17"/>
      <c r="MBV40" s="18"/>
      <c r="MBW40" s="16"/>
      <c r="MBX40" s="17"/>
      <c r="MBY40" s="18"/>
      <c r="MBZ40" s="16"/>
      <c r="MCA40" s="17"/>
      <c r="MCB40" s="18"/>
      <c r="MCC40" s="16"/>
      <c r="MCD40" s="17"/>
      <c r="MCE40" s="18"/>
      <c r="MCF40" s="16"/>
      <c r="MCG40" s="17"/>
      <c r="MCH40" s="18"/>
      <c r="MCI40" s="16"/>
      <c r="MCJ40" s="17"/>
      <c r="MCK40" s="18"/>
      <c r="MCL40" s="16"/>
      <c r="MCM40" s="17"/>
      <c r="MCN40" s="18"/>
      <c r="MCO40" s="16"/>
      <c r="MCP40" s="17"/>
      <c r="MCQ40" s="18"/>
      <c r="MCR40" s="16"/>
      <c r="MCS40" s="17"/>
      <c r="MCT40" s="18"/>
      <c r="MCU40" s="16"/>
      <c r="MCV40" s="17"/>
      <c r="MCW40" s="18"/>
      <c r="MCX40" s="16"/>
      <c r="MCY40" s="17"/>
      <c r="MCZ40" s="18"/>
      <c r="MDA40" s="16"/>
      <c r="MDB40" s="17"/>
      <c r="MDC40" s="18"/>
      <c r="MDD40" s="16"/>
      <c r="MDE40" s="17"/>
      <c r="MDF40" s="18"/>
      <c r="MDG40" s="16"/>
      <c r="MDH40" s="17"/>
      <c r="MDI40" s="18"/>
      <c r="MDJ40" s="16"/>
      <c r="MDK40" s="17"/>
      <c r="MDL40" s="18"/>
      <c r="MDM40" s="16"/>
      <c r="MDN40" s="17"/>
      <c r="MDO40" s="18"/>
      <c r="MDP40" s="16"/>
      <c r="MDQ40" s="17"/>
      <c r="MDR40" s="18"/>
      <c r="MDS40" s="16"/>
      <c r="MDT40" s="17"/>
      <c r="MDU40" s="18"/>
      <c r="MDV40" s="16"/>
      <c r="MDW40" s="17"/>
      <c r="MDX40" s="18"/>
      <c r="MDY40" s="16"/>
      <c r="MDZ40" s="17"/>
      <c r="MEA40" s="18"/>
      <c r="MEB40" s="16"/>
      <c r="MEC40" s="17"/>
      <c r="MED40" s="18"/>
      <c r="MEE40" s="16"/>
      <c r="MEF40" s="17"/>
      <c r="MEG40" s="18"/>
      <c r="MEH40" s="16"/>
      <c r="MEI40" s="17"/>
      <c r="MEJ40" s="18"/>
      <c r="MEK40" s="16"/>
      <c r="MEL40" s="17"/>
      <c r="MEM40" s="18"/>
      <c r="MEN40" s="16"/>
      <c r="MEO40" s="17"/>
      <c r="MEP40" s="18"/>
      <c r="MEQ40" s="16"/>
      <c r="MER40" s="17"/>
      <c r="MES40" s="18"/>
      <c r="MET40" s="16"/>
      <c r="MEU40" s="17"/>
      <c r="MEV40" s="18"/>
      <c r="MEW40" s="16"/>
      <c r="MEX40" s="17"/>
      <c r="MEY40" s="18"/>
      <c r="MEZ40" s="16"/>
      <c r="MFA40" s="17"/>
      <c r="MFB40" s="18"/>
      <c r="MFC40" s="16"/>
      <c r="MFD40" s="17"/>
      <c r="MFE40" s="18"/>
      <c r="MFF40" s="16"/>
      <c r="MFG40" s="17"/>
      <c r="MFH40" s="18"/>
      <c r="MFI40" s="16"/>
      <c r="MFJ40" s="17"/>
      <c r="MFK40" s="18"/>
      <c r="MFL40" s="16"/>
      <c r="MFM40" s="17"/>
      <c r="MFN40" s="18"/>
      <c r="MFO40" s="16"/>
      <c r="MFP40" s="17"/>
      <c r="MFQ40" s="18"/>
      <c r="MFR40" s="16"/>
      <c r="MFS40" s="17"/>
      <c r="MFT40" s="18"/>
      <c r="MFU40" s="16"/>
      <c r="MFV40" s="17"/>
      <c r="MFW40" s="18"/>
      <c r="MFX40" s="16"/>
      <c r="MFY40" s="17"/>
      <c r="MFZ40" s="18"/>
      <c r="MGA40" s="16"/>
      <c r="MGB40" s="17"/>
      <c r="MGC40" s="18"/>
      <c r="MGD40" s="16"/>
      <c r="MGE40" s="17"/>
      <c r="MGF40" s="18"/>
      <c r="MGG40" s="16"/>
      <c r="MGH40" s="17"/>
      <c r="MGI40" s="18"/>
      <c r="MGJ40" s="16"/>
      <c r="MGK40" s="17"/>
      <c r="MGL40" s="18"/>
      <c r="MGM40" s="16"/>
      <c r="MGN40" s="17"/>
      <c r="MGO40" s="18"/>
      <c r="MGP40" s="16"/>
      <c r="MGQ40" s="17"/>
      <c r="MGR40" s="18"/>
      <c r="MGS40" s="16"/>
      <c r="MGT40" s="17"/>
      <c r="MGU40" s="18"/>
      <c r="MGV40" s="16"/>
      <c r="MGW40" s="17"/>
      <c r="MGX40" s="18"/>
      <c r="MGY40" s="16"/>
      <c r="MGZ40" s="17"/>
      <c r="MHA40" s="18"/>
      <c r="MHB40" s="16"/>
      <c r="MHC40" s="17"/>
      <c r="MHD40" s="18"/>
      <c r="MHE40" s="16"/>
      <c r="MHF40" s="17"/>
      <c r="MHG40" s="18"/>
      <c r="MHH40" s="16"/>
      <c r="MHI40" s="17"/>
      <c r="MHJ40" s="18"/>
      <c r="MHK40" s="16"/>
      <c r="MHL40" s="17"/>
      <c r="MHM40" s="18"/>
      <c r="MHN40" s="16"/>
      <c r="MHO40" s="17"/>
      <c r="MHP40" s="18"/>
      <c r="MHQ40" s="16"/>
      <c r="MHR40" s="17"/>
      <c r="MHS40" s="18"/>
      <c r="MHT40" s="16"/>
      <c r="MHU40" s="17"/>
      <c r="MHV40" s="18"/>
      <c r="MHW40" s="16"/>
      <c r="MHX40" s="17"/>
      <c r="MHY40" s="18"/>
      <c r="MHZ40" s="16"/>
      <c r="MIA40" s="17"/>
      <c r="MIB40" s="18"/>
      <c r="MIC40" s="16"/>
      <c r="MID40" s="17"/>
      <c r="MIE40" s="18"/>
      <c r="MIF40" s="16"/>
      <c r="MIG40" s="17"/>
      <c r="MIH40" s="18"/>
      <c r="MII40" s="16"/>
      <c r="MIJ40" s="17"/>
      <c r="MIK40" s="18"/>
      <c r="MIL40" s="16"/>
      <c r="MIM40" s="17"/>
      <c r="MIN40" s="18"/>
      <c r="MIO40" s="16"/>
      <c r="MIP40" s="17"/>
      <c r="MIQ40" s="18"/>
      <c r="MIR40" s="16"/>
      <c r="MIS40" s="17"/>
      <c r="MIT40" s="18"/>
      <c r="MIU40" s="16"/>
      <c r="MIV40" s="17"/>
      <c r="MIW40" s="18"/>
      <c r="MIX40" s="16"/>
      <c r="MIY40" s="17"/>
      <c r="MIZ40" s="18"/>
      <c r="MJA40" s="16"/>
      <c r="MJB40" s="17"/>
      <c r="MJC40" s="18"/>
      <c r="MJD40" s="16"/>
      <c r="MJE40" s="17"/>
      <c r="MJF40" s="18"/>
      <c r="MJG40" s="16"/>
      <c r="MJH40" s="17"/>
      <c r="MJI40" s="18"/>
      <c r="MJJ40" s="16"/>
      <c r="MJK40" s="17"/>
      <c r="MJL40" s="18"/>
      <c r="MJM40" s="16"/>
      <c r="MJN40" s="17"/>
      <c r="MJO40" s="18"/>
      <c r="MJP40" s="16"/>
      <c r="MJQ40" s="17"/>
      <c r="MJR40" s="18"/>
      <c r="MJS40" s="16"/>
      <c r="MJT40" s="17"/>
      <c r="MJU40" s="18"/>
      <c r="MJV40" s="16"/>
      <c r="MJW40" s="17"/>
      <c r="MJX40" s="18"/>
      <c r="MJY40" s="16"/>
      <c r="MJZ40" s="17"/>
      <c r="MKA40" s="18"/>
      <c r="MKB40" s="16"/>
      <c r="MKC40" s="17"/>
      <c r="MKD40" s="18"/>
      <c r="MKE40" s="16"/>
      <c r="MKF40" s="17"/>
      <c r="MKG40" s="18"/>
      <c r="MKH40" s="16"/>
      <c r="MKI40" s="17"/>
      <c r="MKJ40" s="18"/>
      <c r="MKK40" s="16"/>
      <c r="MKL40" s="17"/>
      <c r="MKM40" s="18"/>
      <c r="MKN40" s="16"/>
      <c r="MKO40" s="17"/>
      <c r="MKP40" s="18"/>
      <c r="MKQ40" s="16"/>
      <c r="MKR40" s="17"/>
      <c r="MKS40" s="18"/>
      <c r="MKT40" s="16"/>
      <c r="MKU40" s="17"/>
      <c r="MKV40" s="18"/>
      <c r="MKW40" s="16"/>
      <c r="MKX40" s="17"/>
      <c r="MKY40" s="18"/>
      <c r="MKZ40" s="16"/>
      <c r="MLA40" s="17"/>
      <c r="MLB40" s="18"/>
      <c r="MLC40" s="16"/>
      <c r="MLD40" s="17"/>
      <c r="MLE40" s="18"/>
      <c r="MLF40" s="16"/>
      <c r="MLG40" s="17"/>
      <c r="MLH40" s="18"/>
      <c r="MLI40" s="16"/>
      <c r="MLJ40" s="17"/>
      <c r="MLK40" s="18"/>
      <c r="MLL40" s="16"/>
      <c r="MLM40" s="17"/>
      <c r="MLN40" s="18"/>
      <c r="MLO40" s="16"/>
      <c r="MLP40" s="17"/>
      <c r="MLQ40" s="18"/>
      <c r="MLR40" s="16"/>
      <c r="MLS40" s="17"/>
      <c r="MLT40" s="18"/>
      <c r="MLU40" s="16"/>
      <c r="MLV40" s="17"/>
      <c r="MLW40" s="18"/>
      <c r="MLX40" s="16"/>
      <c r="MLY40" s="17"/>
      <c r="MLZ40" s="18"/>
      <c r="MMA40" s="16"/>
      <c r="MMB40" s="17"/>
      <c r="MMC40" s="18"/>
      <c r="MMD40" s="16"/>
      <c r="MME40" s="17"/>
      <c r="MMF40" s="18"/>
      <c r="MMG40" s="16"/>
      <c r="MMH40" s="17"/>
      <c r="MMI40" s="18"/>
      <c r="MMJ40" s="16"/>
      <c r="MMK40" s="17"/>
      <c r="MML40" s="18"/>
      <c r="MMM40" s="16"/>
      <c r="MMN40" s="17"/>
      <c r="MMO40" s="18"/>
      <c r="MMP40" s="16"/>
      <c r="MMQ40" s="17"/>
      <c r="MMR40" s="18"/>
      <c r="MMS40" s="16"/>
      <c r="MMT40" s="17"/>
      <c r="MMU40" s="18"/>
      <c r="MMV40" s="16"/>
      <c r="MMW40" s="17"/>
      <c r="MMX40" s="18"/>
      <c r="MMY40" s="16"/>
      <c r="MMZ40" s="17"/>
      <c r="MNA40" s="18"/>
      <c r="MNB40" s="16"/>
      <c r="MNC40" s="17"/>
      <c r="MND40" s="18"/>
      <c r="MNE40" s="16"/>
      <c r="MNF40" s="17"/>
      <c r="MNG40" s="18"/>
      <c r="MNH40" s="16"/>
      <c r="MNI40" s="17"/>
      <c r="MNJ40" s="18"/>
      <c r="MNK40" s="16"/>
      <c r="MNL40" s="17"/>
      <c r="MNM40" s="18"/>
      <c r="MNN40" s="16"/>
      <c r="MNO40" s="17"/>
      <c r="MNP40" s="18"/>
      <c r="MNQ40" s="16"/>
      <c r="MNR40" s="17"/>
      <c r="MNS40" s="18"/>
      <c r="MNT40" s="16"/>
      <c r="MNU40" s="17"/>
      <c r="MNV40" s="18"/>
      <c r="MNW40" s="16"/>
      <c r="MNX40" s="17"/>
      <c r="MNY40" s="18"/>
      <c r="MNZ40" s="16"/>
      <c r="MOA40" s="17"/>
      <c r="MOB40" s="18"/>
      <c r="MOC40" s="16"/>
      <c r="MOD40" s="17"/>
      <c r="MOE40" s="18"/>
      <c r="MOF40" s="16"/>
      <c r="MOG40" s="17"/>
      <c r="MOH40" s="18"/>
      <c r="MOI40" s="16"/>
      <c r="MOJ40" s="17"/>
      <c r="MOK40" s="18"/>
      <c r="MOL40" s="16"/>
      <c r="MOM40" s="17"/>
      <c r="MON40" s="18"/>
      <c r="MOO40" s="16"/>
      <c r="MOP40" s="17"/>
      <c r="MOQ40" s="18"/>
      <c r="MOR40" s="16"/>
      <c r="MOS40" s="17"/>
      <c r="MOT40" s="18"/>
      <c r="MOU40" s="16"/>
      <c r="MOV40" s="17"/>
      <c r="MOW40" s="18"/>
      <c r="MOX40" s="16"/>
      <c r="MOY40" s="17"/>
      <c r="MOZ40" s="18"/>
      <c r="MPA40" s="16"/>
      <c r="MPB40" s="17"/>
      <c r="MPC40" s="18"/>
      <c r="MPD40" s="16"/>
      <c r="MPE40" s="17"/>
      <c r="MPF40" s="18"/>
      <c r="MPG40" s="16"/>
      <c r="MPH40" s="17"/>
      <c r="MPI40" s="18"/>
      <c r="MPJ40" s="16"/>
      <c r="MPK40" s="17"/>
      <c r="MPL40" s="18"/>
      <c r="MPM40" s="16"/>
      <c r="MPN40" s="17"/>
      <c r="MPO40" s="18"/>
      <c r="MPP40" s="16"/>
      <c r="MPQ40" s="17"/>
      <c r="MPR40" s="18"/>
      <c r="MPS40" s="16"/>
      <c r="MPT40" s="17"/>
      <c r="MPU40" s="18"/>
      <c r="MPV40" s="16"/>
      <c r="MPW40" s="17"/>
      <c r="MPX40" s="18"/>
      <c r="MPY40" s="16"/>
      <c r="MPZ40" s="17"/>
      <c r="MQA40" s="18"/>
      <c r="MQB40" s="16"/>
      <c r="MQC40" s="17"/>
      <c r="MQD40" s="18"/>
      <c r="MQE40" s="16"/>
      <c r="MQF40" s="17"/>
      <c r="MQG40" s="18"/>
      <c r="MQH40" s="16"/>
      <c r="MQI40" s="17"/>
      <c r="MQJ40" s="18"/>
      <c r="MQK40" s="16"/>
      <c r="MQL40" s="17"/>
      <c r="MQM40" s="18"/>
      <c r="MQN40" s="16"/>
      <c r="MQO40" s="17"/>
      <c r="MQP40" s="18"/>
      <c r="MQQ40" s="16"/>
      <c r="MQR40" s="17"/>
      <c r="MQS40" s="18"/>
      <c r="MQT40" s="16"/>
      <c r="MQU40" s="17"/>
      <c r="MQV40" s="18"/>
      <c r="MQW40" s="16"/>
      <c r="MQX40" s="17"/>
      <c r="MQY40" s="18"/>
      <c r="MQZ40" s="16"/>
      <c r="MRA40" s="17"/>
      <c r="MRB40" s="18"/>
      <c r="MRC40" s="16"/>
      <c r="MRD40" s="17"/>
      <c r="MRE40" s="18"/>
      <c r="MRF40" s="16"/>
      <c r="MRG40" s="17"/>
      <c r="MRH40" s="18"/>
      <c r="MRI40" s="16"/>
      <c r="MRJ40" s="17"/>
      <c r="MRK40" s="18"/>
      <c r="MRL40" s="16"/>
      <c r="MRM40" s="17"/>
      <c r="MRN40" s="18"/>
      <c r="MRO40" s="16"/>
      <c r="MRP40" s="17"/>
      <c r="MRQ40" s="18"/>
      <c r="MRR40" s="16"/>
      <c r="MRS40" s="17"/>
      <c r="MRT40" s="18"/>
      <c r="MRU40" s="16"/>
      <c r="MRV40" s="17"/>
      <c r="MRW40" s="18"/>
      <c r="MRX40" s="16"/>
      <c r="MRY40" s="17"/>
      <c r="MRZ40" s="18"/>
      <c r="MSA40" s="16"/>
      <c r="MSB40" s="17"/>
      <c r="MSC40" s="18"/>
      <c r="MSD40" s="16"/>
      <c r="MSE40" s="17"/>
      <c r="MSF40" s="18"/>
      <c r="MSG40" s="16"/>
      <c r="MSH40" s="17"/>
      <c r="MSI40" s="18"/>
      <c r="MSJ40" s="16"/>
      <c r="MSK40" s="17"/>
      <c r="MSL40" s="18"/>
      <c r="MSM40" s="16"/>
      <c r="MSN40" s="17"/>
      <c r="MSO40" s="18"/>
      <c r="MSP40" s="16"/>
      <c r="MSQ40" s="17"/>
      <c r="MSR40" s="18"/>
      <c r="MSS40" s="16"/>
      <c r="MST40" s="17"/>
      <c r="MSU40" s="18"/>
      <c r="MSV40" s="16"/>
      <c r="MSW40" s="17"/>
      <c r="MSX40" s="18"/>
      <c r="MSY40" s="16"/>
      <c r="MSZ40" s="17"/>
      <c r="MTA40" s="18"/>
      <c r="MTB40" s="16"/>
      <c r="MTC40" s="17"/>
      <c r="MTD40" s="18"/>
      <c r="MTE40" s="16"/>
      <c r="MTF40" s="17"/>
      <c r="MTG40" s="18"/>
      <c r="MTH40" s="16"/>
      <c r="MTI40" s="17"/>
      <c r="MTJ40" s="18"/>
      <c r="MTK40" s="16"/>
      <c r="MTL40" s="17"/>
      <c r="MTM40" s="18"/>
      <c r="MTN40" s="16"/>
      <c r="MTO40" s="17"/>
      <c r="MTP40" s="18"/>
      <c r="MTQ40" s="16"/>
      <c r="MTR40" s="17"/>
      <c r="MTS40" s="18"/>
      <c r="MTT40" s="16"/>
      <c r="MTU40" s="17"/>
      <c r="MTV40" s="18"/>
      <c r="MTW40" s="16"/>
      <c r="MTX40" s="17"/>
      <c r="MTY40" s="18"/>
      <c r="MTZ40" s="16"/>
      <c r="MUA40" s="17"/>
      <c r="MUB40" s="18"/>
      <c r="MUC40" s="16"/>
      <c r="MUD40" s="17"/>
      <c r="MUE40" s="18"/>
      <c r="MUF40" s="16"/>
      <c r="MUG40" s="17"/>
      <c r="MUH40" s="18"/>
      <c r="MUI40" s="16"/>
      <c r="MUJ40" s="17"/>
      <c r="MUK40" s="18"/>
      <c r="MUL40" s="16"/>
      <c r="MUM40" s="17"/>
      <c r="MUN40" s="18"/>
      <c r="MUO40" s="16"/>
      <c r="MUP40" s="17"/>
      <c r="MUQ40" s="18"/>
      <c r="MUR40" s="16"/>
      <c r="MUS40" s="17"/>
      <c r="MUT40" s="18"/>
      <c r="MUU40" s="16"/>
      <c r="MUV40" s="17"/>
      <c r="MUW40" s="18"/>
      <c r="MUX40" s="16"/>
      <c r="MUY40" s="17"/>
      <c r="MUZ40" s="18"/>
      <c r="MVA40" s="16"/>
      <c r="MVB40" s="17"/>
      <c r="MVC40" s="18"/>
      <c r="MVD40" s="16"/>
      <c r="MVE40" s="17"/>
      <c r="MVF40" s="18"/>
      <c r="MVG40" s="16"/>
      <c r="MVH40" s="17"/>
      <c r="MVI40" s="18"/>
      <c r="MVJ40" s="16"/>
      <c r="MVK40" s="17"/>
      <c r="MVL40" s="18"/>
      <c r="MVM40" s="16"/>
      <c r="MVN40" s="17"/>
      <c r="MVO40" s="18"/>
      <c r="MVP40" s="16"/>
      <c r="MVQ40" s="17"/>
      <c r="MVR40" s="18"/>
      <c r="MVS40" s="16"/>
      <c r="MVT40" s="17"/>
      <c r="MVU40" s="18"/>
      <c r="MVV40" s="16"/>
      <c r="MVW40" s="17"/>
      <c r="MVX40" s="18"/>
      <c r="MVY40" s="16"/>
      <c r="MVZ40" s="17"/>
      <c r="MWA40" s="18"/>
      <c r="MWB40" s="16"/>
      <c r="MWC40" s="17"/>
      <c r="MWD40" s="18"/>
      <c r="MWE40" s="16"/>
      <c r="MWF40" s="17"/>
      <c r="MWG40" s="18"/>
      <c r="MWH40" s="16"/>
      <c r="MWI40" s="17"/>
      <c r="MWJ40" s="18"/>
      <c r="MWK40" s="16"/>
      <c r="MWL40" s="17"/>
      <c r="MWM40" s="18"/>
      <c r="MWN40" s="16"/>
      <c r="MWO40" s="17"/>
      <c r="MWP40" s="18"/>
      <c r="MWQ40" s="16"/>
      <c r="MWR40" s="17"/>
      <c r="MWS40" s="18"/>
      <c r="MWT40" s="16"/>
      <c r="MWU40" s="17"/>
      <c r="MWV40" s="18"/>
      <c r="MWW40" s="16"/>
      <c r="MWX40" s="17"/>
      <c r="MWY40" s="18"/>
      <c r="MWZ40" s="16"/>
      <c r="MXA40" s="17"/>
      <c r="MXB40" s="18"/>
      <c r="MXC40" s="16"/>
      <c r="MXD40" s="17"/>
      <c r="MXE40" s="18"/>
      <c r="MXF40" s="16"/>
      <c r="MXG40" s="17"/>
      <c r="MXH40" s="18"/>
      <c r="MXI40" s="16"/>
      <c r="MXJ40" s="17"/>
      <c r="MXK40" s="18"/>
      <c r="MXL40" s="16"/>
      <c r="MXM40" s="17"/>
      <c r="MXN40" s="18"/>
      <c r="MXO40" s="16"/>
      <c r="MXP40" s="17"/>
      <c r="MXQ40" s="18"/>
      <c r="MXR40" s="16"/>
      <c r="MXS40" s="17"/>
      <c r="MXT40" s="18"/>
      <c r="MXU40" s="16"/>
      <c r="MXV40" s="17"/>
      <c r="MXW40" s="18"/>
      <c r="MXX40" s="16"/>
      <c r="MXY40" s="17"/>
      <c r="MXZ40" s="18"/>
      <c r="MYA40" s="16"/>
      <c r="MYB40" s="17"/>
      <c r="MYC40" s="18"/>
      <c r="MYD40" s="16"/>
      <c r="MYE40" s="17"/>
      <c r="MYF40" s="18"/>
      <c r="MYG40" s="16"/>
      <c r="MYH40" s="17"/>
      <c r="MYI40" s="18"/>
      <c r="MYJ40" s="16"/>
      <c r="MYK40" s="17"/>
      <c r="MYL40" s="18"/>
      <c r="MYM40" s="16"/>
      <c r="MYN40" s="17"/>
      <c r="MYO40" s="18"/>
      <c r="MYP40" s="16"/>
      <c r="MYQ40" s="17"/>
      <c r="MYR40" s="18"/>
      <c r="MYS40" s="16"/>
      <c r="MYT40" s="17"/>
      <c r="MYU40" s="18"/>
      <c r="MYV40" s="16"/>
      <c r="MYW40" s="17"/>
      <c r="MYX40" s="18"/>
      <c r="MYY40" s="16"/>
      <c r="MYZ40" s="17"/>
      <c r="MZA40" s="18"/>
      <c r="MZB40" s="16"/>
      <c r="MZC40" s="17"/>
      <c r="MZD40" s="18"/>
      <c r="MZE40" s="16"/>
      <c r="MZF40" s="17"/>
      <c r="MZG40" s="18"/>
      <c r="MZH40" s="16"/>
      <c r="MZI40" s="17"/>
      <c r="MZJ40" s="18"/>
      <c r="MZK40" s="16"/>
      <c r="MZL40" s="17"/>
      <c r="MZM40" s="18"/>
      <c r="MZN40" s="16"/>
      <c r="MZO40" s="17"/>
      <c r="MZP40" s="18"/>
      <c r="MZQ40" s="16"/>
      <c r="MZR40" s="17"/>
      <c r="MZS40" s="18"/>
      <c r="MZT40" s="16"/>
      <c r="MZU40" s="17"/>
      <c r="MZV40" s="18"/>
      <c r="MZW40" s="16"/>
      <c r="MZX40" s="17"/>
      <c r="MZY40" s="18"/>
      <c r="MZZ40" s="16"/>
      <c r="NAA40" s="17"/>
      <c r="NAB40" s="18"/>
      <c r="NAC40" s="16"/>
      <c r="NAD40" s="17"/>
      <c r="NAE40" s="18"/>
      <c r="NAF40" s="16"/>
      <c r="NAG40" s="17"/>
      <c r="NAH40" s="18"/>
      <c r="NAI40" s="16"/>
      <c r="NAJ40" s="17"/>
      <c r="NAK40" s="18"/>
      <c r="NAL40" s="16"/>
      <c r="NAM40" s="17"/>
      <c r="NAN40" s="18"/>
      <c r="NAO40" s="16"/>
      <c r="NAP40" s="17"/>
      <c r="NAQ40" s="18"/>
      <c r="NAR40" s="16"/>
      <c r="NAS40" s="17"/>
      <c r="NAT40" s="18"/>
      <c r="NAU40" s="16"/>
      <c r="NAV40" s="17"/>
      <c r="NAW40" s="18"/>
      <c r="NAX40" s="16"/>
      <c r="NAY40" s="17"/>
      <c r="NAZ40" s="18"/>
      <c r="NBA40" s="16"/>
      <c r="NBB40" s="17"/>
      <c r="NBC40" s="18"/>
      <c r="NBD40" s="16"/>
      <c r="NBE40" s="17"/>
      <c r="NBF40" s="18"/>
      <c r="NBG40" s="16"/>
      <c r="NBH40" s="17"/>
      <c r="NBI40" s="18"/>
      <c r="NBJ40" s="16"/>
      <c r="NBK40" s="17"/>
      <c r="NBL40" s="18"/>
      <c r="NBM40" s="16"/>
      <c r="NBN40" s="17"/>
      <c r="NBO40" s="18"/>
      <c r="NBP40" s="16"/>
      <c r="NBQ40" s="17"/>
      <c r="NBR40" s="18"/>
      <c r="NBS40" s="16"/>
      <c r="NBT40" s="17"/>
      <c r="NBU40" s="18"/>
      <c r="NBV40" s="16"/>
      <c r="NBW40" s="17"/>
      <c r="NBX40" s="18"/>
      <c r="NBY40" s="16"/>
      <c r="NBZ40" s="17"/>
      <c r="NCA40" s="18"/>
      <c r="NCB40" s="16"/>
      <c r="NCC40" s="17"/>
      <c r="NCD40" s="18"/>
      <c r="NCE40" s="16"/>
      <c r="NCF40" s="17"/>
      <c r="NCG40" s="18"/>
      <c r="NCH40" s="16"/>
      <c r="NCI40" s="17"/>
      <c r="NCJ40" s="18"/>
      <c r="NCK40" s="16"/>
      <c r="NCL40" s="17"/>
      <c r="NCM40" s="18"/>
      <c r="NCN40" s="16"/>
      <c r="NCO40" s="17"/>
      <c r="NCP40" s="18"/>
      <c r="NCQ40" s="16"/>
      <c r="NCR40" s="17"/>
      <c r="NCS40" s="18"/>
      <c r="NCT40" s="16"/>
      <c r="NCU40" s="17"/>
      <c r="NCV40" s="18"/>
      <c r="NCW40" s="16"/>
      <c r="NCX40" s="17"/>
      <c r="NCY40" s="18"/>
      <c r="NCZ40" s="16"/>
      <c r="NDA40" s="17"/>
      <c r="NDB40" s="18"/>
      <c r="NDC40" s="16"/>
      <c r="NDD40" s="17"/>
      <c r="NDE40" s="18"/>
      <c r="NDF40" s="16"/>
      <c r="NDG40" s="17"/>
      <c r="NDH40" s="18"/>
      <c r="NDI40" s="16"/>
      <c r="NDJ40" s="17"/>
      <c r="NDK40" s="18"/>
      <c r="NDL40" s="16"/>
      <c r="NDM40" s="17"/>
      <c r="NDN40" s="18"/>
      <c r="NDO40" s="16"/>
      <c r="NDP40" s="17"/>
      <c r="NDQ40" s="18"/>
      <c r="NDR40" s="16"/>
      <c r="NDS40" s="17"/>
      <c r="NDT40" s="18"/>
      <c r="NDU40" s="16"/>
      <c r="NDV40" s="17"/>
      <c r="NDW40" s="18"/>
      <c r="NDX40" s="16"/>
      <c r="NDY40" s="17"/>
      <c r="NDZ40" s="18"/>
      <c r="NEA40" s="16"/>
      <c r="NEB40" s="17"/>
      <c r="NEC40" s="18"/>
      <c r="NED40" s="16"/>
      <c r="NEE40" s="17"/>
      <c r="NEF40" s="18"/>
      <c r="NEG40" s="16"/>
      <c r="NEH40" s="17"/>
      <c r="NEI40" s="18"/>
      <c r="NEJ40" s="16"/>
      <c r="NEK40" s="17"/>
      <c r="NEL40" s="18"/>
      <c r="NEM40" s="16"/>
      <c r="NEN40" s="17"/>
      <c r="NEO40" s="18"/>
      <c r="NEP40" s="16"/>
      <c r="NEQ40" s="17"/>
      <c r="NER40" s="18"/>
      <c r="NES40" s="16"/>
      <c r="NET40" s="17"/>
      <c r="NEU40" s="18"/>
      <c r="NEV40" s="16"/>
      <c r="NEW40" s="17"/>
      <c r="NEX40" s="18"/>
      <c r="NEY40" s="16"/>
      <c r="NEZ40" s="17"/>
      <c r="NFA40" s="18"/>
      <c r="NFB40" s="16"/>
      <c r="NFC40" s="17"/>
      <c r="NFD40" s="18"/>
      <c r="NFE40" s="16"/>
      <c r="NFF40" s="17"/>
      <c r="NFG40" s="18"/>
      <c r="NFH40" s="16"/>
      <c r="NFI40" s="17"/>
      <c r="NFJ40" s="18"/>
      <c r="NFK40" s="16"/>
      <c r="NFL40" s="17"/>
      <c r="NFM40" s="18"/>
      <c r="NFN40" s="16"/>
      <c r="NFO40" s="17"/>
      <c r="NFP40" s="18"/>
      <c r="NFQ40" s="16"/>
      <c r="NFR40" s="17"/>
      <c r="NFS40" s="18"/>
      <c r="NFT40" s="16"/>
      <c r="NFU40" s="17"/>
      <c r="NFV40" s="18"/>
      <c r="NFW40" s="16"/>
      <c r="NFX40" s="17"/>
      <c r="NFY40" s="18"/>
      <c r="NFZ40" s="16"/>
      <c r="NGA40" s="17"/>
      <c r="NGB40" s="18"/>
      <c r="NGC40" s="16"/>
      <c r="NGD40" s="17"/>
      <c r="NGE40" s="18"/>
      <c r="NGF40" s="16"/>
      <c r="NGG40" s="17"/>
      <c r="NGH40" s="18"/>
      <c r="NGI40" s="16"/>
      <c r="NGJ40" s="17"/>
      <c r="NGK40" s="18"/>
      <c r="NGL40" s="16"/>
      <c r="NGM40" s="17"/>
      <c r="NGN40" s="18"/>
      <c r="NGO40" s="16"/>
      <c r="NGP40" s="17"/>
      <c r="NGQ40" s="18"/>
      <c r="NGR40" s="16"/>
      <c r="NGS40" s="17"/>
      <c r="NGT40" s="18"/>
      <c r="NGU40" s="16"/>
      <c r="NGV40" s="17"/>
      <c r="NGW40" s="18"/>
      <c r="NGX40" s="16"/>
      <c r="NGY40" s="17"/>
      <c r="NGZ40" s="18"/>
      <c r="NHA40" s="16"/>
      <c r="NHB40" s="17"/>
      <c r="NHC40" s="18"/>
      <c r="NHD40" s="16"/>
      <c r="NHE40" s="17"/>
      <c r="NHF40" s="18"/>
      <c r="NHG40" s="16"/>
      <c r="NHH40" s="17"/>
      <c r="NHI40" s="18"/>
      <c r="NHJ40" s="16"/>
      <c r="NHK40" s="17"/>
      <c r="NHL40" s="18"/>
      <c r="NHM40" s="16"/>
      <c r="NHN40" s="17"/>
      <c r="NHO40" s="18"/>
      <c r="NHP40" s="16"/>
      <c r="NHQ40" s="17"/>
      <c r="NHR40" s="18"/>
      <c r="NHS40" s="16"/>
      <c r="NHT40" s="17"/>
      <c r="NHU40" s="18"/>
      <c r="NHV40" s="16"/>
      <c r="NHW40" s="17"/>
      <c r="NHX40" s="18"/>
      <c r="NHY40" s="16"/>
      <c r="NHZ40" s="17"/>
      <c r="NIA40" s="18"/>
      <c r="NIB40" s="16"/>
      <c r="NIC40" s="17"/>
      <c r="NID40" s="18"/>
      <c r="NIE40" s="16"/>
      <c r="NIF40" s="17"/>
      <c r="NIG40" s="18"/>
      <c r="NIH40" s="16"/>
      <c r="NII40" s="17"/>
      <c r="NIJ40" s="18"/>
      <c r="NIK40" s="16"/>
      <c r="NIL40" s="17"/>
      <c r="NIM40" s="18"/>
      <c r="NIN40" s="16"/>
      <c r="NIO40" s="17"/>
      <c r="NIP40" s="18"/>
      <c r="NIQ40" s="16"/>
      <c r="NIR40" s="17"/>
      <c r="NIS40" s="18"/>
      <c r="NIT40" s="16"/>
      <c r="NIU40" s="17"/>
      <c r="NIV40" s="18"/>
      <c r="NIW40" s="16"/>
      <c r="NIX40" s="17"/>
      <c r="NIY40" s="18"/>
      <c r="NIZ40" s="16"/>
      <c r="NJA40" s="17"/>
      <c r="NJB40" s="18"/>
      <c r="NJC40" s="16"/>
      <c r="NJD40" s="17"/>
      <c r="NJE40" s="18"/>
      <c r="NJF40" s="16"/>
      <c r="NJG40" s="17"/>
      <c r="NJH40" s="18"/>
      <c r="NJI40" s="16"/>
      <c r="NJJ40" s="17"/>
      <c r="NJK40" s="18"/>
      <c r="NJL40" s="16"/>
      <c r="NJM40" s="17"/>
      <c r="NJN40" s="18"/>
      <c r="NJO40" s="16"/>
      <c r="NJP40" s="17"/>
      <c r="NJQ40" s="18"/>
      <c r="NJR40" s="16"/>
      <c r="NJS40" s="17"/>
      <c r="NJT40" s="18"/>
      <c r="NJU40" s="16"/>
      <c r="NJV40" s="17"/>
      <c r="NJW40" s="18"/>
      <c r="NJX40" s="16"/>
      <c r="NJY40" s="17"/>
      <c r="NJZ40" s="18"/>
      <c r="NKA40" s="16"/>
      <c r="NKB40" s="17"/>
      <c r="NKC40" s="18"/>
      <c r="NKD40" s="16"/>
      <c r="NKE40" s="17"/>
      <c r="NKF40" s="18"/>
      <c r="NKG40" s="16"/>
      <c r="NKH40" s="17"/>
      <c r="NKI40" s="18"/>
      <c r="NKJ40" s="16"/>
      <c r="NKK40" s="17"/>
      <c r="NKL40" s="18"/>
      <c r="NKM40" s="16"/>
      <c r="NKN40" s="17"/>
      <c r="NKO40" s="18"/>
      <c r="NKP40" s="16"/>
      <c r="NKQ40" s="17"/>
      <c r="NKR40" s="18"/>
      <c r="NKS40" s="16"/>
      <c r="NKT40" s="17"/>
      <c r="NKU40" s="18"/>
      <c r="NKV40" s="16"/>
      <c r="NKW40" s="17"/>
      <c r="NKX40" s="18"/>
      <c r="NKY40" s="16"/>
      <c r="NKZ40" s="17"/>
      <c r="NLA40" s="18"/>
      <c r="NLB40" s="16"/>
      <c r="NLC40" s="17"/>
      <c r="NLD40" s="18"/>
      <c r="NLE40" s="16"/>
      <c r="NLF40" s="17"/>
      <c r="NLG40" s="18"/>
      <c r="NLH40" s="16"/>
      <c r="NLI40" s="17"/>
      <c r="NLJ40" s="18"/>
      <c r="NLK40" s="16"/>
      <c r="NLL40" s="17"/>
      <c r="NLM40" s="18"/>
      <c r="NLN40" s="16"/>
      <c r="NLO40" s="17"/>
      <c r="NLP40" s="18"/>
      <c r="NLQ40" s="16"/>
      <c r="NLR40" s="17"/>
      <c r="NLS40" s="18"/>
      <c r="NLT40" s="16"/>
      <c r="NLU40" s="17"/>
      <c r="NLV40" s="18"/>
      <c r="NLW40" s="16"/>
      <c r="NLX40" s="17"/>
      <c r="NLY40" s="18"/>
      <c r="NLZ40" s="16"/>
      <c r="NMA40" s="17"/>
      <c r="NMB40" s="18"/>
      <c r="NMC40" s="16"/>
      <c r="NMD40" s="17"/>
      <c r="NME40" s="18"/>
      <c r="NMF40" s="16"/>
      <c r="NMG40" s="17"/>
      <c r="NMH40" s="18"/>
      <c r="NMI40" s="16"/>
      <c r="NMJ40" s="17"/>
      <c r="NMK40" s="18"/>
      <c r="NML40" s="16"/>
      <c r="NMM40" s="17"/>
      <c r="NMN40" s="18"/>
      <c r="NMO40" s="16"/>
      <c r="NMP40" s="17"/>
      <c r="NMQ40" s="18"/>
      <c r="NMR40" s="16"/>
      <c r="NMS40" s="17"/>
      <c r="NMT40" s="18"/>
      <c r="NMU40" s="16"/>
      <c r="NMV40" s="17"/>
      <c r="NMW40" s="18"/>
      <c r="NMX40" s="16"/>
      <c r="NMY40" s="17"/>
      <c r="NMZ40" s="18"/>
      <c r="NNA40" s="16"/>
      <c r="NNB40" s="17"/>
      <c r="NNC40" s="18"/>
      <c r="NND40" s="16"/>
      <c r="NNE40" s="17"/>
      <c r="NNF40" s="18"/>
      <c r="NNG40" s="16"/>
      <c r="NNH40" s="17"/>
      <c r="NNI40" s="18"/>
      <c r="NNJ40" s="16"/>
      <c r="NNK40" s="17"/>
      <c r="NNL40" s="18"/>
      <c r="NNM40" s="16"/>
      <c r="NNN40" s="17"/>
      <c r="NNO40" s="18"/>
      <c r="NNP40" s="16"/>
      <c r="NNQ40" s="17"/>
      <c r="NNR40" s="18"/>
      <c r="NNS40" s="16"/>
      <c r="NNT40" s="17"/>
      <c r="NNU40" s="18"/>
      <c r="NNV40" s="16"/>
      <c r="NNW40" s="17"/>
      <c r="NNX40" s="18"/>
      <c r="NNY40" s="16"/>
      <c r="NNZ40" s="17"/>
      <c r="NOA40" s="18"/>
      <c r="NOB40" s="16"/>
      <c r="NOC40" s="17"/>
      <c r="NOD40" s="18"/>
      <c r="NOE40" s="16"/>
      <c r="NOF40" s="17"/>
      <c r="NOG40" s="18"/>
      <c r="NOH40" s="16"/>
      <c r="NOI40" s="17"/>
      <c r="NOJ40" s="18"/>
      <c r="NOK40" s="16"/>
      <c r="NOL40" s="17"/>
      <c r="NOM40" s="18"/>
      <c r="NON40" s="16"/>
      <c r="NOO40" s="17"/>
      <c r="NOP40" s="18"/>
      <c r="NOQ40" s="16"/>
      <c r="NOR40" s="17"/>
      <c r="NOS40" s="18"/>
      <c r="NOT40" s="16"/>
      <c r="NOU40" s="17"/>
      <c r="NOV40" s="18"/>
      <c r="NOW40" s="16"/>
      <c r="NOX40" s="17"/>
      <c r="NOY40" s="18"/>
      <c r="NOZ40" s="16"/>
      <c r="NPA40" s="17"/>
      <c r="NPB40" s="18"/>
      <c r="NPC40" s="16"/>
      <c r="NPD40" s="17"/>
      <c r="NPE40" s="18"/>
      <c r="NPF40" s="16"/>
      <c r="NPG40" s="17"/>
      <c r="NPH40" s="18"/>
      <c r="NPI40" s="16"/>
      <c r="NPJ40" s="17"/>
      <c r="NPK40" s="18"/>
      <c r="NPL40" s="16"/>
      <c r="NPM40" s="17"/>
      <c r="NPN40" s="18"/>
      <c r="NPO40" s="16"/>
      <c r="NPP40" s="17"/>
      <c r="NPQ40" s="18"/>
      <c r="NPR40" s="16"/>
      <c r="NPS40" s="17"/>
      <c r="NPT40" s="18"/>
      <c r="NPU40" s="16"/>
      <c r="NPV40" s="17"/>
      <c r="NPW40" s="18"/>
      <c r="NPX40" s="16"/>
      <c r="NPY40" s="17"/>
      <c r="NPZ40" s="18"/>
      <c r="NQA40" s="16"/>
      <c r="NQB40" s="17"/>
      <c r="NQC40" s="18"/>
      <c r="NQD40" s="16"/>
      <c r="NQE40" s="17"/>
      <c r="NQF40" s="18"/>
      <c r="NQG40" s="16"/>
      <c r="NQH40" s="17"/>
      <c r="NQI40" s="18"/>
      <c r="NQJ40" s="16"/>
      <c r="NQK40" s="17"/>
      <c r="NQL40" s="18"/>
      <c r="NQM40" s="16"/>
      <c r="NQN40" s="17"/>
      <c r="NQO40" s="18"/>
      <c r="NQP40" s="16"/>
      <c r="NQQ40" s="17"/>
      <c r="NQR40" s="18"/>
      <c r="NQS40" s="16"/>
      <c r="NQT40" s="17"/>
      <c r="NQU40" s="18"/>
      <c r="NQV40" s="16"/>
      <c r="NQW40" s="17"/>
      <c r="NQX40" s="18"/>
      <c r="NQY40" s="16"/>
      <c r="NQZ40" s="17"/>
      <c r="NRA40" s="18"/>
      <c r="NRB40" s="16"/>
      <c r="NRC40" s="17"/>
      <c r="NRD40" s="18"/>
      <c r="NRE40" s="16"/>
      <c r="NRF40" s="17"/>
      <c r="NRG40" s="18"/>
      <c r="NRH40" s="16"/>
      <c r="NRI40" s="17"/>
      <c r="NRJ40" s="18"/>
      <c r="NRK40" s="16"/>
      <c r="NRL40" s="17"/>
      <c r="NRM40" s="18"/>
      <c r="NRN40" s="16"/>
      <c r="NRO40" s="17"/>
      <c r="NRP40" s="18"/>
      <c r="NRQ40" s="16"/>
      <c r="NRR40" s="17"/>
      <c r="NRS40" s="18"/>
      <c r="NRT40" s="16"/>
      <c r="NRU40" s="17"/>
      <c r="NRV40" s="18"/>
      <c r="NRW40" s="16"/>
      <c r="NRX40" s="17"/>
      <c r="NRY40" s="18"/>
      <c r="NRZ40" s="16"/>
      <c r="NSA40" s="17"/>
      <c r="NSB40" s="18"/>
      <c r="NSC40" s="16"/>
      <c r="NSD40" s="17"/>
      <c r="NSE40" s="18"/>
      <c r="NSF40" s="16"/>
      <c r="NSG40" s="17"/>
      <c r="NSH40" s="18"/>
      <c r="NSI40" s="16"/>
      <c r="NSJ40" s="17"/>
      <c r="NSK40" s="18"/>
      <c r="NSL40" s="16"/>
      <c r="NSM40" s="17"/>
      <c r="NSN40" s="18"/>
      <c r="NSO40" s="16"/>
      <c r="NSP40" s="17"/>
      <c r="NSQ40" s="18"/>
      <c r="NSR40" s="16"/>
      <c r="NSS40" s="17"/>
      <c r="NST40" s="18"/>
      <c r="NSU40" s="16"/>
      <c r="NSV40" s="17"/>
      <c r="NSW40" s="18"/>
      <c r="NSX40" s="16"/>
      <c r="NSY40" s="17"/>
      <c r="NSZ40" s="18"/>
      <c r="NTA40" s="16"/>
      <c r="NTB40" s="17"/>
      <c r="NTC40" s="18"/>
      <c r="NTD40" s="16"/>
      <c r="NTE40" s="17"/>
      <c r="NTF40" s="18"/>
      <c r="NTG40" s="16"/>
      <c r="NTH40" s="17"/>
      <c r="NTI40" s="18"/>
      <c r="NTJ40" s="16"/>
      <c r="NTK40" s="17"/>
      <c r="NTL40" s="18"/>
      <c r="NTM40" s="16"/>
      <c r="NTN40" s="17"/>
      <c r="NTO40" s="18"/>
      <c r="NTP40" s="16"/>
      <c r="NTQ40" s="17"/>
      <c r="NTR40" s="18"/>
      <c r="NTS40" s="16"/>
      <c r="NTT40" s="17"/>
      <c r="NTU40" s="18"/>
      <c r="NTV40" s="16"/>
      <c r="NTW40" s="17"/>
      <c r="NTX40" s="18"/>
      <c r="NTY40" s="16"/>
      <c r="NTZ40" s="17"/>
      <c r="NUA40" s="18"/>
      <c r="NUB40" s="16"/>
      <c r="NUC40" s="17"/>
      <c r="NUD40" s="18"/>
      <c r="NUE40" s="16"/>
      <c r="NUF40" s="17"/>
      <c r="NUG40" s="18"/>
      <c r="NUH40" s="16"/>
      <c r="NUI40" s="17"/>
      <c r="NUJ40" s="18"/>
      <c r="NUK40" s="16"/>
      <c r="NUL40" s="17"/>
      <c r="NUM40" s="18"/>
      <c r="NUN40" s="16"/>
      <c r="NUO40" s="17"/>
      <c r="NUP40" s="18"/>
      <c r="NUQ40" s="16"/>
      <c r="NUR40" s="17"/>
      <c r="NUS40" s="18"/>
      <c r="NUT40" s="16"/>
      <c r="NUU40" s="17"/>
      <c r="NUV40" s="18"/>
      <c r="NUW40" s="16"/>
      <c r="NUX40" s="17"/>
      <c r="NUY40" s="18"/>
      <c r="NUZ40" s="16"/>
      <c r="NVA40" s="17"/>
      <c r="NVB40" s="18"/>
      <c r="NVC40" s="16"/>
      <c r="NVD40" s="17"/>
      <c r="NVE40" s="18"/>
      <c r="NVF40" s="16"/>
      <c r="NVG40" s="17"/>
      <c r="NVH40" s="18"/>
      <c r="NVI40" s="16"/>
      <c r="NVJ40" s="17"/>
      <c r="NVK40" s="18"/>
      <c r="NVL40" s="16"/>
      <c r="NVM40" s="17"/>
      <c r="NVN40" s="18"/>
      <c r="NVO40" s="16"/>
      <c r="NVP40" s="17"/>
      <c r="NVQ40" s="18"/>
      <c r="NVR40" s="16"/>
      <c r="NVS40" s="17"/>
      <c r="NVT40" s="18"/>
      <c r="NVU40" s="16"/>
      <c r="NVV40" s="17"/>
      <c r="NVW40" s="18"/>
      <c r="NVX40" s="16"/>
      <c r="NVY40" s="17"/>
      <c r="NVZ40" s="18"/>
      <c r="NWA40" s="16"/>
      <c r="NWB40" s="17"/>
      <c r="NWC40" s="18"/>
      <c r="NWD40" s="16"/>
      <c r="NWE40" s="17"/>
      <c r="NWF40" s="18"/>
      <c r="NWG40" s="16"/>
      <c r="NWH40" s="17"/>
      <c r="NWI40" s="18"/>
      <c r="NWJ40" s="16"/>
      <c r="NWK40" s="17"/>
      <c r="NWL40" s="18"/>
      <c r="NWM40" s="16"/>
      <c r="NWN40" s="17"/>
      <c r="NWO40" s="18"/>
      <c r="NWP40" s="16"/>
      <c r="NWQ40" s="17"/>
      <c r="NWR40" s="18"/>
      <c r="NWS40" s="16"/>
      <c r="NWT40" s="17"/>
      <c r="NWU40" s="18"/>
      <c r="NWV40" s="16"/>
      <c r="NWW40" s="17"/>
      <c r="NWX40" s="18"/>
      <c r="NWY40" s="16"/>
      <c r="NWZ40" s="17"/>
      <c r="NXA40" s="18"/>
      <c r="NXB40" s="16"/>
      <c r="NXC40" s="17"/>
      <c r="NXD40" s="18"/>
      <c r="NXE40" s="16"/>
      <c r="NXF40" s="17"/>
      <c r="NXG40" s="18"/>
      <c r="NXH40" s="16"/>
      <c r="NXI40" s="17"/>
      <c r="NXJ40" s="18"/>
      <c r="NXK40" s="16"/>
      <c r="NXL40" s="17"/>
      <c r="NXM40" s="18"/>
      <c r="NXN40" s="16"/>
      <c r="NXO40" s="17"/>
      <c r="NXP40" s="18"/>
      <c r="NXQ40" s="16"/>
      <c r="NXR40" s="17"/>
      <c r="NXS40" s="18"/>
      <c r="NXT40" s="16"/>
      <c r="NXU40" s="17"/>
      <c r="NXV40" s="18"/>
      <c r="NXW40" s="16"/>
      <c r="NXX40" s="17"/>
      <c r="NXY40" s="18"/>
      <c r="NXZ40" s="16"/>
      <c r="NYA40" s="17"/>
      <c r="NYB40" s="18"/>
      <c r="NYC40" s="16"/>
      <c r="NYD40" s="17"/>
      <c r="NYE40" s="18"/>
      <c r="NYF40" s="16"/>
      <c r="NYG40" s="17"/>
      <c r="NYH40" s="18"/>
      <c r="NYI40" s="16"/>
      <c r="NYJ40" s="17"/>
      <c r="NYK40" s="18"/>
      <c r="NYL40" s="16"/>
      <c r="NYM40" s="17"/>
      <c r="NYN40" s="18"/>
      <c r="NYO40" s="16"/>
      <c r="NYP40" s="17"/>
      <c r="NYQ40" s="18"/>
      <c r="NYR40" s="16"/>
      <c r="NYS40" s="17"/>
      <c r="NYT40" s="18"/>
      <c r="NYU40" s="16"/>
      <c r="NYV40" s="17"/>
      <c r="NYW40" s="18"/>
      <c r="NYX40" s="16"/>
      <c r="NYY40" s="17"/>
      <c r="NYZ40" s="18"/>
      <c r="NZA40" s="16"/>
      <c r="NZB40" s="17"/>
      <c r="NZC40" s="18"/>
      <c r="NZD40" s="16"/>
      <c r="NZE40" s="17"/>
      <c r="NZF40" s="18"/>
      <c r="NZG40" s="16"/>
      <c r="NZH40" s="17"/>
      <c r="NZI40" s="18"/>
      <c r="NZJ40" s="16"/>
      <c r="NZK40" s="17"/>
      <c r="NZL40" s="18"/>
      <c r="NZM40" s="16"/>
      <c r="NZN40" s="17"/>
      <c r="NZO40" s="18"/>
      <c r="NZP40" s="16"/>
      <c r="NZQ40" s="17"/>
      <c r="NZR40" s="18"/>
      <c r="NZS40" s="16"/>
      <c r="NZT40" s="17"/>
      <c r="NZU40" s="18"/>
      <c r="NZV40" s="16"/>
      <c r="NZW40" s="17"/>
      <c r="NZX40" s="18"/>
      <c r="NZY40" s="16"/>
      <c r="NZZ40" s="17"/>
      <c r="OAA40" s="18"/>
      <c r="OAB40" s="16"/>
      <c r="OAC40" s="17"/>
      <c r="OAD40" s="18"/>
      <c r="OAE40" s="16"/>
      <c r="OAF40" s="17"/>
      <c r="OAG40" s="18"/>
      <c r="OAH40" s="16"/>
      <c r="OAI40" s="17"/>
      <c r="OAJ40" s="18"/>
      <c r="OAK40" s="16"/>
      <c r="OAL40" s="17"/>
      <c r="OAM40" s="18"/>
      <c r="OAN40" s="16"/>
      <c r="OAO40" s="17"/>
      <c r="OAP40" s="18"/>
      <c r="OAQ40" s="16"/>
      <c r="OAR40" s="17"/>
      <c r="OAS40" s="18"/>
      <c r="OAT40" s="16"/>
      <c r="OAU40" s="17"/>
      <c r="OAV40" s="18"/>
      <c r="OAW40" s="16"/>
      <c r="OAX40" s="17"/>
      <c r="OAY40" s="18"/>
      <c r="OAZ40" s="16"/>
      <c r="OBA40" s="17"/>
      <c r="OBB40" s="18"/>
      <c r="OBC40" s="16"/>
      <c r="OBD40" s="17"/>
      <c r="OBE40" s="18"/>
      <c r="OBF40" s="16"/>
      <c r="OBG40" s="17"/>
      <c r="OBH40" s="18"/>
      <c r="OBI40" s="16"/>
      <c r="OBJ40" s="17"/>
      <c r="OBK40" s="18"/>
      <c r="OBL40" s="16"/>
      <c r="OBM40" s="17"/>
      <c r="OBN40" s="18"/>
      <c r="OBO40" s="16"/>
      <c r="OBP40" s="17"/>
      <c r="OBQ40" s="18"/>
      <c r="OBR40" s="16"/>
      <c r="OBS40" s="17"/>
      <c r="OBT40" s="18"/>
      <c r="OBU40" s="16"/>
      <c r="OBV40" s="17"/>
      <c r="OBW40" s="18"/>
      <c r="OBX40" s="16"/>
      <c r="OBY40" s="17"/>
      <c r="OBZ40" s="18"/>
      <c r="OCA40" s="16"/>
      <c r="OCB40" s="17"/>
      <c r="OCC40" s="18"/>
      <c r="OCD40" s="16"/>
      <c r="OCE40" s="17"/>
      <c r="OCF40" s="18"/>
      <c r="OCG40" s="16"/>
      <c r="OCH40" s="17"/>
      <c r="OCI40" s="18"/>
      <c r="OCJ40" s="16"/>
      <c r="OCK40" s="17"/>
      <c r="OCL40" s="18"/>
      <c r="OCM40" s="16"/>
      <c r="OCN40" s="17"/>
      <c r="OCO40" s="18"/>
      <c r="OCP40" s="16"/>
      <c r="OCQ40" s="17"/>
      <c r="OCR40" s="18"/>
      <c r="OCS40" s="16"/>
      <c r="OCT40" s="17"/>
      <c r="OCU40" s="18"/>
      <c r="OCV40" s="16"/>
      <c r="OCW40" s="17"/>
      <c r="OCX40" s="18"/>
      <c r="OCY40" s="16"/>
      <c r="OCZ40" s="17"/>
      <c r="ODA40" s="18"/>
      <c r="ODB40" s="16"/>
      <c r="ODC40" s="17"/>
      <c r="ODD40" s="18"/>
      <c r="ODE40" s="16"/>
      <c r="ODF40" s="17"/>
      <c r="ODG40" s="18"/>
      <c r="ODH40" s="16"/>
      <c r="ODI40" s="17"/>
      <c r="ODJ40" s="18"/>
      <c r="ODK40" s="16"/>
      <c r="ODL40" s="17"/>
      <c r="ODM40" s="18"/>
      <c r="ODN40" s="16"/>
      <c r="ODO40" s="17"/>
      <c r="ODP40" s="18"/>
      <c r="ODQ40" s="16"/>
      <c r="ODR40" s="17"/>
      <c r="ODS40" s="18"/>
      <c r="ODT40" s="16"/>
      <c r="ODU40" s="17"/>
      <c r="ODV40" s="18"/>
      <c r="ODW40" s="16"/>
      <c r="ODX40" s="17"/>
      <c r="ODY40" s="18"/>
      <c r="ODZ40" s="16"/>
      <c r="OEA40" s="17"/>
      <c r="OEB40" s="18"/>
      <c r="OEC40" s="16"/>
      <c r="OED40" s="17"/>
      <c r="OEE40" s="18"/>
      <c r="OEF40" s="16"/>
      <c r="OEG40" s="17"/>
      <c r="OEH40" s="18"/>
      <c r="OEI40" s="16"/>
      <c r="OEJ40" s="17"/>
      <c r="OEK40" s="18"/>
      <c r="OEL40" s="16"/>
      <c r="OEM40" s="17"/>
      <c r="OEN40" s="18"/>
      <c r="OEO40" s="16"/>
      <c r="OEP40" s="17"/>
      <c r="OEQ40" s="18"/>
      <c r="OER40" s="16"/>
      <c r="OES40" s="17"/>
      <c r="OET40" s="18"/>
      <c r="OEU40" s="16"/>
      <c r="OEV40" s="17"/>
      <c r="OEW40" s="18"/>
      <c r="OEX40" s="16"/>
      <c r="OEY40" s="17"/>
      <c r="OEZ40" s="18"/>
      <c r="OFA40" s="16"/>
      <c r="OFB40" s="17"/>
      <c r="OFC40" s="18"/>
      <c r="OFD40" s="16"/>
      <c r="OFE40" s="17"/>
      <c r="OFF40" s="18"/>
      <c r="OFG40" s="16"/>
      <c r="OFH40" s="17"/>
      <c r="OFI40" s="18"/>
      <c r="OFJ40" s="16"/>
      <c r="OFK40" s="17"/>
      <c r="OFL40" s="18"/>
      <c r="OFM40" s="16"/>
      <c r="OFN40" s="17"/>
      <c r="OFO40" s="18"/>
      <c r="OFP40" s="16"/>
      <c r="OFQ40" s="17"/>
      <c r="OFR40" s="18"/>
      <c r="OFS40" s="16"/>
      <c r="OFT40" s="17"/>
      <c r="OFU40" s="18"/>
      <c r="OFV40" s="16"/>
      <c r="OFW40" s="17"/>
      <c r="OFX40" s="18"/>
      <c r="OFY40" s="16"/>
      <c r="OFZ40" s="17"/>
      <c r="OGA40" s="18"/>
      <c r="OGB40" s="16"/>
      <c r="OGC40" s="17"/>
      <c r="OGD40" s="18"/>
      <c r="OGE40" s="16"/>
      <c r="OGF40" s="17"/>
      <c r="OGG40" s="18"/>
      <c r="OGH40" s="16"/>
      <c r="OGI40" s="17"/>
      <c r="OGJ40" s="18"/>
      <c r="OGK40" s="16"/>
      <c r="OGL40" s="17"/>
      <c r="OGM40" s="18"/>
      <c r="OGN40" s="16"/>
      <c r="OGO40" s="17"/>
      <c r="OGP40" s="18"/>
      <c r="OGQ40" s="16"/>
      <c r="OGR40" s="17"/>
      <c r="OGS40" s="18"/>
      <c r="OGT40" s="16"/>
      <c r="OGU40" s="17"/>
      <c r="OGV40" s="18"/>
      <c r="OGW40" s="16"/>
      <c r="OGX40" s="17"/>
      <c r="OGY40" s="18"/>
      <c r="OGZ40" s="16"/>
      <c r="OHA40" s="17"/>
      <c r="OHB40" s="18"/>
      <c r="OHC40" s="16"/>
      <c r="OHD40" s="17"/>
      <c r="OHE40" s="18"/>
      <c r="OHF40" s="16"/>
      <c r="OHG40" s="17"/>
      <c r="OHH40" s="18"/>
      <c r="OHI40" s="16"/>
      <c r="OHJ40" s="17"/>
      <c r="OHK40" s="18"/>
      <c r="OHL40" s="16"/>
      <c r="OHM40" s="17"/>
      <c r="OHN40" s="18"/>
      <c r="OHO40" s="16"/>
      <c r="OHP40" s="17"/>
      <c r="OHQ40" s="18"/>
      <c r="OHR40" s="16"/>
      <c r="OHS40" s="17"/>
      <c r="OHT40" s="18"/>
      <c r="OHU40" s="16"/>
      <c r="OHV40" s="17"/>
      <c r="OHW40" s="18"/>
      <c r="OHX40" s="16"/>
      <c r="OHY40" s="17"/>
      <c r="OHZ40" s="18"/>
      <c r="OIA40" s="16"/>
      <c r="OIB40" s="17"/>
      <c r="OIC40" s="18"/>
      <c r="OID40" s="16"/>
      <c r="OIE40" s="17"/>
      <c r="OIF40" s="18"/>
      <c r="OIG40" s="16"/>
      <c r="OIH40" s="17"/>
      <c r="OII40" s="18"/>
      <c r="OIJ40" s="16"/>
      <c r="OIK40" s="17"/>
      <c r="OIL40" s="18"/>
      <c r="OIM40" s="16"/>
      <c r="OIN40" s="17"/>
      <c r="OIO40" s="18"/>
      <c r="OIP40" s="16"/>
      <c r="OIQ40" s="17"/>
      <c r="OIR40" s="18"/>
      <c r="OIS40" s="16"/>
      <c r="OIT40" s="17"/>
      <c r="OIU40" s="18"/>
      <c r="OIV40" s="16"/>
      <c r="OIW40" s="17"/>
      <c r="OIX40" s="18"/>
      <c r="OIY40" s="16"/>
      <c r="OIZ40" s="17"/>
      <c r="OJA40" s="18"/>
      <c r="OJB40" s="16"/>
      <c r="OJC40" s="17"/>
      <c r="OJD40" s="18"/>
      <c r="OJE40" s="16"/>
      <c r="OJF40" s="17"/>
      <c r="OJG40" s="18"/>
      <c r="OJH40" s="16"/>
      <c r="OJI40" s="17"/>
      <c r="OJJ40" s="18"/>
      <c r="OJK40" s="16"/>
      <c r="OJL40" s="17"/>
      <c r="OJM40" s="18"/>
      <c r="OJN40" s="16"/>
      <c r="OJO40" s="17"/>
      <c r="OJP40" s="18"/>
      <c r="OJQ40" s="16"/>
      <c r="OJR40" s="17"/>
      <c r="OJS40" s="18"/>
      <c r="OJT40" s="16"/>
      <c r="OJU40" s="17"/>
      <c r="OJV40" s="18"/>
      <c r="OJW40" s="16"/>
      <c r="OJX40" s="17"/>
      <c r="OJY40" s="18"/>
      <c r="OJZ40" s="16"/>
      <c r="OKA40" s="17"/>
      <c r="OKB40" s="18"/>
      <c r="OKC40" s="16"/>
      <c r="OKD40" s="17"/>
      <c r="OKE40" s="18"/>
      <c r="OKF40" s="16"/>
      <c r="OKG40" s="17"/>
      <c r="OKH40" s="18"/>
      <c r="OKI40" s="16"/>
      <c r="OKJ40" s="17"/>
      <c r="OKK40" s="18"/>
      <c r="OKL40" s="16"/>
      <c r="OKM40" s="17"/>
      <c r="OKN40" s="18"/>
      <c r="OKO40" s="16"/>
      <c r="OKP40" s="17"/>
      <c r="OKQ40" s="18"/>
      <c r="OKR40" s="16"/>
      <c r="OKS40" s="17"/>
      <c r="OKT40" s="18"/>
      <c r="OKU40" s="16"/>
      <c r="OKV40" s="17"/>
      <c r="OKW40" s="18"/>
      <c r="OKX40" s="16"/>
      <c r="OKY40" s="17"/>
      <c r="OKZ40" s="18"/>
      <c r="OLA40" s="16"/>
      <c r="OLB40" s="17"/>
      <c r="OLC40" s="18"/>
      <c r="OLD40" s="16"/>
      <c r="OLE40" s="17"/>
      <c r="OLF40" s="18"/>
      <c r="OLG40" s="16"/>
      <c r="OLH40" s="17"/>
      <c r="OLI40" s="18"/>
      <c r="OLJ40" s="16"/>
      <c r="OLK40" s="17"/>
      <c r="OLL40" s="18"/>
      <c r="OLM40" s="16"/>
      <c r="OLN40" s="17"/>
      <c r="OLO40" s="18"/>
      <c r="OLP40" s="16"/>
      <c r="OLQ40" s="17"/>
      <c r="OLR40" s="18"/>
      <c r="OLS40" s="16"/>
      <c r="OLT40" s="17"/>
      <c r="OLU40" s="18"/>
      <c r="OLV40" s="16"/>
      <c r="OLW40" s="17"/>
      <c r="OLX40" s="18"/>
      <c r="OLY40" s="16"/>
      <c r="OLZ40" s="17"/>
      <c r="OMA40" s="18"/>
      <c r="OMB40" s="16"/>
      <c r="OMC40" s="17"/>
      <c r="OMD40" s="18"/>
      <c r="OME40" s="16"/>
      <c r="OMF40" s="17"/>
      <c r="OMG40" s="18"/>
      <c r="OMH40" s="16"/>
      <c r="OMI40" s="17"/>
      <c r="OMJ40" s="18"/>
      <c r="OMK40" s="16"/>
      <c r="OML40" s="17"/>
      <c r="OMM40" s="18"/>
      <c r="OMN40" s="16"/>
      <c r="OMO40" s="17"/>
      <c r="OMP40" s="18"/>
      <c r="OMQ40" s="16"/>
      <c r="OMR40" s="17"/>
      <c r="OMS40" s="18"/>
      <c r="OMT40" s="16"/>
      <c r="OMU40" s="17"/>
      <c r="OMV40" s="18"/>
      <c r="OMW40" s="16"/>
      <c r="OMX40" s="17"/>
      <c r="OMY40" s="18"/>
      <c r="OMZ40" s="16"/>
      <c r="ONA40" s="17"/>
      <c r="ONB40" s="18"/>
      <c r="ONC40" s="16"/>
      <c r="OND40" s="17"/>
      <c r="ONE40" s="18"/>
      <c r="ONF40" s="16"/>
      <c r="ONG40" s="17"/>
      <c r="ONH40" s="18"/>
      <c r="ONI40" s="16"/>
      <c r="ONJ40" s="17"/>
      <c r="ONK40" s="18"/>
      <c r="ONL40" s="16"/>
      <c r="ONM40" s="17"/>
      <c r="ONN40" s="18"/>
      <c r="ONO40" s="16"/>
      <c r="ONP40" s="17"/>
      <c r="ONQ40" s="18"/>
      <c r="ONR40" s="16"/>
      <c r="ONS40" s="17"/>
      <c r="ONT40" s="18"/>
      <c r="ONU40" s="16"/>
      <c r="ONV40" s="17"/>
      <c r="ONW40" s="18"/>
      <c r="ONX40" s="16"/>
      <c r="ONY40" s="17"/>
      <c r="ONZ40" s="18"/>
      <c r="OOA40" s="16"/>
      <c r="OOB40" s="17"/>
      <c r="OOC40" s="18"/>
      <c r="OOD40" s="16"/>
      <c r="OOE40" s="17"/>
      <c r="OOF40" s="18"/>
      <c r="OOG40" s="16"/>
      <c r="OOH40" s="17"/>
      <c r="OOI40" s="18"/>
      <c r="OOJ40" s="16"/>
      <c r="OOK40" s="17"/>
      <c r="OOL40" s="18"/>
      <c r="OOM40" s="16"/>
      <c r="OON40" s="17"/>
      <c r="OOO40" s="18"/>
      <c r="OOP40" s="16"/>
      <c r="OOQ40" s="17"/>
      <c r="OOR40" s="18"/>
      <c r="OOS40" s="16"/>
      <c r="OOT40" s="17"/>
      <c r="OOU40" s="18"/>
      <c r="OOV40" s="16"/>
      <c r="OOW40" s="17"/>
      <c r="OOX40" s="18"/>
      <c r="OOY40" s="16"/>
      <c r="OOZ40" s="17"/>
      <c r="OPA40" s="18"/>
      <c r="OPB40" s="16"/>
      <c r="OPC40" s="17"/>
      <c r="OPD40" s="18"/>
      <c r="OPE40" s="16"/>
      <c r="OPF40" s="17"/>
      <c r="OPG40" s="18"/>
      <c r="OPH40" s="16"/>
      <c r="OPI40" s="17"/>
      <c r="OPJ40" s="18"/>
      <c r="OPK40" s="16"/>
      <c r="OPL40" s="17"/>
      <c r="OPM40" s="18"/>
      <c r="OPN40" s="16"/>
      <c r="OPO40" s="17"/>
      <c r="OPP40" s="18"/>
      <c r="OPQ40" s="16"/>
      <c r="OPR40" s="17"/>
      <c r="OPS40" s="18"/>
      <c r="OPT40" s="16"/>
      <c r="OPU40" s="17"/>
      <c r="OPV40" s="18"/>
      <c r="OPW40" s="16"/>
      <c r="OPX40" s="17"/>
      <c r="OPY40" s="18"/>
      <c r="OPZ40" s="16"/>
      <c r="OQA40" s="17"/>
      <c r="OQB40" s="18"/>
      <c r="OQC40" s="16"/>
      <c r="OQD40" s="17"/>
      <c r="OQE40" s="18"/>
      <c r="OQF40" s="16"/>
      <c r="OQG40" s="17"/>
      <c r="OQH40" s="18"/>
      <c r="OQI40" s="16"/>
      <c r="OQJ40" s="17"/>
      <c r="OQK40" s="18"/>
      <c r="OQL40" s="16"/>
      <c r="OQM40" s="17"/>
      <c r="OQN40" s="18"/>
      <c r="OQO40" s="16"/>
      <c r="OQP40" s="17"/>
      <c r="OQQ40" s="18"/>
      <c r="OQR40" s="16"/>
      <c r="OQS40" s="17"/>
      <c r="OQT40" s="18"/>
      <c r="OQU40" s="16"/>
      <c r="OQV40" s="17"/>
      <c r="OQW40" s="18"/>
      <c r="OQX40" s="16"/>
      <c r="OQY40" s="17"/>
      <c r="OQZ40" s="18"/>
      <c r="ORA40" s="16"/>
      <c r="ORB40" s="17"/>
      <c r="ORC40" s="18"/>
      <c r="ORD40" s="16"/>
      <c r="ORE40" s="17"/>
      <c r="ORF40" s="18"/>
      <c r="ORG40" s="16"/>
      <c r="ORH40" s="17"/>
      <c r="ORI40" s="18"/>
      <c r="ORJ40" s="16"/>
      <c r="ORK40" s="17"/>
      <c r="ORL40" s="18"/>
      <c r="ORM40" s="16"/>
      <c r="ORN40" s="17"/>
      <c r="ORO40" s="18"/>
      <c r="ORP40" s="16"/>
      <c r="ORQ40" s="17"/>
      <c r="ORR40" s="18"/>
      <c r="ORS40" s="16"/>
      <c r="ORT40" s="17"/>
      <c r="ORU40" s="18"/>
      <c r="ORV40" s="16"/>
      <c r="ORW40" s="17"/>
      <c r="ORX40" s="18"/>
      <c r="ORY40" s="16"/>
      <c r="ORZ40" s="17"/>
      <c r="OSA40" s="18"/>
      <c r="OSB40" s="16"/>
      <c r="OSC40" s="17"/>
      <c r="OSD40" s="18"/>
      <c r="OSE40" s="16"/>
      <c r="OSF40" s="17"/>
      <c r="OSG40" s="18"/>
      <c r="OSH40" s="16"/>
      <c r="OSI40" s="17"/>
      <c r="OSJ40" s="18"/>
      <c r="OSK40" s="16"/>
      <c r="OSL40" s="17"/>
      <c r="OSM40" s="18"/>
      <c r="OSN40" s="16"/>
      <c r="OSO40" s="17"/>
      <c r="OSP40" s="18"/>
      <c r="OSQ40" s="16"/>
      <c r="OSR40" s="17"/>
      <c r="OSS40" s="18"/>
      <c r="OST40" s="16"/>
      <c r="OSU40" s="17"/>
      <c r="OSV40" s="18"/>
      <c r="OSW40" s="16"/>
      <c r="OSX40" s="17"/>
      <c r="OSY40" s="18"/>
      <c r="OSZ40" s="16"/>
      <c r="OTA40" s="17"/>
      <c r="OTB40" s="18"/>
      <c r="OTC40" s="16"/>
      <c r="OTD40" s="17"/>
      <c r="OTE40" s="18"/>
      <c r="OTF40" s="16"/>
      <c r="OTG40" s="17"/>
      <c r="OTH40" s="18"/>
      <c r="OTI40" s="16"/>
      <c r="OTJ40" s="17"/>
      <c r="OTK40" s="18"/>
      <c r="OTL40" s="16"/>
      <c r="OTM40" s="17"/>
      <c r="OTN40" s="18"/>
      <c r="OTO40" s="16"/>
      <c r="OTP40" s="17"/>
      <c r="OTQ40" s="18"/>
      <c r="OTR40" s="16"/>
      <c r="OTS40" s="17"/>
      <c r="OTT40" s="18"/>
      <c r="OTU40" s="16"/>
      <c r="OTV40" s="17"/>
      <c r="OTW40" s="18"/>
      <c r="OTX40" s="16"/>
      <c r="OTY40" s="17"/>
      <c r="OTZ40" s="18"/>
      <c r="OUA40" s="16"/>
      <c r="OUB40" s="17"/>
      <c r="OUC40" s="18"/>
      <c r="OUD40" s="16"/>
      <c r="OUE40" s="17"/>
      <c r="OUF40" s="18"/>
      <c r="OUG40" s="16"/>
      <c r="OUH40" s="17"/>
      <c r="OUI40" s="18"/>
      <c r="OUJ40" s="16"/>
      <c r="OUK40" s="17"/>
      <c r="OUL40" s="18"/>
      <c r="OUM40" s="16"/>
      <c r="OUN40" s="17"/>
      <c r="OUO40" s="18"/>
      <c r="OUP40" s="16"/>
      <c r="OUQ40" s="17"/>
      <c r="OUR40" s="18"/>
      <c r="OUS40" s="16"/>
      <c r="OUT40" s="17"/>
      <c r="OUU40" s="18"/>
      <c r="OUV40" s="16"/>
      <c r="OUW40" s="17"/>
      <c r="OUX40" s="18"/>
      <c r="OUY40" s="16"/>
      <c r="OUZ40" s="17"/>
      <c r="OVA40" s="18"/>
      <c r="OVB40" s="16"/>
      <c r="OVC40" s="17"/>
      <c r="OVD40" s="18"/>
      <c r="OVE40" s="16"/>
      <c r="OVF40" s="17"/>
      <c r="OVG40" s="18"/>
      <c r="OVH40" s="16"/>
      <c r="OVI40" s="17"/>
      <c r="OVJ40" s="18"/>
      <c r="OVK40" s="16"/>
      <c r="OVL40" s="17"/>
      <c r="OVM40" s="18"/>
      <c r="OVN40" s="16"/>
      <c r="OVO40" s="17"/>
      <c r="OVP40" s="18"/>
      <c r="OVQ40" s="16"/>
      <c r="OVR40" s="17"/>
      <c r="OVS40" s="18"/>
      <c r="OVT40" s="16"/>
      <c r="OVU40" s="17"/>
      <c r="OVV40" s="18"/>
      <c r="OVW40" s="16"/>
      <c r="OVX40" s="17"/>
      <c r="OVY40" s="18"/>
      <c r="OVZ40" s="16"/>
      <c r="OWA40" s="17"/>
      <c r="OWB40" s="18"/>
      <c r="OWC40" s="16"/>
      <c r="OWD40" s="17"/>
      <c r="OWE40" s="18"/>
      <c r="OWF40" s="16"/>
      <c r="OWG40" s="17"/>
      <c r="OWH40" s="18"/>
      <c r="OWI40" s="16"/>
      <c r="OWJ40" s="17"/>
      <c r="OWK40" s="18"/>
      <c r="OWL40" s="16"/>
      <c r="OWM40" s="17"/>
      <c r="OWN40" s="18"/>
      <c r="OWO40" s="16"/>
      <c r="OWP40" s="17"/>
      <c r="OWQ40" s="18"/>
      <c r="OWR40" s="16"/>
      <c r="OWS40" s="17"/>
      <c r="OWT40" s="18"/>
      <c r="OWU40" s="16"/>
      <c r="OWV40" s="17"/>
      <c r="OWW40" s="18"/>
      <c r="OWX40" s="16"/>
      <c r="OWY40" s="17"/>
      <c r="OWZ40" s="18"/>
      <c r="OXA40" s="16"/>
      <c r="OXB40" s="17"/>
      <c r="OXC40" s="18"/>
      <c r="OXD40" s="16"/>
      <c r="OXE40" s="17"/>
      <c r="OXF40" s="18"/>
      <c r="OXG40" s="16"/>
      <c r="OXH40" s="17"/>
      <c r="OXI40" s="18"/>
      <c r="OXJ40" s="16"/>
      <c r="OXK40" s="17"/>
      <c r="OXL40" s="18"/>
      <c r="OXM40" s="16"/>
      <c r="OXN40" s="17"/>
      <c r="OXO40" s="18"/>
      <c r="OXP40" s="16"/>
      <c r="OXQ40" s="17"/>
      <c r="OXR40" s="18"/>
      <c r="OXS40" s="16"/>
      <c r="OXT40" s="17"/>
      <c r="OXU40" s="18"/>
      <c r="OXV40" s="16"/>
      <c r="OXW40" s="17"/>
      <c r="OXX40" s="18"/>
      <c r="OXY40" s="16"/>
      <c r="OXZ40" s="17"/>
      <c r="OYA40" s="18"/>
      <c r="OYB40" s="16"/>
      <c r="OYC40" s="17"/>
      <c r="OYD40" s="18"/>
      <c r="OYE40" s="16"/>
      <c r="OYF40" s="17"/>
      <c r="OYG40" s="18"/>
      <c r="OYH40" s="16"/>
      <c r="OYI40" s="17"/>
      <c r="OYJ40" s="18"/>
      <c r="OYK40" s="16"/>
      <c r="OYL40" s="17"/>
      <c r="OYM40" s="18"/>
      <c r="OYN40" s="16"/>
      <c r="OYO40" s="17"/>
      <c r="OYP40" s="18"/>
      <c r="OYQ40" s="16"/>
      <c r="OYR40" s="17"/>
      <c r="OYS40" s="18"/>
      <c r="OYT40" s="16"/>
      <c r="OYU40" s="17"/>
      <c r="OYV40" s="18"/>
      <c r="OYW40" s="16"/>
      <c r="OYX40" s="17"/>
      <c r="OYY40" s="18"/>
      <c r="OYZ40" s="16"/>
      <c r="OZA40" s="17"/>
      <c r="OZB40" s="18"/>
      <c r="OZC40" s="16"/>
      <c r="OZD40" s="17"/>
      <c r="OZE40" s="18"/>
      <c r="OZF40" s="16"/>
      <c r="OZG40" s="17"/>
      <c r="OZH40" s="18"/>
      <c r="OZI40" s="16"/>
      <c r="OZJ40" s="17"/>
      <c r="OZK40" s="18"/>
      <c r="OZL40" s="16"/>
      <c r="OZM40" s="17"/>
      <c r="OZN40" s="18"/>
      <c r="OZO40" s="16"/>
      <c r="OZP40" s="17"/>
      <c r="OZQ40" s="18"/>
      <c r="OZR40" s="16"/>
      <c r="OZS40" s="17"/>
      <c r="OZT40" s="18"/>
      <c r="OZU40" s="16"/>
      <c r="OZV40" s="17"/>
      <c r="OZW40" s="18"/>
      <c r="OZX40" s="16"/>
      <c r="OZY40" s="17"/>
      <c r="OZZ40" s="18"/>
      <c r="PAA40" s="16"/>
      <c r="PAB40" s="17"/>
      <c r="PAC40" s="18"/>
      <c r="PAD40" s="16"/>
      <c r="PAE40" s="17"/>
      <c r="PAF40" s="18"/>
      <c r="PAG40" s="16"/>
      <c r="PAH40" s="17"/>
      <c r="PAI40" s="18"/>
      <c r="PAJ40" s="16"/>
      <c r="PAK40" s="17"/>
      <c r="PAL40" s="18"/>
      <c r="PAM40" s="16"/>
      <c r="PAN40" s="17"/>
      <c r="PAO40" s="18"/>
      <c r="PAP40" s="16"/>
      <c r="PAQ40" s="17"/>
      <c r="PAR40" s="18"/>
      <c r="PAS40" s="16"/>
      <c r="PAT40" s="17"/>
      <c r="PAU40" s="18"/>
      <c r="PAV40" s="16"/>
      <c r="PAW40" s="17"/>
      <c r="PAX40" s="18"/>
      <c r="PAY40" s="16"/>
      <c r="PAZ40" s="17"/>
      <c r="PBA40" s="18"/>
      <c r="PBB40" s="16"/>
      <c r="PBC40" s="17"/>
      <c r="PBD40" s="18"/>
      <c r="PBE40" s="16"/>
      <c r="PBF40" s="17"/>
      <c r="PBG40" s="18"/>
      <c r="PBH40" s="16"/>
      <c r="PBI40" s="17"/>
      <c r="PBJ40" s="18"/>
      <c r="PBK40" s="16"/>
      <c r="PBL40" s="17"/>
      <c r="PBM40" s="18"/>
      <c r="PBN40" s="16"/>
      <c r="PBO40" s="17"/>
      <c r="PBP40" s="18"/>
      <c r="PBQ40" s="16"/>
      <c r="PBR40" s="17"/>
      <c r="PBS40" s="18"/>
      <c r="PBT40" s="16"/>
      <c r="PBU40" s="17"/>
      <c r="PBV40" s="18"/>
      <c r="PBW40" s="16"/>
      <c r="PBX40" s="17"/>
      <c r="PBY40" s="18"/>
      <c r="PBZ40" s="16"/>
      <c r="PCA40" s="17"/>
      <c r="PCB40" s="18"/>
      <c r="PCC40" s="16"/>
      <c r="PCD40" s="17"/>
      <c r="PCE40" s="18"/>
      <c r="PCF40" s="16"/>
      <c r="PCG40" s="17"/>
      <c r="PCH40" s="18"/>
      <c r="PCI40" s="16"/>
      <c r="PCJ40" s="17"/>
      <c r="PCK40" s="18"/>
      <c r="PCL40" s="16"/>
      <c r="PCM40" s="17"/>
      <c r="PCN40" s="18"/>
      <c r="PCO40" s="16"/>
      <c r="PCP40" s="17"/>
      <c r="PCQ40" s="18"/>
      <c r="PCR40" s="16"/>
      <c r="PCS40" s="17"/>
      <c r="PCT40" s="18"/>
      <c r="PCU40" s="16"/>
      <c r="PCV40" s="17"/>
      <c r="PCW40" s="18"/>
      <c r="PCX40" s="16"/>
      <c r="PCY40" s="17"/>
      <c r="PCZ40" s="18"/>
      <c r="PDA40" s="16"/>
      <c r="PDB40" s="17"/>
      <c r="PDC40" s="18"/>
      <c r="PDD40" s="16"/>
      <c r="PDE40" s="17"/>
      <c r="PDF40" s="18"/>
      <c r="PDG40" s="16"/>
      <c r="PDH40" s="17"/>
      <c r="PDI40" s="18"/>
      <c r="PDJ40" s="16"/>
      <c r="PDK40" s="17"/>
      <c r="PDL40" s="18"/>
      <c r="PDM40" s="16"/>
      <c r="PDN40" s="17"/>
      <c r="PDO40" s="18"/>
      <c r="PDP40" s="16"/>
      <c r="PDQ40" s="17"/>
      <c r="PDR40" s="18"/>
      <c r="PDS40" s="16"/>
      <c r="PDT40" s="17"/>
      <c r="PDU40" s="18"/>
      <c r="PDV40" s="16"/>
      <c r="PDW40" s="17"/>
      <c r="PDX40" s="18"/>
      <c r="PDY40" s="16"/>
      <c r="PDZ40" s="17"/>
      <c r="PEA40" s="18"/>
      <c r="PEB40" s="16"/>
      <c r="PEC40" s="17"/>
      <c r="PED40" s="18"/>
      <c r="PEE40" s="16"/>
      <c r="PEF40" s="17"/>
      <c r="PEG40" s="18"/>
      <c r="PEH40" s="16"/>
      <c r="PEI40" s="17"/>
      <c r="PEJ40" s="18"/>
      <c r="PEK40" s="16"/>
      <c r="PEL40" s="17"/>
      <c r="PEM40" s="18"/>
      <c r="PEN40" s="16"/>
      <c r="PEO40" s="17"/>
      <c r="PEP40" s="18"/>
      <c r="PEQ40" s="16"/>
      <c r="PER40" s="17"/>
      <c r="PES40" s="18"/>
      <c r="PET40" s="16"/>
      <c r="PEU40" s="17"/>
      <c r="PEV40" s="18"/>
      <c r="PEW40" s="16"/>
      <c r="PEX40" s="17"/>
      <c r="PEY40" s="18"/>
      <c r="PEZ40" s="16"/>
      <c r="PFA40" s="17"/>
      <c r="PFB40" s="18"/>
      <c r="PFC40" s="16"/>
      <c r="PFD40" s="17"/>
      <c r="PFE40" s="18"/>
      <c r="PFF40" s="16"/>
      <c r="PFG40" s="17"/>
      <c r="PFH40" s="18"/>
      <c r="PFI40" s="16"/>
      <c r="PFJ40" s="17"/>
      <c r="PFK40" s="18"/>
      <c r="PFL40" s="16"/>
      <c r="PFM40" s="17"/>
      <c r="PFN40" s="18"/>
      <c r="PFO40" s="16"/>
      <c r="PFP40" s="17"/>
      <c r="PFQ40" s="18"/>
      <c r="PFR40" s="16"/>
      <c r="PFS40" s="17"/>
      <c r="PFT40" s="18"/>
      <c r="PFU40" s="16"/>
      <c r="PFV40" s="17"/>
      <c r="PFW40" s="18"/>
      <c r="PFX40" s="16"/>
      <c r="PFY40" s="17"/>
      <c r="PFZ40" s="18"/>
      <c r="PGA40" s="16"/>
      <c r="PGB40" s="17"/>
      <c r="PGC40" s="18"/>
      <c r="PGD40" s="16"/>
      <c r="PGE40" s="17"/>
      <c r="PGF40" s="18"/>
      <c r="PGG40" s="16"/>
      <c r="PGH40" s="17"/>
      <c r="PGI40" s="18"/>
      <c r="PGJ40" s="16"/>
      <c r="PGK40" s="17"/>
      <c r="PGL40" s="18"/>
      <c r="PGM40" s="16"/>
      <c r="PGN40" s="17"/>
      <c r="PGO40" s="18"/>
      <c r="PGP40" s="16"/>
      <c r="PGQ40" s="17"/>
      <c r="PGR40" s="18"/>
      <c r="PGS40" s="16"/>
      <c r="PGT40" s="17"/>
      <c r="PGU40" s="18"/>
      <c r="PGV40" s="16"/>
      <c r="PGW40" s="17"/>
      <c r="PGX40" s="18"/>
      <c r="PGY40" s="16"/>
      <c r="PGZ40" s="17"/>
      <c r="PHA40" s="18"/>
      <c r="PHB40" s="16"/>
      <c r="PHC40" s="17"/>
      <c r="PHD40" s="18"/>
      <c r="PHE40" s="16"/>
      <c r="PHF40" s="17"/>
      <c r="PHG40" s="18"/>
      <c r="PHH40" s="16"/>
      <c r="PHI40" s="17"/>
      <c r="PHJ40" s="18"/>
      <c r="PHK40" s="16"/>
      <c r="PHL40" s="17"/>
      <c r="PHM40" s="18"/>
      <c r="PHN40" s="16"/>
      <c r="PHO40" s="17"/>
      <c r="PHP40" s="18"/>
      <c r="PHQ40" s="16"/>
      <c r="PHR40" s="17"/>
      <c r="PHS40" s="18"/>
      <c r="PHT40" s="16"/>
      <c r="PHU40" s="17"/>
      <c r="PHV40" s="18"/>
      <c r="PHW40" s="16"/>
      <c r="PHX40" s="17"/>
      <c r="PHY40" s="18"/>
      <c r="PHZ40" s="16"/>
      <c r="PIA40" s="17"/>
      <c r="PIB40" s="18"/>
      <c r="PIC40" s="16"/>
      <c r="PID40" s="17"/>
      <c r="PIE40" s="18"/>
      <c r="PIF40" s="16"/>
      <c r="PIG40" s="17"/>
      <c r="PIH40" s="18"/>
      <c r="PII40" s="16"/>
      <c r="PIJ40" s="17"/>
      <c r="PIK40" s="18"/>
      <c r="PIL40" s="16"/>
      <c r="PIM40" s="17"/>
      <c r="PIN40" s="18"/>
      <c r="PIO40" s="16"/>
      <c r="PIP40" s="17"/>
      <c r="PIQ40" s="18"/>
      <c r="PIR40" s="16"/>
      <c r="PIS40" s="17"/>
      <c r="PIT40" s="18"/>
      <c r="PIU40" s="16"/>
      <c r="PIV40" s="17"/>
      <c r="PIW40" s="18"/>
      <c r="PIX40" s="16"/>
      <c r="PIY40" s="17"/>
      <c r="PIZ40" s="18"/>
      <c r="PJA40" s="16"/>
      <c r="PJB40" s="17"/>
      <c r="PJC40" s="18"/>
      <c r="PJD40" s="16"/>
      <c r="PJE40" s="17"/>
      <c r="PJF40" s="18"/>
      <c r="PJG40" s="16"/>
      <c r="PJH40" s="17"/>
      <c r="PJI40" s="18"/>
      <c r="PJJ40" s="16"/>
      <c r="PJK40" s="17"/>
      <c r="PJL40" s="18"/>
      <c r="PJM40" s="16"/>
      <c r="PJN40" s="17"/>
      <c r="PJO40" s="18"/>
      <c r="PJP40" s="16"/>
      <c r="PJQ40" s="17"/>
      <c r="PJR40" s="18"/>
      <c r="PJS40" s="16"/>
      <c r="PJT40" s="17"/>
      <c r="PJU40" s="18"/>
      <c r="PJV40" s="16"/>
      <c r="PJW40" s="17"/>
      <c r="PJX40" s="18"/>
      <c r="PJY40" s="16"/>
      <c r="PJZ40" s="17"/>
      <c r="PKA40" s="18"/>
      <c r="PKB40" s="16"/>
      <c r="PKC40" s="17"/>
      <c r="PKD40" s="18"/>
      <c r="PKE40" s="16"/>
      <c r="PKF40" s="17"/>
      <c r="PKG40" s="18"/>
      <c r="PKH40" s="16"/>
      <c r="PKI40" s="17"/>
      <c r="PKJ40" s="18"/>
      <c r="PKK40" s="16"/>
      <c r="PKL40" s="17"/>
      <c r="PKM40" s="18"/>
      <c r="PKN40" s="16"/>
      <c r="PKO40" s="17"/>
      <c r="PKP40" s="18"/>
      <c r="PKQ40" s="16"/>
      <c r="PKR40" s="17"/>
      <c r="PKS40" s="18"/>
      <c r="PKT40" s="16"/>
      <c r="PKU40" s="17"/>
      <c r="PKV40" s="18"/>
      <c r="PKW40" s="16"/>
      <c r="PKX40" s="17"/>
      <c r="PKY40" s="18"/>
      <c r="PKZ40" s="16"/>
      <c r="PLA40" s="17"/>
      <c r="PLB40" s="18"/>
      <c r="PLC40" s="16"/>
      <c r="PLD40" s="17"/>
      <c r="PLE40" s="18"/>
      <c r="PLF40" s="16"/>
      <c r="PLG40" s="17"/>
      <c r="PLH40" s="18"/>
      <c r="PLI40" s="16"/>
      <c r="PLJ40" s="17"/>
      <c r="PLK40" s="18"/>
      <c r="PLL40" s="16"/>
      <c r="PLM40" s="17"/>
      <c r="PLN40" s="18"/>
      <c r="PLO40" s="16"/>
      <c r="PLP40" s="17"/>
      <c r="PLQ40" s="18"/>
      <c r="PLR40" s="16"/>
      <c r="PLS40" s="17"/>
      <c r="PLT40" s="18"/>
      <c r="PLU40" s="16"/>
      <c r="PLV40" s="17"/>
      <c r="PLW40" s="18"/>
      <c r="PLX40" s="16"/>
      <c r="PLY40" s="17"/>
      <c r="PLZ40" s="18"/>
      <c r="PMA40" s="16"/>
      <c r="PMB40" s="17"/>
      <c r="PMC40" s="18"/>
      <c r="PMD40" s="16"/>
      <c r="PME40" s="17"/>
      <c r="PMF40" s="18"/>
      <c r="PMG40" s="16"/>
      <c r="PMH40" s="17"/>
      <c r="PMI40" s="18"/>
      <c r="PMJ40" s="16"/>
      <c r="PMK40" s="17"/>
      <c r="PML40" s="18"/>
      <c r="PMM40" s="16"/>
      <c r="PMN40" s="17"/>
      <c r="PMO40" s="18"/>
      <c r="PMP40" s="16"/>
      <c r="PMQ40" s="17"/>
      <c r="PMR40" s="18"/>
      <c r="PMS40" s="16"/>
      <c r="PMT40" s="17"/>
      <c r="PMU40" s="18"/>
      <c r="PMV40" s="16"/>
      <c r="PMW40" s="17"/>
      <c r="PMX40" s="18"/>
      <c r="PMY40" s="16"/>
      <c r="PMZ40" s="17"/>
      <c r="PNA40" s="18"/>
      <c r="PNB40" s="16"/>
      <c r="PNC40" s="17"/>
      <c r="PND40" s="18"/>
      <c r="PNE40" s="16"/>
      <c r="PNF40" s="17"/>
      <c r="PNG40" s="18"/>
      <c r="PNH40" s="16"/>
      <c r="PNI40" s="17"/>
      <c r="PNJ40" s="18"/>
      <c r="PNK40" s="16"/>
      <c r="PNL40" s="17"/>
      <c r="PNM40" s="18"/>
      <c r="PNN40" s="16"/>
      <c r="PNO40" s="17"/>
      <c r="PNP40" s="18"/>
      <c r="PNQ40" s="16"/>
      <c r="PNR40" s="17"/>
      <c r="PNS40" s="18"/>
      <c r="PNT40" s="16"/>
      <c r="PNU40" s="17"/>
      <c r="PNV40" s="18"/>
      <c r="PNW40" s="16"/>
      <c r="PNX40" s="17"/>
      <c r="PNY40" s="18"/>
      <c r="PNZ40" s="16"/>
      <c r="POA40" s="17"/>
      <c r="POB40" s="18"/>
      <c r="POC40" s="16"/>
      <c r="POD40" s="17"/>
      <c r="POE40" s="18"/>
      <c r="POF40" s="16"/>
      <c r="POG40" s="17"/>
      <c r="POH40" s="18"/>
      <c r="POI40" s="16"/>
      <c r="POJ40" s="17"/>
      <c r="POK40" s="18"/>
      <c r="POL40" s="16"/>
      <c r="POM40" s="17"/>
      <c r="PON40" s="18"/>
      <c r="POO40" s="16"/>
      <c r="POP40" s="17"/>
      <c r="POQ40" s="18"/>
      <c r="POR40" s="16"/>
      <c r="POS40" s="17"/>
      <c r="POT40" s="18"/>
      <c r="POU40" s="16"/>
      <c r="POV40" s="17"/>
      <c r="POW40" s="18"/>
      <c r="POX40" s="16"/>
      <c r="POY40" s="17"/>
      <c r="POZ40" s="18"/>
      <c r="PPA40" s="16"/>
      <c r="PPB40" s="17"/>
      <c r="PPC40" s="18"/>
      <c r="PPD40" s="16"/>
      <c r="PPE40" s="17"/>
      <c r="PPF40" s="18"/>
      <c r="PPG40" s="16"/>
      <c r="PPH40" s="17"/>
      <c r="PPI40" s="18"/>
      <c r="PPJ40" s="16"/>
      <c r="PPK40" s="17"/>
      <c r="PPL40" s="18"/>
      <c r="PPM40" s="16"/>
      <c r="PPN40" s="17"/>
      <c r="PPO40" s="18"/>
      <c r="PPP40" s="16"/>
      <c r="PPQ40" s="17"/>
      <c r="PPR40" s="18"/>
      <c r="PPS40" s="16"/>
      <c r="PPT40" s="17"/>
      <c r="PPU40" s="18"/>
      <c r="PPV40" s="16"/>
      <c r="PPW40" s="17"/>
      <c r="PPX40" s="18"/>
      <c r="PPY40" s="16"/>
      <c r="PPZ40" s="17"/>
      <c r="PQA40" s="18"/>
      <c r="PQB40" s="16"/>
      <c r="PQC40" s="17"/>
      <c r="PQD40" s="18"/>
      <c r="PQE40" s="16"/>
      <c r="PQF40" s="17"/>
      <c r="PQG40" s="18"/>
      <c r="PQH40" s="16"/>
      <c r="PQI40" s="17"/>
      <c r="PQJ40" s="18"/>
      <c r="PQK40" s="16"/>
      <c r="PQL40" s="17"/>
      <c r="PQM40" s="18"/>
      <c r="PQN40" s="16"/>
      <c r="PQO40" s="17"/>
      <c r="PQP40" s="18"/>
      <c r="PQQ40" s="16"/>
      <c r="PQR40" s="17"/>
      <c r="PQS40" s="18"/>
      <c r="PQT40" s="16"/>
      <c r="PQU40" s="17"/>
      <c r="PQV40" s="18"/>
      <c r="PQW40" s="16"/>
      <c r="PQX40" s="17"/>
      <c r="PQY40" s="18"/>
      <c r="PQZ40" s="16"/>
      <c r="PRA40" s="17"/>
      <c r="PRB40" s="18"/>
      <c r="PRC40" s="16"/>
      <c r="PRD40" s="17"/>
      <c r="PRE40" s="18"/>
      <c r="PRF40" s="16"/>
      <c r="PRG40" s="17"/>
      <c r="PRH40" s="18"/>
      <c r="PRI40" s="16"/>
      <c r="PRJ40" s="17"/>
      <c r="PRK40" s="18"/>
      <c r="PRL40" s="16"/>
      <c r="PRM40" s="17"/>
      <c r="PRN40" s="18"/>
      <c r="PRO40" s="16"/>
      <c r="PRP40" s="17"/>
      <c r="PRQ40" s="18"/>
      <c r="PRR40" s="16"/>
      <c r="PRS40" s="17"/>
      <c r="PRT40" s="18"/>
      <c r="PRU40" s="16"/>
      <c r="PRV40" s="17"/>
      <c r="PRW40" s="18"/>
      <c r="PRX40" s="16"/>
      <c r="PRY40" s="17"/>
      <c r="PRZ40" s="18"/>
      <c r="PSA40" s="16"/>
      <c r="PSB40" s="17"/>
      <c r="PSC40" s="18"/>
      <c r="PSD40" s="16"/>
      <c r="PSE40" s="17"/>
      <c r="PSF40" s="18"/>
      <c r="PSG40" s="16"/>
      <c r="PSH40" s="17"/>
      <c r="PSI40" s="18"/>
      <c r="PSJ40" s="16"/>
      <c r="PSK40" s="17"/>
      <c r="PSL40" s="18"/>
      <c r="PSM40" s="16"/>
      <c r="PSN40" s="17"/>
      <c r="PSO40" s="18"/>
      <c r="PSP40" s="16"/>
      <c r="PSQ40" s="17"/>
      <c r="PSR40" s="18"/>
      <c r="PSS40" s="16"/>
      <c r="PST40" s="17"/>
      <c r="PSU40" s="18"/>
      <c r="PSV40" s="16"/>
      <c r="PSW40" s="17"/>
      <c r="PSX40" s="18"/>
      <c r="PSY40" s="16"/>
      <c r="PSZ40" s="17"/>
      <c r="PTA40" s="18"/>
      <c r="PTB40" s="16"/>
      <c r="PTC40" s="17"/>
      <c r="PTD40" s="18"/>
      <c r="PTE40" s="16"/>
      <c r="PTF40" s="17"/>
      <c r="PTG40" s="18"/>
      <c r="PTH40" s="16"/>
      <c r="PTI40" s="17"/>
      <c r="PTJ40" s="18"/>
      <c r="PTK40" s="16"/>
      <c r="PTL40" s="17"/>
      <c r="PTM40" s="18"/>
      <c r="PTN40" s="16"/>
      <c r="PTO40" s="17"/>
      <c r="PTP40" s="18"/>
      <c r="PTQ40" s="16"/>
      <c r="PTR40" s="17"/>
      <c r="PTS40" s="18"/>
      <c r="PTT40" s="16"/>
      <c r="PTU40" s="17"/>
      <c r="PTV40" s="18"/>
      <c r="PTW40" s="16"/>
      <c r="PTX40" s="17"/>
      <c r="PTY40" s="18"/>
      <c r="PTZ40" s="16"/>
      <c r="PUA40" s="17"/>
      <c r="PUB40" s="18"/>
      <c r="PUC40" s="16"/>
      <c r="PUD40" s="17"/>
      <c r="PUE40" s="18"/>
      <c r="PUF40" s="16"/>
      <c r="PUG40" s="17"/>
      <c r="PUH40" s="18"/>
      <c r="PUI40" s="16"/>
      <c r="PUJ40" s="17"/>
      <c r="PUK40" s="18"/>
      <c r="PUL40" s="16"/>
      <c r="PUM40" s="17"/>
      <c r="PUN40" s="18"/>
      <c r="PUO40" s="16"/>
      <c r="PUP40" s="17"/>
      <c r="PUQ40" s="18"/>
      <c r="PUR40" s="16"/>
      <c r="PUS40" s="17"/>
      <c r="PUT40" s="18"/>
      <c r="PUU40" s="16"/>
      <c r="PUV40" s="17"/>
      <c r="PUW40" s="18"/>
      <c r="PUX40" s="16"/>
      <c r="PUY40" s="17"/>
      <c r="PUZ40" s="18"/>
      <c r="PVA40" s="16"/>
      <c r="PVB40" s="17"/>
      <c r="PVC40" s="18"/>
      <c r="PVD40" s="16"/>
      <c r="PVE40" s="17"/>
      <c r="PVF40" s="18"/>
      <c r="PVG40" s="16"/>
      <c r="PVH40" s="17"/>
      <c r="PVI40" s="18"/>
      <c r="PVJ40" s="16"/>
      <c r="PVK40" s="17"/>
      <c r="PVL40" s="18"/>
      <c r="PVM40" s="16"/>
      <c r="PVN40" s="17"/>
      <c r="PVO40" s="18"/>
      <c r="PVP40" s="16"/>
      <c r="PVQ40" s="17"/>
      <c r="PVR40" s="18"/>
      <c r="PVS40" s="16"/>
      <c r="PVT40" s="17"/>
      <c r="PVU40" s="18"/>
      <c r="PVV40" s="16"/>
      <c r="PVW40" s="17"/>
      <c r="PVX40" s="18"/>
      <c r="PVY40" s="16"/>
      <c r="PVZ40" s="17"/>
      <c r="PWA40" s="18"/>
      <c r="PWB40" s="16"/>
      <c r="PWC40" s="17"/>
      <c r="PWD40" s="18"/>
      <c r="PWE40" s="16"/>
      <c r="PWF40" s="17"/>
      <c r="PWG40" s="18"/>
      <c r="PWH40" s="16"/>
      <c r="PWI40" s="17"/>
      <c r="PWJ40" s="18"/>
      <c r="PWK40" s="16"/>
      <c r="PWL40" s="17"/>
      <c r="PWM40" s="18"/>
      <c r="PWN40" s="16"/>
      <c r="PWO40" s="17"/>
      <c r="PWP40" s="18"/>
      <c r="PWQ40" s="16"/>
      <c r="PWR40" s="17"/>
      <c r="PWS40" s="18"/>
      <c r="PWT40" s="16"/>
      <c r="PWU40" s="17"/>
      <c r="PWV40" s="18"/>
      <c r="PWW40" s="16"/>
      <c r="PWX40" s="17"/>
      <c r="PWY40" s="18"/>
      <c r="PWZ40" s="16"/>
      <c r="PXA40" s="17"/>
      <c r="PXB40" s="18"/>
      <c r="PXC40" s="16"/>
      <c r="PXD40" s="17"/>
      <c r="PXE40" s="18"/>
      <c r="PXF40" s="16"/>
      <c r="PXG40" s="17"/>
      <c r="PXH40" s="18"/>
      <c r="PXI40" s="16"/>
      <c r="PXJ40" s="17"/>
      <c r="PXK40" s="18"/>
      <c r="PXL40" s="16"/>
      <c r="PXM40" s="17"/>
      <c r="PXN40" s="18"/>
      <c r="PXO40" s="16"/>
      <c r="PXP40" s="17"/>
      <c r="PXQ40" s="18"/>
      <c r="PXR40" s="16"/>
      <c r="PXS40" s="17"/>
      <c r="PXT40" s="18"/>
      <c r="PXU40" s="16"/>
      <c r="PXV40" s="17"/>
      <c r="PXW40" s="18"/>
      <c r="PXX40" s="16"/>
      <c r="PXY40" s="17"/>
      <c r="PXZ40" s="18"/>
      <c r="PYA40" s="16"/>
      <c r="PYB40" s="17"/>
      <c r="PYC40" s="18"/>
      <c r="PYD40" s="16"/>
      <c r="PYE40" s="17"/>
      <c r="PYF40" s="18"/>
      <c r="PYG40" s="16"/>
      <c r="PYH40" s="17"/>
      <c r="PYI40" s="18"/>
      <c r="PYJ40" s="16"/>
      <c r="PYK40" s="17"/>
      <c r="PYL40" s="18"/>
      <c r="PYM40" s="16"/>
      <c r="PYN40" s="17"/>
      <c r="PYO40" s="18"/>
      <c r="PYP40" s="16"/>
      <c r="PYQ40" s="17"/>
      <c r="PYR40" s="18"/>
      <c r="PYS40" s="16"/>
      <c r="PYT40" s="17"/>
      <c r="PYU40" s="18"/>
      <c r="PYV40" s="16"/>
      <c r="PYW40" s="17"/>
      <c r="PYX40" s="18"/>
      <c r="PYY40" s="16"/>
      <c r="PYZ40" s="17"/>
      <c r="PZA40" s="18"/>
      <c r="PZB40" s="16"/>
      <c r="PZC40" s="17"/>
      <c r="PZD40" s="18"/>
      <c r="PZE40" s="16"/>
      <c r="PZF40" s="17"/>
      <c r="PZG40" s="18"/>
      <c r="PZH40" s="16"/>
      <c r="PZI40" s="17"/>
      <c r="PZJ40" s="18"/>
      <c r="PZK40" s="16"/>
      <c r="PZL40" s="17"/>
      <c r="PZM40" s="18"/>
      <c r="PZN40" s="16"/>
      <c r="PZO40" s="17"/>
      <c r="PZP40" s="18"/>
      <c r="PZQ40" s="16"/>
      <c r="PZR40" s="17"/>
      <c r="PZS40" s="18"/>
      <c r="PZT40" s="16"/>
      <c r="PZU40" s="17"/>
      <c r="PZV40" s="18"/>
      <c r="PZW40" s="16"/>
      <c r="PZX40" s="17"/>
      <c r="PZY40" s="18"/>
      <c r="PZZ40" s="16"/>
      <c r="QAA40" s="17"/>
      <c r="QAB40" s="18"/>
      <c r="QAC40" s="16"/>
      <c r="QAD40" s="17"/>
      <c r="QAE40" s="18"/>
      <c r="QAF40" s="16"/>
      <c r="QAG40" s="17"/>
      <c r="QAH40" s="18"/>
      <c r="QAI40" s="16"/>
      <c r="QAJ40" s="17"/>
      <c r="QAK40" s="18"/>
      <c r="QAL40" s="16"/>
      <c r="QAM40" s="17"/>
      <c r="QAN40" s="18"/>
      <c r="QAO40" s="16"/>
      <c r="QAP40" s="17"/>
      <c r="QAQ40" s="18"/>
      <c r="QAR40" s="16"/>
      <c r="QAS40" s="17"/>
      <c r="QAT40" s="18"/>
      <c r="QAU40" s="16"/>
      <c r="QAV40" s="17"/>
      <c r="QAW40" s="18"/>
      <c r="QAX40" s="16"/>
      <c r="QAY40" s="17"/>
      <c r="QAZ40" s="18"/>
      <c r="QBA40" s="16"/>
      <c r="QBB40" s="17"/>
      <c r="QBC40" s="18"/>
      <c r="QBD40" s="16"/>
      <c r="QBE40" s="17"/>
      <c r="QBF40" s="18"/>
      <c r="QBG40" s="16"/>
      <c r="QBH40" s="17"/>
      <c r="QBI40" s="18"/>
      <c r="QBJ40" s="16"/>
      <c r="QBK40" s="17"/>
      <c r="QBL40" s="18"/>
      <c r="QBM40" s="16"/>
      <c r="QBN40" s="17"/>
      <c r="QBO40" s="18"/>
      <c r="QBP40" s="16"/>
      <c r="QBQ40" s="17"/>
      <c r="QBR40" s="18"/>
      <c r="QBS40" s="16"/>
      <c r="QBT40" s="17"/>
      <c r="QBU40" s="18"/>
      <c r="QBV40" s="16"/>
      <c r="QBW40" s="17"/>
      <c r="QBX40" s="18"/>
      <c r="QBY40" s="16"/>
      <c r="QBZ40" s="17"/>
      <c r="QCA40" s="18"/>
      <c r="QCB40" s="16"/>
      <c r="QCC40" s="17"/>
      <c r="QCD40" s="18"/>
      <c r="QCE40" s="16"/>
      <c r="QCF40" s="17"/>
      <c r="QCG40" s="18"/>
      <c r="QCH40" s="16"/>
      <c r="QCI40" s="17"/>
      <c r="QCJ40" s="18"/>
      <c r="QCK40" s="16"/>
      <c r="QCL40" s="17"/>
      <c r="QCM40" s="18"/>
      <c r="QCN40" s="16"/>
      <c r="QCO40" s="17"/>
      <c r="QCP40" s="18"/>
      <c r="QCQ40" s="16"/>
      <c r="QCR40" s="17"/>
      <c r="QCS40" s="18"/>
      <c r="QCT40" s="16"/>
      <c r="QCU40" s="17"/>
      <c r="QCV40" s="18"/>
      <c r="QCW40" s="16"/>
      <c r="QCX40" s="17"/>
      <c r="QCY40" s="18"/>
      <c r="QCZ40" s="16"/>
      <c r="QDA40" s="17"/>
      <c r="QDB40" s="18"/>
      <c r="QDC40" s="16"/>
      <c r="QDD40" s="17"/>
      <c r="QDE40" s="18"/>
      <c r="QDF40" s="16"/>
      <c r="QDG40" s="17"/>
      <c r="QDH40" s="18"/>
      <c r="QDI40" s="16"/>
      <c r="QDJ40" s="17"/>
      <c r="QDK40" s="18"/>
      <c r="QDL40" s="16"/>
      <c r="QDM40" s="17"/>
      <c r="QDN40" s="18"/>
      <c r="QDO40" s="16"/>
      <c r="QDP40" s="17"/>
      <c r="QDQ40" s="18"/>
      <c r="QDR40" s="16"/>
      <c r="QDS40" s="17"/>
      <c r="QDT40" s="18"/>
      <c r="QDU40" s="16"/>
      <c r="QDV40" s="17"/>
      <c r="QDW40" s="18"/>
      <c r="QDX40" s="16"/>
      <c r="QDY40" s="17"/>
      <c r="QDZ40" s="18"/>
      <c r="QEA40" s="16"/>
      <c r="QEB40" s="17"/>
      <c r="QEC40" s="18"/>
      <c r="QED40" s="16"/>
      <c r="QEE40" s="17"/>
      <c r="QEF40" s="18"/>
      <c r="QEG40" s="16"/>
      <c r="QEH40" s="17"/>
      <c r="QEI40" s="18"/>
      <c r="QEJ40" s="16"/>
      <c r="QEK40" s="17"/>
      <c r="QEL40" s="18"/>
      <c r="QEM40" s="16"/>
      <c r="QEN40" s="17"/>
      <c r="QEO40" s="18"/>
      <c r="QEP40" s="16"/>
      <c r="QEQ40" s="17"/>
      <c r="QER40" s="18"/>
      <c r="QES40" s="16"/>
      <c r="QET40" s="17"/>
      <c r="QEU40" s="18"/>
      <c r="QEV40" s="16"/>
      <c r="QEW40" s="17"/>
      <c r="QEX40" s="18"/>
      <c r="QEY40" s="16"/>
      <c r="QEZ40" s="17"/>
      <c r="QFA40" s="18"/>
      <c r="QFB40" s="16"/>
      <c r="QFC40" s="17"/>
      <c r="QFD40" s="18"/>
      <c r="QFE40" s="16"/>
      <c r="QFF40" s="17"/>
      <c r="QFG40" s="18"/>
      <c r="QFH40" s="16"/>
      <c r="QFI40" s="17"/>
      <c r="QFJ40" s="18"/>
      <c r="QFK40" s="16"/>
      <c r="QFL40" s="17"/>
      <c r="QFM40" s="18"/>
      <c r="QFN40" s="16"/>
      <c r="QFO40" s="17"/>
      <c r="QFP40" s="18"/>
      <c r="QFQ40" s="16"/>
      <c r="QFR40" s="17"/>
      <c r="QFS40" s="18"/>
      <c r="QFT40" s="16"/>
      <c r="QFU40" s="17"/>
      <c r="QFV40" s="18"/>
      <c r="QFW40" s="16"/>
      <c r="QFX40" s="17"/>
      <c r="QFY40" s="18"/>
      <c r="QFZ40" s="16"/>
      <c r="QGA40" s="17"/>
      <c r="QGB40" s="18"/>
      <c r="QGC40" s="16"/>
      <c r="QGD40" s="17"/>
      <c r="QGE40" s="18"/>
      <c r="QGF40" s="16"/>
      <c r="QGG40" s="17"/>
      <c r="QGH40" s="18"/>
      <c r="QGI40" s="16"/>
      <c r="QGJ40" s="17"/>
      <c r="QGK40" s="18"/>
      <c r="QGL40" s="16"/>
      <c r="QGM40" s="17"/>
      <c r="QGN40" s="18"/>
      <c r="QGO40" s="16"/>
      <c r="QGP40" s="17"/>
      <c r="QGQ40" s="18"/>
      <c r="QGR40" s="16"/>
      <c r="QGS40" s="17"/>
      <c r="QGT40" s="18"/>
      <c r="QGU40" s="16"/>
      <c r="QGV40" s="17"/>
      <c r="QGW40" s="18"/>
      <c r="QGX40" s="16"/>
      <c r="QGY40" s="17"/>
      <c r="QGZ40" s="18"/>
      <c r="QHA40" s="16"/>
      <c r="QHB40" s="17"/>
      <c r="QHC40" s="18"/>
      <c r="QHD40" s="16"/>
      <c r="QHE40" s="17"/>
      <c r="QHF40" s="18"/>
      <c r="QHG40" s="16"/>
      <c r="QHH40" s="17"/>
      <c r="QHI40" s="18"/>
      <c r="QHJ40" s="16"/>
      <c r="QHK40" s="17"/>
      <c r="QHL40" s="18"/>
      <c r="QHM40" s="16"/>
      <c r="QHN40" s="17"/>
      <c r="QHO40" s="18"/>
      <c r="QHP40" s="16"/>
      <c r="QHQ40" s="17"/>
      <c r="QHR40" s="18"/>
      <c r="QHS40" s="16"/>
      <c r="QHT40" s="17"/>
      <c r="QHU40" s="18"/>
      <c r="QHV40" s="16"/>
      <c r="QHW40" s="17"/>
      <c r="QHX40" s="18"/>
      <c r="QHY40" s="16"/>
      <c r="QHZ40" s="17"/>
      <c r="QIA40" s="18"/>
      <c r="QIB40" s="16"/>
      <c r="QIC40" s="17"/>
      <c r="QID40" s="18"/>
      <c r="QIE40" s="16"/>
      <c r="QIF40" s="17"/>
      <c r="QIG40" s="18"/>
      <c r="QIH40" s="16"/>
      <c r="QII40" s="17"/>
      <c r="QIJ40" s="18"/>
      <c r="QIK40" s="16"/>
      <c r="QIL40" s="17"/>
      <c r="QIM40" s="18"/>
      <c r="QIN40" s="16"/>
      <c r="QIO40" s="17"/>
      <c r="QIP40" s="18"/>
      <c r="QIQ40" s="16"/>
      <c r="QIR40" s="17"/>
      <c r="QIS40" s="18"/>
      <c r="QIT40" s="16"/>
      <c r="QIU40" s="17"/>
      <c r="QIV40" s="18"/>
      <c r="QIW40" s="16"/>
      <c r="QIX40" s="17"/>
      <c r="QIY40" s="18"/>
      <c r="QIZ40" s="16"/>
      <c r="QJA40" s="17"/>
      <c r="QJB40" s="18"/>
      <c r="QJC40" s="16"/>
      <c r="QJD40" s="17"/>
      <c r="QJE40" s="18"/>
      <c r="QJF40" s="16"/>
      <c r="QJG40" s="17"/>
      <c r="QJH40" s="18"/>
      <c r="QJI40" s="16"/>
      <c r="QJJ40" s="17"/>
      <c r="QJK40" s="18"/>
      <c r="QJL40" s="16"/>
      <c r="QJM40" s="17"/>
      <c r="QJN40" s="18"/>
      <c r="QJO40" s="16"/>
      <c r="QJP40" s="17"/>
      <c r="QJQ40" s="18"/>
      <c r="QJR40" s="16"/>
      <c r="QJS40" s="17"/>
      <c r="QJT40" s="18"/>
      <c r="QJU40" s="16"/>
      <c r="QJV40" s="17"/>
      <c r="QJW40" s="18"/>
      <c r="QJX40" s="16"/>
      <c r="QJY40" s="17"/>
      <c r="QJZ40" s="18"/>
      <c r="QKA40" s="16"/>
      <c r="QKB40" s="17"/>
      <c r="QKC40" s="18"/>
      <c r="QKD40" s="16"/>
      <c r="QKE40" s="17"/>
      <c r="QKF40" s="18"/>
      <c r="QKG40" s="16"/>
      <c r="QKH40" s="17"/>
      <c r="QKI40" s="18"/>
      <c r="QKJ40" s="16"/>
      <c r="QKK40" s="17"/>
      <c r="QKL40" s="18"/>
      <c r="QKM40" s="16"/>
      <c r="QKN40" s="17"/>
      <c r="QKO40" s="18"/>
      <c r="QKP40" s="16"/>
      <c r="QKQ40" s="17"/>
      <c r="QKR40" s="18"/>
      <c r="QKS40" s="16"/>
      <c r="QKT40" s="17"/>
      <c r="QKU40" s="18"/>
      <c r="QKV40" s="16"/>
      <c r="QKW40" s="17"/>
      <c r="QKX40" s="18"/>
      <c r="QKY40" s="16"/>
      <c r="QKZ40" s="17"/>
      <c r="QLA40" s="18"/>
      <c r="QLB40" s="16"/>
      <c r="QLC40" s="17"/>
      <c r="QLD40" s="18"/>
      <c r="QLE40" s="16"/>
      <c r="QLF40" s="17"/>
      <c r="QLG40" s="18"/>
      <c r="QLH40" s="16"/>
      <c r="QLI40" s="17"/>
      <c r="QLJ40" s="18"/>
      <c r="QLK40" s="16"/>
      <c r="QLL40" s="17"/>
      <c r="QLM40" s="18"/>
      <c r="QLN40" s="16"/>
      <c r="QLO40" s="17"/>
      <c r="QLP40" s="18"/>
      <c r="QLQ40" s="16"/>
      <c r="QLR40" s="17"/>
      <c r="QLS40" s="18"/>
      <c r="QLT40" s="16"/>
      <c r="QLU40" s="17"/>
      <c r="QLV40" s="18"/>
      <c r="QLW40" s="16"/>
      <c r="QLX40" s="17"/>
      <c r="QLY40" s="18"/>
      <c r="QLZ40" s="16"/>
      <c r="QMA40" s="17"/>
      <c r="QMB40" s="18"/>
      <c r="QMC40" s="16"/>
      <c r="QMD40" s="17"/>
      <c r="QME40" s="18"/>
      <c r="QMF40" s="16"/>
      <c r="QMG40" s="17"/>
      <c r="QMH40" s="18"/>
      <c r="QMI40" s="16"/>
      <c r="QMJ40" s="17"/>
      <c r="QMK40" s="18"/>
      <c r="QML40" s="16"/>
      <c r="QMM40" s="17"/>
      <c r="QMN40" s="18"/>
      <c r="QMO40" s="16"/>
      <c r="QMP40" s="17"/>
      <c r="QMQ40" s="18"/>
      <c r="QMR40" s="16"/>
      <c r="QMS40" s="17"/>
      <c r="QMT40" s="18"/>
      <c r="QMU40" s="16"/>
      <c r="QMV40" s="17"/>
      <c r="QMW40" s="18"/>
      <c r="QMX40" s="16"/>
      <c r="QMY40" s="17"/>
      <c r="QMZ40" s="18"/>
      <c r="QNA40" s="16"/>
      <c r="QNB40" s="17"/>
      <c r="QNC40" s="18"/>
      <c r="QND40" s="16"/>
      <c r="QNE40" s="17"/>
      <c r="QNF40" s="18"/>
      <c r="QNG40" s="16"/>
      <c r="QNH40" s="17"/>
      <c r="QNI40" s="18"/>
      <c r="QNJ40" s="16"/>
      <c r="QNK40" s="17"/>
      <c r="QNL40" s="18"/>
      <c r="QNM40" s="16"/>
      <c r="QNN40" s="17"/>
      <c r="QNO40" s="18"/>
      <c r="QNP40" s="16"/>
      <c r="QNQ40" s="17"/>
      <c r="QNR40" s="18"/>
      <c r="QNS40" s="16"/>
      <c r="QNT40" s="17"/>
      <c r="QNU40" s="18"/>
      <c r="QNV40" s="16"/>
      <c r="QNW40" s="17"/>
      <c r="QNX40" s="18"/>
      <c r="QNY40" s="16"/>
      <c r="QNZ40" s="17"/>
      <c r="QOA40" s="18"/>
      <c r="QOB40" s="16"/>
      <c r="QOC40" s="17"/>
      <c r="QOD40" s="18"/>
      <c r="QOE40" s="16"/>
      <c r="QOF40" s="17"/>
      <c r="QOG40" s="18"/>
      <c r="QOH40" s="16"/>
      <c r="QOI40" s="17"/>
      <c r="QOJ40" s="18"/>
      <c r="QOK40" s="16"/>
      <c r="QOL40" s="17"/>
      <c r="QOM40" s="18"/>
      <c r="QON40" s="16"/>
      <c r="QOO40" s="17"/>
      <c r="QOP40" s="18"/>
      <c r="QOQ40" s="16"/>
      <c r="QOR40" s="17"/>
      <c r="QOS40" s="18"/>
      <c r="QOT40" s="16"/>
      <c r="QOU40" s="17"/>
      <c r="QOV40" s="18"/>
      <c r="QOW40" s="16"/>
      <c r="QOX40" s="17"/>
      <c r="QOY40" s="18"/>
      <c r="QOZ40" s="16"/>
      <c r="QPA40" s="17"/>
      <c r="QPB40" s="18"/>
      <c r="QPC40" s="16"/>
      <c r="QPD40" s="17"/>
      <c r="QPE40" s="18"/>
      <c r="QPF40" s="16"/>
      <c r="QPG40" s="17"/>
      <c r="QPH40" s="18"/>
      <c r="QPI40" s="16"/>
      <c r="QPJ40" s="17"/>
      <c r="QPK40" s="18"/>
      <c r="QPL40" s="16"/>
      <c r="QPM40" s="17"/>
      <c r="QPN40" s="18"/>
      <c r="QPO40" s="16"/>
      <c r="QPP40" s="17"/>
      <c r="QPQ40" s="18"/>
      <c r="QPR40" s="16"/>
      <c r="QPS40" s="17"/>
      <c r="QPT40" s="18"/>
      <c r="QPU40" s="16"/>
      <c r="QPV40" s="17"/>
      <c r="QPW40" s="18"/>
      <c r="QPX40" s="16"/>
      <c r="QPY40" s="17"/>
      <c r="QPZ40" s="18"/>
      <c r="QQA40" s="16"/>
      <c r="QQB40" s="17"/>
      <c r="QQC40" s="18"/>
      <c r="QQD40" s="16"/>
      <c r="QQE40" s="17"/>
      <c r="QQF40" s="18"/>
      <c r="QQG40" s="16"/>
      <c r="QQH40" s="17"/>
      <c r="QQI40" s="18"/>
      <c r="QQJ40" s="16"/>
      <c r="QQK40" s="17"/>
      <c r="QQL40" s="18"/>
      <c r="QQM40" s="16"/>
      <c r="QQN40" s="17"/>
      <c r="QQO40" s="18"/>
      <c r="QQP40" s="16"/>
      <c r="QQQ40" s="17"/>
      <c r="QQR40" s="18"/>
      <c r="QQS40" s="16"/>
      <c r="QQT40" s="17"/>
      <c r="QQU40" s="18"/>
      <c r="QQV40" s="16"/>
      <c r="QQW40" s="17"/>
      <c r="QQX40" s="18"/>
      <c r="QQY40" s="16"/>
      <c r="QQZ40" s="17"/>
      <c r="QRA40" s="18"/>
      <c r="QRB40" s="16"/>
      <c r="QRC40" s="17"/>
      <c r="QRD40" s="18"/>
      <c r="QRE40" s="16"/>
      <c r="QRF40" s="17"/>
      <c r="QRG40" s="18"/>
      <c r="QRH40" s="16"/>
      <c r="QRI40" s="17"/>
      <c r="QRJ40" s="18"/>
      <c r="QRK40" s="16"/>
      <c r="QRL40" s="17"/>
      <c r="QRM40" s="18"/>
      <c r="QRN40" s="16"/>
      <c r="QRO40" s="17"/>
      <c r="QRP40" s="18"/>
      <c r="QRQ40" s="16"/>
      <c r="QRR40" s="17"/>
      <c r="QRS40" s="18"/>
      <c r="QRT40" s="16"/>
      <c r="QRU40" s="17"/>
      <c r="QRV40" s="18"/>
      <c r="QRW40" s="16"/>
      <c r="QRX40" s="17"/>
      <c r="QRY40" s="18"/>
      <c r="QRZ40" s="16"/>
      <c r="QSA40" s="17"/>
      <c r="QSB40" s="18"/>
      <c r="QSC40" s="16"/>
      <c r="QSD40" s="17"/>
      <c r="QSE40" s="18"/>
      <c r="QSF40" s="16"/>
      <c r="QSG40" s="17"/>
      <c r="QSH40" s="18"/>
      <c r="QSI40" s="16"/>
      <c r="QSJ40" s="17"/>
      <c r="QSK40" s="18"/>
      <c r="QSL40" s="16"/>
      <c r="QSM40" s="17"/>
      <c r="QSN40" s="18"/>
      <c r="QSO40" s="16"/>
      <c r="QSP40" s="17"/>
      <c r="QSQ40" s="18"/>
      <c r="QSR40" s="16"/>
      <c r="QSS40" s="17"/>
      <c r="QST40" s="18"/>
      <c r="QSU40" s="16"/>
      <c r="QSV40" s="17"/>
      <c r="QSW40" s="18"/>
      <c r="QSX40" s="16"/>
      <c r="QSY40" s="17"/>
      <c r="QSZ40" s="18"/>
      <c r="QTA40" s="16"/>
      <c r="QTB40" s="17"/>
      <c r="QTC40" s="18"/>
      <c r="QTD40" s="16"/>
      <c r="QTE40" s="17"/>
      <c r="QTF40" s="18"/>
      <c r="QTG40" s="16"/>
      <c r="QTH40" s="17"/>
      <c r="QTI40" s="18"/>
      <c r="QTJ40" s="16"/>
      <c r="QTK40" s="17"/>
      <c r="QTL40" s="18"/>
      <c r="QTM40" s="16"/>
      <c r="QTN40" s="17"/>
      <c r="QTO40" s="18"/>
      <c r="QTP40" s="16"/>
      <c r="QTQ40" s="17"/>
      <c r="QTR40" s="18"/>
      <c r="QTS40" s="16"/>
      <c r="QTT40" s="17"/>
      <c r="QTU40" s="18"/>
      <c r="QTV40" s="16"/>
      <c r="QTW40" s="17"/>
      <c r="QTX40" s="18"/>
      <c r="QTY40" s="16"/>
      <c r="QTZ40" s="17"/>
      <c r="QUA40" s="18"/>
      <c r="QUB40" s="16"/>
      <c r="QUC40" s="17"/>
      <c r="QUD40" s="18"/>
      <c r="QUE40" s="16"/>
      <c r="QUF40" s="17"/>
      <c r="QUG40" s="18"/>
      <c r="QUH40" s="16"/>
      <c r="QUI40" s="17"/>
      <c r="QUJ40" s="18"/>
      <c r="QUK40" s="16"/>
      <c r="QUL40" s="17"/>
      <c r="QUM40" s="18"/>
      <c r="QUN40" s="16"/>
      <c r="QUO40" s="17"/>
      <c r="QUP40" s="18"/>
      <c r="QUQ40" s="16"/>
      <c r="QUR40" s="17"/>
      <c r="QUS40" s="18"/>
      <c r="QUT40" s="16"/>
      <c r="QUU40" s="17"/>
      <c r="QUV40" s="18"/>
      <c r="QUW40" s="16"/>
      <c r="QUX40" s="17"/>
      <c r="QUY40" s="18"/>
      <c r="QUZ40" s="16"/>
      <c r="QVA40" s="17"/>
      <c r="QVB40" s="18"/>
      <c r="QVC40" s="16"/>
      <c r="QVD40" s="17"/>
      <c r="QVE40" s="18"/>
      <c r="QVF40" s="16"/>
      <c r="QVG40" s="17"/>
      <c r="QVH40" s="18"/>
      <c r="QVI40" s="16"/>
      <c r="QVJ40" s="17"/>
      <c r="QVK40" s="18"/>
      <c r="QVL40" s="16"/>
      <c r="QVM40" s="17"/>
      <c r="QVN40" s="18"/>
      <c r="QVO40" s="16"/>
      <c r="QVP40" s="17"/>
      <c r="QVQ40" s="18"/>
      <c r="QVR40" s="16"/>
      <c r="QVS40" s="17"/>
      <c r="QVT40" s="18"/>
      <c r="QVU40" s="16"/>
      <c r="QVV40" s="17"/>
      <c r="QVW40" s="18"/>
      <c r="QVX40" s="16"/>
      <c r="QVY40" s="17"/>
      <c r="QVZ40" s="18"/>
      <c r="QWA40" s="16"/>
      <c r="QWB40" s="17"/>
      <c r="QWC40" s="18"/>
      <c r="QWD40" s="16"/>
      <c r="QWE40" s="17"/>
      <c r="QWF40" s="18"/>
      <c r="QWG40" s="16"/>
      <c r="QWH40" s="17"/>
      <c r="QWI40" s="18"/>
      <c r="QWJ40" s="16"/>
      <c r="QWK40" s="17"/>
      <c r="QWL40" s="18"/>
      <c r="QWM40" s="16"/>
      <c r="QWN40" s="17"/>
      <c r="QWO40" s="18"/>
      <c r="QWP40" s="16"/>
      <c r="QWQ40" s="17"/>
      <c r="QWR40" s="18"/>
      <c r="QWS40" s="16"/>
      <c r="QWT40" s="17"/>
      <c r="QWU40" s="18"/>
      <c r="QWV40" s="16"/>
      <c r="QWW40" s="17"/>
      <c r="QWX40" s="18"/>
      <c r="QWY40" s="16"/>
      <c r="QWZ40" s="17"/>
      <c r="QXA40" s="18"/>
      <c r="QXB40" s="16"/>
      <c r="QXC40" s="17"/>
      <c r="QXD40" s="18"/>
      <c r="QXE40" s="16"/>
      <c r="QXF40" s="17"/>
      <c r="QXG40" s="18"/>
      <c r="QXH40" s="16"/>
      <c r="QXI40" s="17"/>
      <c r="QXJ40" s="18"/>
      <c r="QXK40" s="16"/>
      <c r="QXL40" s="17"/>
      <c r="QXM40" s="18"/>
      <c r="QXN40" s="16"/>
      <c r="QXO40" s="17"/>
      <c r="QXP40" s="18"/>
      <c r="QXQ40" s="16"/>
      <c r="QXR40" s="17"/>
      <c r="QXS40" s="18"/>
      <c r="QXT40" s="16"/>
      <c r="QXU40" s="17"/>
      <c r="QXV40" s="18"/>
      <c r="QXW40" s="16"/>
      <c r="QXX40" s="17"/>
      <c r="QXY40" s="18"/>
      <c r="QXZ40" s="16"/>
      <c r="QYA40" s="17"/>
      <c r="QYB40" s="18"/>
      <c r="QYC40" s="16"/>
      <c r="QYD40" s="17"/>
      <c r="QYE40" s="18"/>
      <c r="QYF40" s="16"/>
      <c r="QYG40" s="17"/>
      <c r="QYH40" s="18"/>
      <c r="QYI40" s="16"/>
      <c r="QYJ40" s="17"/>
      <c r="QYK40" s="18"/>
      <c r="QYL40" s="16"/>
      <c r="QYM40" s="17"/>
      <c r="QYN40" s="18"/>
      <c r="QYO40" s="16"/>
      <c r="QYP40" s="17"/>
      <c r="QYQ40" s="18"/>
      <c r="QYR40" s="16"/>
      <c r="QYS40" s="17"/>
      <c r="QYT40" s="18"/>
      <c r="QYU40" s="16"/>
      <c r="QYV40" s="17"/>
      <c r="QYW40" s="18"/>
      <c r="QYX40" s="16"/>
      <c r="QYY40" s="17"/>
      <c r="QYZ40" s="18"/>
      <c r="QZA40" s="16"/>
      <c r="QZB40" s="17"/>
      <c r="QZC40" s="18"/>
      <c r="QZD40" s="16"/>
      <c r="QZE40" s="17"/>
      <c r="QZF40" s="18"/>
      <c r="QZG40" s="16"/>
      <c r="QZH40" s="17"/>
      <c r="QZI40" s="18"/>
      <c r="QZJ40" s="16"/>
      <c r="QZK40" s="17"/>
      <c r="QZL40" s="18"/>
      <c r="QZM40" s="16"/>
      <c r="QZN40" s="17"/>
      <c r="QZO40" s="18"/>
      <c r="QZP40" s="16"/>
      <c r="QZQ40" s="17"/>
      <c r="QZR40" s="18"/>
      <c r="QZS40" s="16"/>
      <c r="QZT40" s="17"/>
      <c r="QZU40" s="18"/>
      <c r="QZV40" s="16"/>
      <c r="QZW40" s="17"/>
      <c r="QZX40" s="18"/>
      <c r="QZY40" s="16"/>
      <c r="QZZ40" s="17"/>
      <c r="RAA40" s="18"/>
      <c r="RAB40" s="16"/>
      <c r="RAC40" s="17"/>
      <c r="RAD40" s="18"/>
      <c r="RAE40" s="16"/>
      <c r="RAF40" s="17"/>
      <c r="RAG40" s="18"/>
      <c r="RAH40" s="16"/>
      <c r="RAI40" s="17"/>
      <c r="RAJ40" s="18"/>
      <c r="RAK40" s="16"/>
      <c r="RAL40" s="17"/>
      <c r="RAM40" s="18"/>
      <c r="RAN40" s="16"/>
      <c r="RAO40" s="17"/>
      <c r="RAP40" s="18"/>
      <c r="RAQ40" s="16"/>
      <c r="RAR40" s="17"/>
      <c r="RAS40" s="18"/>
      <c r="RAT40" s="16"/>
      <c r="RAU40" s="17"/>
      <c r="RAV40" s="18"/>
      <c r="RAW40" s="16"/>
      <c r="RAX40" s="17"/>
      <c r="RAY40" s="18"/>
      <c r="RAZ40" s="16"/>
      <c r="RBA40" s="17"/>
      <c r="RBB40" s="18"/>
      <c r="RBC40" s="16"/>
      <c r="RBD40" s="17"/>
      <c r="RBE40" s="18"/>
      <c r="RBF40" s="16"/>
      <c r="RBG40" s="17"/>
      <c r="RBH40" s="18"/>
      <c r="RBI40" s="16"/>
      <c r="RBJ40" s="17"/>
      <c r="RBK40" s="18"/>
      <c r="RBL40" s="16"/>
      <c r="RBM40" s="17"/>
      <c r="RBN40" s="18"/>
      <c r="RBO40" s="16"/>
      <c r="RBP40" s="17"/>
      <c r="RBQ40" s="18"/>
      <c r="RBR40" s="16"/>
      <c r="RBS40" s="17"/>
      <c r="RBT40" s="18"/>
      <c r="RBU40" s="16"/>
      <c r="RBV40" s="17"/>
      <c r="RBW40" s="18"/>
      <c r="RBX40" s="16"/>
      <c r="RBY40" s="17"/>
      <c r="RBZ40" s="18"/>
      <c r="RCA40" s="16"/>
      <c r="RCB40" s="17"/>
      <c r="RCC40" s="18"/>
      <c r="RCD40" s="16"/>
      <c r="RCE40" s="17"/>
      <c r="RCF40" s="18"/>
      <c r="RCG40" s="16"/>
      <c r="RCH40" s="17"/>
      <c r="RCI40" s="18"/>
      <c r="RCJ40" s="16"/>
      <c r="RCK40" s="17"/>
      <c r="RCL40" s="18"/>
      <c r="RCM40" s="16"/>
      <c r="RCN40" s="17"/>
      <c r="RCO40" s="18"/>
      <c r="RCP40" s="16"/>
      <c r="RCQ40" s="17"/>
      <c r="RCR40" s="18"/>
      <c r="RCS40" s="16"/>
      <c r="RCT40" s="17"/>
      <c r="RCU40" s="18"/>
      <c r="RCV40" s="16"/>
      <c r="RCW40" s="17"/>
      <c r="RCX40" s="18"/>
      <c r="RCY40" s="16"/>
      <c r="RCZ40" s="17"/>
      <c r="RDA40" s="18"/>
      <c r="RDB40" s="16"/>
      <c r="RDC40" s="17"/>
      <c r="RDD40" s="18"/>
      <c r="RDE40" s="16"/>
      <c r="RDF40" s="17"/>
      <c r="RDG40" s="18"/>
      <c r="RDH40" s="16"/>
      <c r="RDI40" s="17"/>
      <c r="RDJ40" s="18"/>
      <c r="RDK40" s="16"/>
      <c r="RDL40" s="17"/>
      <c r="RDM40" s="18"/>
      <c r="RDN40" s="16"/>
      <c r="RDO40" s="17"/>
      <c r="RDP40" s="18"/>
      <c r="RDQ40" s="16"/>
      <c r="RDR40" s="17"/>
      <c r="RDS40" s="18"/>
      <c r="RDT40" s="16"/>
      <c r="RDU40" s="17"/>
      <c r="RDV40" s="18"/>
      <c r="RDW40" s="16"/>
      <c r="RDX40" s="17"/>
      <c r="RDY40" s="18"/>
      <c r="RDZ40" s="16"/>
      <c r="REA40" s="17"/>
      <c r="REB40" s="18"/>
      <c r="REC40" s="16"/>
      <c r="RED40" s="17"/>
      <c r="REE40" s="18"/>
      <c r="REF40" s="16"/>
      <c r="REG40" s="17"/>
      <c r="REH40" s="18"/>
      <c r="REI40" s="16"/>
      <c r="REJ40" s="17"/>
      <c r="REK40" s="18"/>
      <c r="REL40" s="16"/>
      <c r="REM40" s="17"/>
      <c r="REN40" s="18"/>
      <c r="REO40" s="16"/>
      <c r="REP40" s="17"/>
      <c r="REQ40" s="18"/>
      <c r="RER40" s="16"/>
      <c r="RES40" s="17"/>
      <c r="RET40" s="18"/>
      <c r="REU40" s="16"/>
      <c r="REV40" s="17"/>
      <c r="REW40" s="18"/>
      <c r="REX40" s="16"/>
      <c r="REY40" s="17"/>
      <c r="REZ40" s="18"/>
      <c r="RFA40" s="16"/>
      <c r="RFB40" s="17"/>
      <c r="RFC40" s="18"/>
      <c r="RFD40" s="16"/>
      <c r="RFE40" s="17"/>
      <c r="RFF40" s="18"/>
      <c r="RFG40" s="16"/>
      <c r="RFH40" s="17"/>
      <c r="RFI40" s="18"/>
      <c r="RFJ40" s="16"/>
      <c r="RFK40" s="17"/>
      <c r="RFL40" s="18"/>
      <c r="RFM40" s="16"/>
      <c r="RFN40" s="17"/>
      <c r="RFO40" s="18"/>
      <c r="RFP40" s="16"/>
      <c r="RFQ40" s="17"/>
      <c r="RFR40" s="18"/>
      <c r="RFS40" s="16"/>
      <c r="RFT40" s="17"/>
      <c r="RFU40" s="18"/>
      <c r="RFV40" s="16"/>
      <c r="RFW40" s="17"/>
      <c r="RFX40" s="18"/>
      <c r="RFY40" s="16"/>
      <c r="RFZ40" s="17"/>
      <c r="RGA40" s="18"/>
      <c r="RGB40" s="16"/>
      <c r="RGC40" s="17"/>
      <c r="RGD40" s="18"/>
      <c r="RGE40" s="16"/>
      <c r="RGF40" s="17"/>
      <c r="RGG40" s="18"/>
      <c r="RGH40" s="16"/>
      <c r="RGI40" s="17"/>
      <c r="RGJ40" s="18"/>
      <c r="RGK40" s="16"/>
      <c r="RGL40" s="17"/>
      <c r="RGM40" s="18"/>
      <c r="RGN40" s="16"/>
      <c r="RGO40" s="17"/>
      <c r="RGP40" s="18"/>
      <c r="RGQ40" s="16"/>
      <c r="RGR40" s="17"/>
      <c r="RGS40" s="18"/>
      <c r="RGT40" s="16"/>
      <c r="RGU40" s="17"/>
      <c r="RGV40" s="18"/>
      <c r="RGW40" s="16"/>
      <c r="RGX40" s="17"/>
      <c r="RGY40" s="18"/>
      <c r="RGZ40" s="16"/>
      <c r="RHA40" s="17"/>
      <c r="RHB40" s="18"/>
      <c r="RHC40" s="16"/>
      <c r="RHD40" s="17"/>
      <c r="RHE40" s="18"/>
      <c r="RHF40" s="16"/>
      <c r="RHG40" s="17"/>
      <c r="RHH40" s="18"/>
      <c r="RHI40" s="16"/>
      <c r="RHJ40" s="17"/>
      <c r="RHK40" s="18"/>
      <c r="RHL40" s="16"/>
      <c r="RHM40" s="17"/>
      <c r="RHN40" s="18"/>
      <c r="RHO40" s="16"/>
      <c r="RHP40" s="17"/>
      <c r="RHQ40" s="18"/>
      <c r="RHR40" s="16"/>
      <c r="RHS40" s="17"/>
      <c r="RHT40" s="18"/>
      <c r="RHU40" s="16"/>
      <c r="RHV40" s="17"/>
      <c r="RHW40" s="18"/>
      <c r="RHX40" s="16"/>
      <c r="RHY40" s="17"/>
      <c r="RHZ40" s="18"/>
      <c r="RIA40" s="16"/>
      <c r="RIB40" s="17"/>
      <c r="RIC40" s="18"/>
      <c r="RID40" s="16"/>
      <c r="RIE40" s="17"/>
      <c r="RIF40" s="18"/>
      <c r="RIG40" s="16"/>
      <c r="RIH40" s="17"/>
      <c r="RII40" s="18"/>
      <c r="RIJ40" s="16"/>
      <c r="RIK40" s="17"/>
      <c r="RIL40" s="18"/>
      <c r="RIM40" s="16"/>
      <c r="RIN40" s="17"/>
      <c r="RIO40" s="18"/>
      <c r="RIP40" s="16"/>
      <c r="RIQ40" s="17"/>
      <c r="RIR40" s="18"/>
      <c r="RIS40" s="16"/>
      <c r="RIT40" s="17"/>
      <c r="RIU40" s="18"/>
      <c r="RIV40" s="16"/>
      <c r="RIW40" s="17"/>
      <c r="RIX40" s="18"/>
      <c r="RIY40" s="16"/>
      <c r="RIZ40" s="17"/>
      <c r="RJA40" s="18"/>
      <c r="RJB40" s="16"/>
      <c r="RJC40" s="17"/>
      <c r="RJD40" s="18"/>
      <c r="RJE40" s="16"/>
      <c r="RJF40" s="17"/>
      <c r="RJG40" s="18"/>
      <c r="RJH40" s="16"/>
      <c r="RJI40" s="17"/>
      <c r="RJJ40" s="18"/>
      <c r="RJK40" s="16"/>
      <c r="RJL40" s="17"/>
      <c r="RJM40" s="18"/>
      <c r="RJN40" s="16"/>
      <c r="RJO40" s="17"/>
      <c r="RJP40" s="18"/>
      <c r="RJQ40" s="16"/>
      <c r="RJR40" s="17"/>
      <c r="RJS40" s="18"/>
      <c r="RJT40" s="16"/>
      <c r="RJU40" s="17"/>
      <c r="RJV40" s="18"/>
      <c r="RJW40" s="16"/>
      <c r="RJX40" s="17"/>
      <c r="RJY40" s="18"/>
      <c r="RJZ40" s="16"/>
      <c r="RKA40" s="17"/>
      <c r="RKB40" s="18"/>
      <c r="RKC40" s="16"/>
      <c r="RKD40" s="17"/>
      <c r="RKE40" s="18"/>
      <c r="RKF40" s="16"/>
      <c r="RKG40" s="17"/>
      <c r="RKH40" s="18"/>
      <c r="RKI40" s="16"/>
      <c r="RKJ40" s="17"/>
      <c r="RKK40" s="18"/>
      <c r="RKL40" s="16"/>
      <c r="RKM40" s="17"/>
      <c r="RKN40" s="18"/>
      <c r="RKO40" s="16"/>
      <c r="RKP40" s="17"/>
      <c r="RKQ40" s="18"/>
      <c r="RKR40" s="16"/>
      <c r="RKS40" s="17"/>
      <c r="RKT40" s="18"/>
      <c r="RKU40" s="16"/>
      <c r="RKV40" s="17"/>
      <c r="RKW40" s="18"/>
      <c r="RKX40" s="16"/>
      <c r="RKY40" s="17"/>
      <c r="RKZ40" s="18"/>
      <c r="RLA40" s="16"/>
      <c r="RLB40" s="17"/>
      <c r="RLC40" s="18"/>
      <c r="RLD40" s="16"/>
      <c r="RLE40" s="17"/>
      <c r="RLF40" s="18"/>
      <c r="RLG40" s="16"/>
      <c r="RLH40" s="17"/>
      <c r="RLI40" s="18"/>
      <c r="RLJ40" s="16"/>
      <c r="RLK40" s="17"/>
      <c r="RLL40" s="18"/>
      <c r="RLM40" s="16"/>
      <c r="RLN40" s="17"/>
      <c r="RLO40" s="18"/>
      <c r="RLP40" s="16"/>
      <c r="RLQ40" s="17"/>
      <c r="RLR40" s="18"/>
      <c r="RLS40" s="16"/>
      <c r="RLT40" s="17"/>
      <c r="RLU40" s="18"/>
      <c r="RLV40" s="16"/>
      <c r="RLW40" s="17"/>
      <c r="RLX40" s="18"/>
      <c r="RLY40" s="16"/>
      <c r="RLZ40" s="17"/>
      <c r="RMA40" s="18"/>
      <c r="RMB40" s="16"/>
      <c r="RMC40" s="17"/>
      <c r="RMD40" s="18"/>
      <c r="RME40" s="16"/>
      <c r="RMF40" s="17"/>
      <c r="RMG40" s="18"/>
      <c r="RMH40" s="16"/>
      <c r="RMI40" s="17"/>
      <c r="RMJ40" s="18"/>
      <c r="RMK40" s="16"/>
      <c r="RML40" s="17"/>
      <c r="RMM40" s="18"/>
      <c r="RMN40" s="16"/>
      <c r="RMO40" s="17"/>
      <c r="RMP40" s="18"/>
      <c r="RMQ40" s="16"/>
      <c r="RMR40" s="17"/>
      <c r="RMS40" s="18"/>
      <c r="RMT40" s="16"/>
      <c r="RMU40" s="17"/>
      <c r="RMV40" s="18"/>
      <c r="RMW40" s="16"/>
      <c r="RMX40" s="17"/>
      <c r="RMY40" s="18"/>
      <c r="RMZ40" s="16"/>
      <c r="RNA40" s="17"/>
      <c r="RNB40" s="18"/>
      <c r="RNC40" s="16"/>
      <c r="RND40" s="17"/>
      <c r="RNE40" s="18"/>
      <c r="RNF40" s="16"/>
      <c r="RNG40" s="17"/>
      <c r="RNH40" s="18"/>
      <c r="RNI40" s="16"/>
      <c r="RNJ40" s="17"/>
      <c r="RNK40" s="18"/>
      <c r="RNL40" s="16"/>
      <c r="RNM40" s="17"/>
      <c r="RNN40" s="18"/>
      <c r="RNO40" s="16"/>
      <c r="RNP40" s="17"/>
      <c r="RNQ40" s="18"/>
      <c r="RNR40" s="16"/>
      <c r="RNS40" s="17"/>
      <c r="RNT40" s="18"/>
      <c r="RNU40" s="16"/>
      <c r="RNV40" s="17"/>
      <c r="RNW40" s="18"/>
      <c r="RNX40" s="16"/>
      <c r="RNY40" s="17"/>
      <c r="RNZ40" s="18"/>
      <c r="ROA40" s="16"/>
      <c r="ROB40" s="17"/>
      <c r="ROC40" s="18"/>
      <c r="ROD40" s="16"/>
      <c r="ROE40" s="17"/>
      <c r="ROF40" s="18"/>
      <c r="ROG40" s="16"/>
      <c r="ROH40" s="17"/>
      <c r="ROI40" s="18"/>
      <c r="ROJ40" s="16"/>
      <c r="ROK40" s="17"/>
      <c r="ROL40" s="18"/>
      <c r="ROM40" s="16"/>
      <c r="RON40" s="17"/>
      <c r="ROO40" s="18"/>
      <c r="ROP40" s="16"/>
      <c r="ROQ40" s="17"/>
      <c r="ROR40" s="18"/>
      <c r="ROS40" s="16"/>
      <c r="ROT40" s="17"/>
      <c r="ROU40" s="18"/>
      <c r="ROV40" s="16"/>
      <c r="ROW40" s="17"/>
      <c r="ROX40" s="18"/>
      <c r="ROY40" s="16"/>
      <c r="ROZ40" s="17"/>
      <c r="RPA40" s="18"/>
      <c r="RPB40" s="16"/>
      <c r="RPC40" s="17"/>
      <c r="RPD40" s="18"/>
      <c r="RPE40" s="16"/>
      <c r="RPF40" s="17"/>
      <c r="RPG40" s="18"/>
      <c r="RPH40" s="16"/>
      <c r="RPI40" s="17"/>
      <c r="RPJ40" s="18"/>
      <c r="RPK40" s="16"/>
      <c r="RPL40" s="17"/>
      <c r="RPM40" s="18"/>
      <c r="RPN40" s="16"/>
      <c r="RPO40" s="17"/>
      <c r="RPP40" s="18"/>
      <c r="RPQ40" s="16"/>
      <c r="RPR40" s="17"/>
      <c r="RPS40" s="18"/>
      <c r="RPT40" s="16"/>
      <c r="RPU40" s="17"/>
      <c r="RPV40" s="18"/>
      <c r="RPW40" s="16"/>
      <c r="RPX40" s="17"/>
      <c r="RPY40" s="18"/>
      <c r="RPZ40" s="16"/>
      <c r="RQA40" s="17"/>
      <c r="RQB40" s="18"/>
      <c r="RQC40" s="16"/>
      <c r="RQD40" s="17"/>
      <c r="RQE40" s="18"/>
      <c r="RQF40" s="16"/>
      <c r="RQG40" s="17"/>
      <c r="RQH40" s="18"/>
      <c r="RQI40" s="16"/>
      <c r="RQJ40" s="17"/>
      <c r="RQK40" s="18"/>
      <c r="RQL40" s="16"/>
      <c r="RQM40" s="17"/>
      <c r="RQN40" s="18"/>
      <c r="RQO40" s="16"/>
      <c r="RQP40" s="17"/>
      <c r="RQQ40" s="18"/>
      <c r="RQR40" s="16"/>
      <c r="RQS40" s="17"/>
      <c r="RQT40" s="18"/>
      <c r="RQU40" s="16"/>
      <c r="RQV40" s="17"/>
      <c r="RQW40" s="18"/>
      <c r="RQX40" s="16"/>
      <c r="RQY40" s="17"/>
      <c r="RQZ40" s="18"/>
      <c r="RRA40" s="16"/>
      <c r="RRB40" s="17"/>
      <c r="RRC40" s="18"/>
      <c r="RRD40" s="16"/>
      <c r="RRE40" s="17"/>
      <c r="RRF40" s="18"/>
      <c r="RRG40" s="16"/>
      <c r="RRH40" s="17"/>
      <c r="RRI40" s="18"/>
      <c r="RRJ40" s="16"/>
      <c r="RRK40" s="17"/>
      <c r="RRL40" s="18"/>
      <c r="RRM40" s="16"/>
      <c r="RRN40" s="17"/>
      <c r="RRO40" s="18"/>
      <c r="RRP40" s="16"/>
      <c r="RRQ40" s="17"/>
      <c r="RRR40" s="18"/>
      <c r="RRS40" s="16"/>
      <c r="RRT40" s="17"/>
      <c r="RRU40" s="18"/>
      <c r="RRV40" s="16"/>
      <c r="RRW40" s="17"/>
      <c r="RRX40" s="18"/>
      <c r="RRY40" s="16"/>
      <c r="RRZ40" s="17"/>
      <c r="RSA40" s="18"/>
      <c r="RSB40" s="16"/>
      <c r="RSC40" s="17"/>
      <c r="RSD40" s="18"/>
      <c r="RSE40" s="16"/>
      <c r="RSF40" s="17"/>
      <c r="RSG40" s="18"/>
      <c r="RSH40" s="16"/>
      <c r="RSI40" s="17"/>
      <c r="RSJ40" s="18"/>
      <c r="RSK40" s="16"/>
      <c r="RSL40" s="17"/>
      <c r="RSM40" s="18"/>
      <c r="RSN40" s="16"/>
      <c r="RSO40" s="17"/>
      <c r="RSP40" s="18"/>
      <c r="RSQ40" s="16"/>
      <c r="RSR40" s="17"/>
      <c r="RSS40" s="18"/>
      <c r="RST40" s="16"/>
      <c r="RSU40" s="17"/>
      <c r="RSV40" s="18"/>
      <c r="RSW40" s="16"/>
      <c r="RSX40" s="17"/>
      <c r="RSY40" s="18"/>
      <c r="RSZ40" s="16"/>
      <c r="RTA40" s="17"/>
      <c r="RTB40" s="18"/>
      <c r="RTC40" s="16"/>
      <c r="RTD40" s="17"/>
      <c r="RTE40" s="18"/>
      <c r="RTF40" s="16"/>
      <c r="RTG40" s="17"/>
      <c r="RTH40" s="18"/>
      <c r="RTI40" s="16"/>
      <c r="RTJ40" s="17"/>
      <c r="RTK40" s="18"/>
      <c r="RTL40" s="16"/>
      <c r="RTM40" s="17"/>
      <c r="RTN40" s="18"/>
      <c r="RTO40" s="16"/>
      <c r="RTP40" s="17"/>
      <c r="RTQ40" s="18"/>
      <c r="RTR40" s="16"/>
      <c r="RTS40" s="17"/>
      <c r="RTT40" s="18"/>
      <c r="RTU40" s="16"/>
      <c r="RTV40" s="17"/>
      <c r="RTW40" s="18"/>
      <c r="RTX40" s="16"/>
      <c r="RTY40" s="17"/>
      <c r="RTZ40" s="18"/>
      <c r="RUA40" s="16"/>
      <c r="RUB40" s="17"/>
      <c r="RUC40" s="18"/>
      <c r="RUD40" s="16"/>
      <c r="RUE40" s="17"/>
      <c r="RUF40" s="18"/>
      <c r="RUG40" s="16"/>
      <c r="RUH40" s="17"/>
      <c r="RUI40" s="18"/>
      <c r="RUJ40" s="16"/>
      <c r="RUK40" s="17"/>
      <c r="RUL40" s="18"/>
      <c r="RUM40" s="16"/>
      <c r="RUN40" s="17"/>
      <c r="RUO40" s="18"/>
      <c r="RUP40" s="16"/>
      <c r="RUQ40" s="17"/>
      <c r="RUR40" s="18"/>
      <c r="RUS40" s="16"/>
      <c r="RUT40" s="17"/>
      <c r="RUU40" s="18"/>
      <c r="RUV40" s="16"/>
      <c r="RUW40" s="17"/>
      <c r="RUX40" s="18"/>
      <c r="RUY40" s="16"/>
      <c r="RUZ40" s="17"/>
      <c r="RVA40" s="18"/>
      <c r="RVB40" s="16"/>
      <c r="RVC40" s="17"/>
      <c r="RVD40" s="18"/>
      <c r="RVE40" s="16"/>
      <c r="RVF40" s="17"/>
      <c r="RVG40" s="18"/>
      <c r="RVH40" s="16"/>
      <c r="RVI40" s="17"/>
      <c r="RVJ40" s="18"/>
      <c r="RVK40" s="16"/>
      <c r="RVL40" s="17"/>
      <c r="RVM40" s="18"/>
      <c r="RVN40" s="16"/>
      <c r="RVO40" s="17"/>
      <c r="RVP40" s="18"/>
      <c r="RVQ40" s="16"/>
      <c r="RVR40" s="17"/>
      <c r="RVS40" s="18"/>
      <c r="RVT40" s="16"/>
      <c r="RVU40" s="17"/>
      <c r="RVV40" s="18"/>
      <c r="RVW40" s="16"/>
      <c r="RVX40" s="17"/>
      <c r="RVY40" s="18"/>
      <c r="RVZ40" s="16"/>
      <c r="RWA40" s="17"/>
      <c r="RWB40" s="18"/>
      <c r="RWC40" s="16"/>
      <c r="RWD40" s="17"/>
      <c r="RWE40" s="18"/>
      <c r="RWF40" s="16"/>
      <c r="RWG40" s="17"/>
      <c r="RWH40" s="18"/>
      <c r="RWI40" s="16"/>
      <c r="RWJ40" s="17"/>
      <c r="RWK40" s="18"/>
      <c r="RWL40" s="16"/>
      <c r="RWM40" s="17"/>
      <c r="RWN40" s="18"/>
      <c r="RWO40" s="16"/>
      <c r="RWP40" s="17"/>
      <c r="RWQ40" s="18"/>
      <c r="RWR40" s="16"/>
      <c r="RWS40" s="17"/>
      <c r="RWT40" s="18"/>
      <c r="RWU40" s="16"/>
      <c r="RWV40" s="17"/>
      <c r="RWW40" s="18"/>
      <c r="RWX40" s="16"/>
      <c r="RWY40" s="17"/>
      <c r="RWZ40" s="18"/>
      <c r="RXA40" s="16"/>
      <c r="RXB40" s="17"/>
      <c r="RXC40" s="18"/>
      <c r="RXD40" s="16"/>
      <c r="RXE40" s="17"/>
      <c r="RXF40" s="18"/>
      <c r="RXG40" s="16"/>
      <c r="RXH40" s="17"/>
      <c r="RXI40" s="18"/>
      <c r="RXJ40" s="16"/>
      <c r="RXK40" s="17"/>
      <c r="RXL40" s="18"/>
      <c r="RXM40" s="16"/>
      <c r="RXN40" s="17"/>
      <c r="RXO40" s="18"/>
      <c r="RXP40" s="16"/>
      <c r="RXQ40" s="17"/>
      <c r="RXR40" s="18"/>
      <c r="RXS40" s="16"/>
      <c r="RXT40" s="17"/>
      <c r="RXU40" s="18"/>
      <c r="RXV40" s="16"/>
      <c r="RXW40" s="17"/>
      <c r="RXX40" s="18"/>
      <c r="RXY40" s="16"/>
      <c r="RXZ40" s="17"/>
      <c r="RYA40" s="18"/>
      <c r="RYB40" s="16"/>
      <c r="RYC40" s="17"/>
      <c r="RYD40" s="18"/>
      <c r="RYE40" s="16"/>
      <c r="RYF40" s="17"/>
      <c r="RYG40" s="18"/>
      <c r="RYH40" s="16"/>
      <c r="RYI40" s="17"/>
      <c r="RYJ40" s="18"/>
      <c r="RYK40" s="16"/>
      <c r="RYL40" s="17"/>
      <c r="RYM40" s="18"/>
      <c r="RYN40" s="16"/>
      <c r="RYO40" s="17"/>
      <c r="RYP40" s="18"/>
      <c r="RYQ40" s="16"/>
      <c r="RYR40" s="17"/>
      <c r="RYS40" s="18"/>
      <c r="RYT40" s="16"/>
      <c r="RYU40" s="17"/>
      <c r="RYV40" s="18"/>
      <c r="RYW40" s="16"/>
      <c r="RYX40" s="17"/>
      <c r="RYY40" s="18"/>
      <c r="RYZ40" s="16"/>
      <c r="RZA40" s="17"/>
      <c r="RZB40" s="18"/>
      <c r="RZC40" s="16"/>
      <c r="RZD40" s="17"/>
      <c r="RZE40" s="18"/>
      <c r="RZF40" s="16"/>
      <c r="RZG40" s="17"/>
      <c r="RZH40" s="18"/>
      <c r="RZI40" s="16"/>
      <c r="RZJ40" s="17"/>
      <c r="RZK40" s="18"/>
      <c r="RZL40" s="16"/>
      <c r="RZM40" s="17"/>
      <c r="RZN40" s="18"/>
      <c r="RZO40" s="16"/>
      <c r="RZP40" s="17"/>
      <c r="RZQ40" s="18"/>
      <c r="RZR40" s="16"/>
      <c r="RZS40" s="17"/>
      <c r="RZT40" s="18"/>
      <c r="RZU40" s="16"/>
      <c r="RZV40" s="17"/>
      <c r="RZW40" s="18"/>
      <c r="RZX40" s="16"/>
      <c r="RZY40" s="17"/>
      <c r="RZZ40" s="18"/>
      <c r="SAA40" s="16"/>
      <c r="SAB40" s="17"/>
      <c r="SAC40" s="18"/>
      <c r="SAD40" s="16"/>
      <c r="SAE40" s="17"/>
      <c r="SAF40" s="18"/>
      <c r="SAG40" s="16"/>
      <c r="SAH40" s="17"/>
      <c r="SAI40" s="18"/>
      <c r="SAJ40" s="16"/>
      <c r="SAK40" s="17"/>
      <c r="SAL40" s="18"/>
      <c r="SAM40" s="16"/>
      <c r="SAN40" s="17"/>
      <c r="SAO40" s="18"/>
      <c r="SAP40" s="16"/>
      <c r="SAQ40" s="17"/>
      <c r="SAR40" s="18"/>
      <c r="SAS40" s="16"/>
      <c r="SAT40" s="17"/>
      <c r="SAU40" s="18"/>
      <c r="SAV40" s="16"/>
      <c r="SAW40" s="17"/>
      <c r="SAX40" s="18"/>
      <c r="SAY40" s="16"/>
      <c r="SAZ40" s="17"/>
      <c r="SBA40" s="18"/>
      <c r="SBB40" s="16"/>
      <c r="SBC40" s="17"/>
      <c r="SBD40" s="18"/>
      <c r="SBE40" s="16"/>
      <c r="SBF40" s="17"/>
      <c r="SBG40" s="18"/>
      <c r="SBH40" s="16"/>
      <c r="SBI40" s="17"/>
      <c r="SBJ40" s="18"/>
      <c r="SBK40" s="16"/>
      <c r="SBL40" s="17"/>
      <c r="SBM40" s="18"/>
      <c r="SBN40" s="16"/>
      <c r="SBO40" s="17"/>
      <c r="SBP40" s="18"/>
      <c r="SBQ40" s="16"/>
      <c r="SBR40" s="17"/>
      <c r="SBS40" s="18"/>
      <c r="SBT40" s="16"/>
      <c r="SBU40" s="17"/>
      <c r="SBV40" s="18"/>
      <c r="SBW40" s="16"/>
      <c r="SBX40" s="17"/>
      <c r="SBY40" s="18"/>
      <c r="SBZ40" s="16"/>
      <c r="SCA40" s="17"/>
      <c r="SCB40" s="18"/>
      <c r="SCC40" s="16"/>
      <c r="SCD40" s="17"/>
      <c r="SCE40" s="18"/>
      <c r="SCF40" s="16"/>
      <c r="SCG40" s="17"/>
      <c r="SCH40" s="18"/>
      <c r="SCI40" s="16"/>
      <c r="SCJ40" s="17"/>
      <c r="SCK40" s="18"/>
      <c r="SCL40" s="16"/>
      <c r="SCM40" s="17"/>
      <c r="SCN40" s="18"/>
      <c r="SCO40" s="16"/>
      <c r="SCP40" s="17"/>
      <c r="SCQ40" s="18"/>
      <c r="SCR40" s="16"/>
      <c r="SCS40" s="17"/>
      <c r="SCT40" s="18"/>
      <c r="SCU40" s="16"/>
      <c r="SCV40" s="17"/>
      <c r="SCW40" s="18"/>
      <c r="SCX40" s="16"/>
      <c r="SCY40" s="17"/>
      <c r="SCZ40" s="18"/>
      <c r="SDA40" s="16"/>
      <c r="SDB40" s="17"/>
      <c r="SDC40" s="18"/>
      <c r="SDD40" s="16"/>
      <c r="SDE40" s="17"/>
      <c r="SDF40" s="18"/>
      <c r="SDG40" s="16"/>
      <c r="SDH40" s="17"/>
      <c r="SDI40" s="18"/>
      <c r="SDJ40" s="16"/>
      <c r="SDK40" s="17"/>
      <c r="SDL40" s="18"/>
      <c r="SDM40" s="16"/>
      <c r="SDN40" s="17"/>
      <c r="SDO40" s="18"/>
      <c r="SDP40" s="16"/>
      <c r="SDQ40" s="17"/>
      <c r="SDR40" s="18"/>
      <c r="SDS40" s="16"/>
      <c r="SDT40" s="17"/>
      <c r="SDU40" s="18"/>
      <c r="SDV40" s="16"/>
      <c r="SDW40" s="17"/>
      <c r="SDX40" s="18"/>
      <c r="SDY40" s="16"/>
      <c r="SDZ40" s="17"/>
      <c r="SEA40" s="18"/>
      <c r="SEB40" s="16"/>
      <c r="SEC40" s="17"/>
      <c r="SED40" s="18"/>
      <c r="SEE40" s="16"/>
      <c r="SEF40" s="17"/>
      <c r="SEG40" s="18"/>
      <c r="SEH40" s="16"/>
      <c r="SEI40" s="17"/>
      <c r="SEJ40" s="18"/>
      <c r="SEK40" s="16"/>
      <c r="SEL40" s="17"/>
      <c r="SEM40" s="18"/>
      <c r="SEN40" s="16"/>
      <c r="SEO40" s="17"/>
      <c r="SEP40" s="18"/>
      <c r="SEQ40" s="16"/>
      <c r="SER40" s="17"/>
      <c r="SES40" s="18"/>
      <c r="SET40" s="16"/>
      <c r="SEU40" s="17"/>
      <c r="SEV40" s="18"/>
      <c r="SEW40" s="16"/>
      <c r="SEX40" s="17"/>
      <c r="SEY40" s="18"/>
      <c r="SEZ40" s="16"/>
      <c r="SFA40" s="17"/>
      <c r="SFB40" s="18"/>
      <c r="SFC40" s="16"/>
      <c r="SFD40" s="17"/>
      <c r="SFE40" s="18"/>
      <c r="SFF40" s="16"/>
      <c r="SFG40" s="17"/>
      <c r="SFH40" s="18"/>
      <c r="SFI40" s="16"/>
      <c r="SFJ40" s="17"/>
      <c r="SFK40" s="18"/>
      <c r="SFL40" s="16"/>
      <c r="SFM40" s="17"/>
      <c r="SFN40" s="18"/>
      <c r="SFO40" s="16"/>
      <c r="SFP40" s="17"/>
      <c r="SFQ40" s="18"/>
      <c r="SFR40" s="16"/>
      <c r="SFS40" s="17"/>
      <c r="SFT40" s="18"/>
      <c r="SFU40" s="16"/>
      <c r="SFV40" s="17"/>
      <c r="SFW40" s="18"/>
      <c r="SFX40" s="16"/>
      <c r="SFY40" s="17"/>
      <c r="SFZ40" s="18"/>
      <c r="SGA40" s="16"/>
      <c r="SGB40" s="17"/>
      <c r="SGC40" s="18"/>
      <c r="SGD40" s="16"/>
      <c r="SGE40" s="17"/>
      <c r="SGF40" s="18"/>
      <c r="SGG40" s="16"/>
      <c r="SGH40" s="17"/>
      <c r="SGI40" s="18"/>
      <c r="SGJ40" s="16"/>
      <c r="SGK40" s="17"/>
      <c r="SGL40" s="18"/>
      <c r="SGM40" s="16"/>
      <c r="SGN40" s="17"/>
      <c r="SGO40" s="18"/>
      <c r="SGP40" s="16"/>
      <c r="SGQ40" s="17"/>
      <c r="SGR40" s="18"/>
      <c r="SGS40" s="16"/>
      <c r="SGT40" s="17"/>
      <c r="SGU40" s="18"/>
      <c r="SGV40" s="16"/>
      <c r="SGW40" s="17"/>
      <c r="SGX40" s="18"/>
      <c r="SGY40" s="16"/>
      <c r="SGZ40" s="17"/>
      <c r="SHA40" s="18"/>
      <c r="SHB40" s="16"/>
      <c r="SHC40" s="17"/>
      <c r="SHD40" s="18"/>
      <c r="SHE40" s="16"/>
      <c r="SHF40" s="17"/>
      <c r="SHG40" s="18"/>
      <c r="SHH40" s="16"/>
      <c r="SHI40" s="17"/>
      <c r="SHJ40" s="18"/>
      <c r="SHK40" s="16"/>
      <c r="SHL40" s="17"/>
      <c r="SHM40" s="18"/>
      <c r="SHN40" s="16"/>
      <c r="SHO40" s="17"/>
      <c r="SHP40" s="18"/>
      <c r="SHQ40" s="16"/>
      <c r="SHR40" s="17"/>
      <c r="SHS40" s="18"/>
      <c r="SHT40" s="16"/>
      <c r="SHU40" s="17"/>
      <c r="SHV40" s="18"/>
      <c r="SHW40" s="16"/>
      <c r="SHX40" s="17"/>
      <c r="SHY40" s="18"/>
      <c r="SHZ40" s="16"/>
      <c r="SIA40" s="17"/>
      <c r="SIB40" s="18"/>
      <c r="SIC40" s="16"/>
      <c r="SID40" s="17"/>
      <c r="SIE40" s="18"/>
      <c r="SIF40" s="16"/>
      <c r="SIG40" s="17"/>
      <c r="SIH40" s="18"/>
      <c r="SII40" s="16"/>
      <c r="SIJ40" s="17"/>
      <c r="SIK40" s="18"/>
      <c r="SIL40" s="16"/>
      <c r="SIM40" s="17"/>
      <c r="SIN40" s="18"/>
      <c r="SIO40" s="16"/>
      <c r="SIP40" s="17"/>
      <c r="SIQ40" s="18"/>
      <c r="SIR40" s="16"/>
      <c r="SIS40" s="17"/>
      <c r="SIT40" s="18"/>
      <c r="SIU40" s="16"/>
      <c r="SIV40" s="17"/>
      <c r="SIW40" s="18"/>
      <c r="SIX40" s="16"/>
      <c r="SIY40" s="17"/>
      <c r="SIZ40" s="18"/>
      <c r="SJA40" s="16"/>
      <c r="SJB40" s="17"/>
      <c r="SJC40" s="18"/>
      <c r="SJD40" s="16"/>
      <c r="SJE40" s="17"/>
      <c r="SJF40" s="18"/>
      <c r="SJG40" s="16"/>
      <c r="SJH40" s="17"/>
      <c r="SJI40" s="18"/>
      <c r="SJJ40" s="16"/>
      <c r="SJK40" s="17"/>
      <c r="SJL40" s="18"/>
      <c r="SJM40" s="16"/>
      <c r="SJN40" s="17"/>
      <c r="SJO40" s="18"/>
      <c r="SJP40" s="16"/>
      <c r="SJQ40" s="17"/>
      <c r="SJR40" s="18"/>
      <c r="SJS40" s="16"/>
      <c r="SJT40" s="17"/>
      <c r="SJU40" s="18"/>
      <c r="SJV40" s="16"/>
      <c r="SJW40" s="17"/>
      <c r="SJX40" s="18"/>
      <c r="SJY40" s="16"/>
      <c r="SJZ40" s="17"/>
      <c r="SKA40" s="18"/>
      <c r="SKB40" s="16"/>
      <c r="SKC40" s="17"/>
      <c r="SKD40" s="18"/>
      <c r="SKE40" s="16"/>
      <c r="SKF40" s="17"/>
      <c r="SKG40" s="18"/>
      <c r="SKH40" s="16"/>
      <c r="SKI40" s="17"/>
      <c r="SKJ40" s="18"/>
      <c r="SKK40" s="16"/>
      <c r="SKL40" s="17"/>
      <c r="SKM40" s="18"/>
      <c r="SKN40" s="16"/>
      <c r="SKO40" s="17"/>
      <c r="SKP40" s="18"/>
      <c r="SKQ40" s="16"/>
      <c r="SKR40" s="17"/>
      <c r="SKS40" s="18"/>
      <c r="SKT40" s="16"/>
      <c r="SKU40" s="17"/>
      <c r="SKV40" s="18"/>
      <c r="SKW40" s="16"/>
      <c r="SKX40" s="17"/>
      <c r="SKY40" s="18"/>
      <c r="SKZ40" s="16"/>
      <c r="SLA40" s="17"/>
      <c r="SLB40" s="18"/>
      <c r="SLC40" s="16"/>
      <c r="SLD40" s="17"/>
      <c r="SLE40" s="18"/>
      <c r="SLF40" s="16"/>
      <c r="SLG40" s="17"/>
      <c r="SLH40" s="18"/>
      <c r="SLI40" s="16"/>
      <c r="SLJ40" s="17"/>
      <c r="SLK40" s="18"/>
      <c r="SLL40" s="16"/>
      <c r="SLM40" s="17"/>
      <c r="SLN40" s="18"/>
      <c r="SLO40" s="16"/>
      <c r="SLP40" s="17"/>
      <c r="SLQ40" s="18"/>
      <c r="SLR40" s="16"/>
      <c r="SLS40" s="17"/>
      <c r="SLT40" s="18"/>
      <c r="SLU40" s="16"/>
      <c r="SLV40" s="17"/>
      <c r="SLW40" s="18"/>
      <c r="SLX40" s="16"/>
      <c r="SLY40" s="17"/>
      <c r="SLZ40" s="18"/>
      <c r="SMA40" s="16"/>
      <c r="SMB40" s="17"/>
      <c r="SMC40" s="18"/>
      <c r="SMD40" s="16"/>
      <c r="SME40" s="17"/>
      <c r="SMF40" s="18"/>
      <c r="SMG40" s="16"/>
      <c r="SMH40" s="17"/>
      <c r="SMI40" s="18"/>
      <c r="SMJ40" s="16"/>
      <c r="SMK40" s="17"/>
      <c r="SML40" s="18"/>
      <c r="SMM40" s="16"/>
      <c r="SMN40" s="17"/>
      <c r="SMO40" s="18"/>
      <c r="SMP40" s="16"/>
      <c r="SMQ40" s="17"/>
      <c r="SMR40" s="18"/>
      <c r="SMS40" s="16"/>
      <c r="SMT40" s="17"/>
      <c r="SMU40" s="18"/>
      <c r="SMV40" s="16"/>
      <c r="SMW40" s="17"/>
      <c r="SMX40" s="18"/>
      <c r="SMY40" s="16"/>
      <c r="SMZ40" s="17"/>
      <c r="SNA40" s="18"/>
      <c r="SNB40" s="16"/>
      <c r="SNC40" s="17"/>
      <c r="SND40" s="18"/>
      <c r="SNE40" s="16"/>
      <c r="SNF40" s="17"/>
      <c r="SNG40" s="18"/>
      <c r="SNH40" s="16"/>
      <c r="SNI40" s="17"/>
      <c r="SNJ40" s="18"/>
      <c r="SNK40" s="16"/>
      <c r="SNL40" s="17"/>
      <c r="SNM40" s="18"/>
      <c r="SNN40" s="16"/>
      <c r="SNO40" s="17"/>
      <c r="SNP40" s="18"/>
      <c r="SNQ40" s="16"/>
      <c r="SNR40" s="17"/>
      <c r="SNS40" s="18"/>
      <c r="SNT40" s="16"/>
      <c r="SNU40" s="17"/>
      <c r="SNV40" s="18"/>
      <c r="SNW40" s="16"/>
      <c r="SNX40" s="17"/>
      <c r="SNY40" s="18"/>
      <c r="SNZ40" s="16"/>
      <c r="SOA40" s="17"/>
      <c r="SOB40" s="18"/>
      <c r="SOC40" s="16"/>
      <c r="SOD40" s="17"/>
      <c r="SOE40" s="18"/>
      <c r="SOF40" s="16"/>
      <c r="SOG40" s="17"/>
      <c r="SOH40" s="18"/>
      <c r="SOI40" s="16"/>
      <c r="SOJ40" s="17"/>
      <c r="SOK40" s="18"/>
      <c r="SOL40" s="16"/>
      <c r="SOM40" s="17"/>
      <c r="SON40" s="18"/>
      <c r="SOO40" s="16"/>
      <c r="SOP40" s="17"/>
      <c r="SOQ40" s="18"/>
      <c r="SOR40" s="16"/>
      <c r="SOS40" s="17"/>
      <c r="SOT40" s="18"/>
      <c r="SOU40" s="16"/>
      <c r="SOV40" s="17"/>
      <c r="SOW40" s="18"/>
      <c r="SOX40" s="16"/>
      <c r="SOY40" s="17"/>
      <c r="SOZ40" s="18"/>
      <c r="SPA40" s="16"/>
      <c r="SPB40" s="17"/>
      <c r="SPC40" s="18"/>
      <c r="SPD40" s="16"/>
      <c r="SPE40" s="17"/>
      <c r="SPF40" s="18"/>
      <c r="SPG40" s="16"/>
      <c r="SPH40" s="17"/>
      <c r="SPI40" s="18"/>
      <c r="SPJ40" s="16"/>
      <c r="SPK40" s="17"/>
      <c r="SPL40" s="18"/>
      <c r="SPM40" s="16"/>
      <c r="SPN40" s="17"/>
      <c r="SPO40" s="18"/>
      <c r="SPP40" s="16"/>
      <c r="SPQ40" s="17"/>
      <c r="SPR40" s="18"/>
      <c r="SPS40" s="16"/>
      <c r="SPT40" s="17"/>
      <c r="SPU40" s="18"/>
      <c r="SPV40" s="16"/>
      <c r="SPW40" s="17"/>
      <c r="SPX40" s="18"/>
      <c r="SPY40" s="16"/>
      <c r="SPZ40" s="17"/>
      <c r="SQA40" s="18"/>
      <c r="SQB40" s="16"/>
      <c r="SQC40" s="17"/>
      <c r="SQD40" s="18"/>
      <c r="SQE40" s="16"/>
      <c r="SQF40" s="17"/>
      <c r="SQG40" s="18"/>
      <c r="SQH40" s="16"/>
      <c r="SQI40" s="17"/>
      <c r="SQJ40" s="18"/>
      <c r="SQK40" s="16"/>
      <c r="SQL40" s="17"/>
      <c r="SQM40" s="18"/>
      <c r="SQN40" s="16"/>
      <c r="SQO40" s="17"/>
      <c r="SQP40" s="18"/>
      <c r="SQQ40" s="16"/>
      <c r="SQR40" s="17"/>
      <c r="SQS40" s="18"/>
      <c r="SQT40" s="16"/>
      <c r="SQU40" s="17"/>
      <c r="SQV40" s="18"/>
      <c r="SQW40" s="16"/>
      <c r="SQX40" s="17"/>
      <c r="SQY40" s="18"/>
      <c r="SQZ40" s="16"/>
      <c r="SRA40" s="17"/>
      <c r="SRB40" s="18"/>
      <c r="SRC40" s="16"/>
      <c r="SRD40" s="17"/>
      <c r="SRE40" s="18"/>
      <c r="SRF40" s="16"/>
      <c r="SRG40" s="17"/>
      <c r="SRH40" s="18"/>
      <c r="SRI40" s="16"/>
      <c r="SRJ40" s="17"/>
      <c r="SRK40" s="18"/>
      <c r="SRL40" s="16"/>
      <c r="SRM40" s="17"/>
      <c r="SRN40" s="18"/>
      <c r="SRO40" s="16"/>
      <c r="SRP40" s="17"/>
      <c r="SRQ40" s="18"/>
      <c r="SRR40" s="16"/>
      <c r="SRS40" s="17"/>
      <c r="SRT40" s="18"/>
      <c r="SRU40" s="16"/>
      <c r="SRV40" s="17"/>
      <c r="SRW40" s="18"/>
      <c r="SRX40" s="16"/>
      <c r="SRY40" s="17"/>
      <c r="SRZ40" s="18"/>
      <c r="SSA40" s="16"/>
      <c r="SSB40" s="17"/>
      <c r="SSC40" s="18"/>
      <c r="SSD40" s="16"/>
      <c r="SSE40" s="17"/>
      <c r="SSF40" s="18"/>
      <c r="SSG40" s="16"/>
      <c r="SSH40" s="17"/>
      <c r="SSI40" s="18"/>
      <c r="SSJ40" s="16"/>
      <c r="SSK40" s="17"/>
      <c r="SSL40" s="18"/>
      <c r="SSM40" s="16"/>
      <c r="SSN40" s="17"/>
      <c r="SSO40" s="18"/>
      <c r="SSP40" s="16"/>
      <c r="SSQ40" s="17"/>
      <c r="SSR40" s="18"/>
      <c r="SSS40" s="16"/>
      <c r="SST40" s="17"/>
      <c r="SSU40" s="18"/>
      <c r="SSV40" s="16"/>
      <c r="SSW40" s="17"/>
      <c r="SSX40" s="18"/>
      <c r="SSY40" s="16"/>
      <c r="SSZ40" s="17"/>
      <c r="STA40" s="18"/>
      <c r="STB40" s="16"/>
      <c r="STC40" s="17"/>
      <c r="STD40" s="18"/>
      <c r="STE40" s="16"/>
      <c r="STF40" s="17"/>
      <c r="STG40" s="18"/>
      <c r="STH40" s="16"/>
      <c r="STI40" s="17"/>
      <c r="STJ40" s="18"/>
      <c r="STK40" s="16"/>
      <c r="STL40" s="17"/>
      <c r="STM40" s="18"/>
      <c r="STN40" s="16"/>
      <c r="STO40" s="17"/>
      <c r="STP40" s="18"/>
      <c r="STQ40" s="16"/>
      <c r="STR40" s="17"/>
      <c r="STS40" s="18"/>
      <c r="STT40" s="16"/>
      <c r="STU40" s="17"/>
      <c r="STV40" s="18"/>
      <c r="STW40" s="16"/>
      <c r="STX40" s="17"/>
      <c r="STY40" s="18"/>
      <c r="STZ40" s="16"/>
      <c r="SUA40" s="17"/>
      <c r="SUB40" s="18"/>
      <c r="SUC40" s="16"/>
      <c r="SUD40" s="17"/>
      <c r="SUE40" s="18"/>
      <c r="SUF40" s="16"/>
      <c r="SUG40" s="17"/>
      <c r="SUH40" s="18"/>
      <c r="SUI40" s="16"/>
      <c r="SUJ40" s="17"/>
      <c r="SUK40" s="18"/>
      <c r="SUL40" s="16"/>
      <c r="SUM40" s="17"/>
      <c r="SUN40" s="18"/>
      <c r="SUO40" s="16"/>
      <c r="SUP40" s="17"/>
      <c r="SUQ40" s="18"/>
      <c r="SUR40" s="16"/>
      <c r="SUS40" s="17"/>
      <c r="SUT40" s="18"/>
      <c r="SUU40" s="16"/>
      <c r="SUV40" s="17"/>
      <c r="SUW40" s="18"/>
      <c r="SUX40" s="16"/>
      <c r="SUY40" s="17"/>
      <c r="SUZ40" s="18"/>
      <c r="SVA40" s="16"/>
      <c r="SVB40" s="17"/>
      <c r="SVC40" s="18"/>
      <c r="SVD40" s="16"/>
      <c r="SVE40" s="17"/>
      <c r="SVF40" s="18"/>
      <c r="SVG40" s="16"/>
      <c r="SVH40" s="17"/>
      <c r="SVI40" s="18"/>
      <c r="SVJ40" s="16"/>
      <c r="SVK40" s="17"/>
      <c r="SVL40" s="18"/>
      <c r="SVM40" s="16"/>
      <c r="SVN40" s="17"/>
      <c r="SVO40" s="18"/>
      <c r="SVP40" s="16"/>
      <c r="SVQ40" s="17"/>
      <c r="SVR40" s="18"/>
      <c r="SVS40" s="16"/>
      <c r="SVT40" s="17"/>
      <c r="SVU40" s="18"/>
      <c r="SVV40" s="16"/>
      <c r="SVW40" s="17"/>
      <c r="SVX40" s="18"/>
      <c r="SVY40" s="16"/>
      <c r="SVZ40" s="17"/>
      <c r="SWA40" s="18"/>
      <c r="SWB40" s="16"/>
      <c r="SWC40" s="17"/>
      <c r="SWD40" s="18"/>
      <c r="SWE40" s="16"/>
      <c r="SWF40" s="17"/>
      <c r="SWG40" s="18"/>
      <c r="SWH40" s="16"/>
      <c r="SWI40" s="17"/>
      <c r="SWJ40" s="18"/>
      <c r="SWK40" s="16"/>
      <c r="SWL40" s="17"/>
      <c r="SWM40" s="18"/>
      <c r="SWN40" s="16"/>
      <c r="SWO40" s="17"/>
      <c r="SWP40" s="18"/>
      <c r="SWQ40" s="16"/>
      <c r="SWR40" s="17"/>
      <c r="SWS40" s="18"/>
      <c r="SWT40" s="16"/>
      <c r="SWU40" s="17"/>
      <c r="SWV40" s="18"/>
      <c r="SWW40" s="16"/>
      <c r="SWX40" s="17"/>
      <c r="SWY40" s="18"/>
      <c r="SWZ40" s="16"/>
      <c r="SXA40" s="17"/>
      <c r="SXB40" s="18"/>
      <c r="SXC40" s="16"/>
      <c r="SXD40" s="17"/>
      <c r="SXE40" s="18"/>
      <c r="SXF40" s="16"/>
      <c r="SXG40" s="17"/>
      <c r="SXH40" s="18"/>
      <c r="SXI40" s="16"/>
      <c r="SXJ40" s="17"/>
      <c r="SXK40" s="18"/>
      <c r="SXL40" s="16"/>
      <c r="SXM40" s="17"/>
      <c r="SXN40" s="18"/>
      <c r="SXO40" s="16"/>
      <c r="SXP40" s="17"/>
      <c r="SXQ40" s="18"/>
      <c r="SXR40" s="16"/>
      <c r="SXS40" s="17"/>
      <c r="SXT40" s="18"/>
      <c r="SXU40" s="16"/>
      <c r="SXV40" s="17"/>
      <c r="SXW40" s="18"/>
      <c r="SXX40" s="16"/>
      <c r="SXY40" s="17"/>
      <c r="SXZ40" s="18"/>
      <c r="SYA40" s="16"/>
      <c r="SYB40" s="17"/>
      <c r="SYC40" s="18"/>
      <c r="SYD40" s="16"/>
      <c r="SYE40" s="17"/>
      <c r="SYF40" s="18"/>
      <c r="SYG40" s="16"/>
      <c r="SYH40" s="17"/>
      <c r="SYI40" s="18"/>
      <c r="SYJ40" s="16"/>
      <c r="SYK40" s="17"/>
      <c r="SYL40" s="18"/>
      <c r="SYM40" s="16"/>
      <c r="SYN40" s="17"/>
      <c r="SYO40" s="18"/>
      <c r="SYP40" s="16"/>
      <c r="SYQ40" s="17"/>
      <c r="SYR40" s="18"/>
      <c r="SYS40" s="16"/>
      <c r="SYT40" s="17"/>
      <c r="SYU40" s="18"/>
      <c r="SYV40" s="16"/>
      <c r="SYW40" s="17"/>
      <c r="SYX40" s="18"/>
      <c r="SYY40" s="16"/>
      <c r="SYZ40" s="17"/>
      <c r="SZA40" s="18"/>
      <c r="SZB40" s="16"/>
      <c r="SZC40" s="17"/>
      <c r="SZD40" s="18"/>
      <c r="SZE40" s="16"/>
      <c r="SZF40" s="17"/>
      <c r="SZG40" s="18"/>
      <c r="SZH40" s="16"/>
      <c r="SZI40" s="17"/>
      <c r="SZJ40" s="18"/>
      <c r="SZK40" s="16"/>
      <c r="SZL40" s="17"/>
      <c r="SZM40" s="18"/>
      <c r="SZN40" s="16"/>
      <c r="SZO40" s="17"/>
      <c r="SZP40" s="18"/>
      <c r="SZQ40" s="16"/>
      <c r="SZR40" s="17"/>
      <c r="SZS40" s="18"/>
      <c r="SZT40" s="16"/>
      <c r="SZU40" s="17"/>
      <c r="SZV40" s="18"/>
      <c r="SZW40" s="16"/>
      <c r="SZX40" s="17"/>
      <c r="SZY40" s="18"/>
      <c r="SZZ40" s="16"/>
      <c r="TAA40" s="17"/>
      <c r="TAB40" s="18"/>
      <c r="TAC40" s="16"/>
      <c r="TAD40" s="17"/>
      <c r="TAE40" s="18"/>
      <c r="TAF40" s="16"/>
      <c r="TAG40" s="17"/>
      <c r="TAH40" s="18"/>
      <c r="TAI40" s="16"/>
      <c r="TAJ40" s="17"/>
      <c r="TAK40" s="18"/>
      <c r="TAL40" s="16"/>
      <c r="TAM40" s="17"/>
      <c r="TAN40" s="18"/>
      <c r="TAO40" s="16"/>
      <c r="TAP40" s="17"/>
      <c r="TAQ40" s="18"/>
      <c r="TAR40" s="16"/>
      <c r="TAS40" s="17"/>
      <c r="TAT40" s="18"/>
      <c r="TAU40" s="16"/>
      <c r="TAV40" s="17"/>
      <c r="TAW40" s="18"/>
      <c r="TAX40" s="16"/>
      <c r="TAY40" s="17"/>
      <c r="TAZ40" s="18"/>
      <c r="TBA40" s="16"/>
      <c r="TBB40" s="17"/>
      <c r="TBC40" s="18"/>
      <c r="TBD40" s="16"/>
      <c r="TBE40" s="17"/>
      <c r="TBF40" s="18"/>
      <c r="TBG40" s="16"/>
      <c r="TBH40" s="17"/>
      <c r="TBI40" s="18"/>
      <c r="TBJ40" s="16"/>
      <c r="TBK40" s="17"/>
      <c r="TBL40" s="18"/>
      <c r="TBM40" s="16"/>
      <c r="TBN40" s="17"/>
      <c r="TBO40" s="18"/>
      <c r="TBP40" s="16"/>
      <c r="TBQ40" s="17"/>
      <c r="TBR40" s="18"/>
      <c r="TBS40" s="16"/>
      <c r="TBT40" s="17"/>
      <c r="TBU40" s="18"/>
      <c r="TBV40" s="16"/>
      <c r="TBW40" s="17"/>
      <c r="TBX40" s="18"/>
      <c r="TBY40" s="16"/>
      <c r="TBZ40" s="17"/>
      <c r="TCA40" s="18"/>
      <c r="TCB40" s="16"/>
      <c r="TCC40" s="17"/>
      <c r="TCD40" s="18"/>
      <c r="TCE40" s="16"/>
      <c r="TCF40" s="17"/>
      <c r="TCG40" s="18"/>
      <c r="TCH40" s="16"/>
      <c r="TCI40" s="17"/>
      <c r="TCJ40" s="18"/>
      <c r="TCK40" s="16"/>
      <c r="TCL40" s="17"/>
      <c r="TCM40" s="18"/>
      <c r="TCN40" s="16"/>
      <c r="TCO40" s="17"/>
      <c r="TCP40" s="18"/>
      <c r="TCQ40" s="16"/>
      <c r="TCR40" s="17"/>
      <c r="TCS40" s="18"/>
      <c r="TCT40" s="16"/>
      <c r="TCU40" s="17"/>
      <c r="TCV40" s="18"/>
      <c r="TCW40" s="16"/>
      <c r="TCX40" s="17"/>
      <c r="TCY40" s="18"/>
      <c r="TCZ40" s="16"/>
      <c r="TDA40" s="17"/>
      <c r="TDB40" s="18"/>
      <c r="TDC40" s="16"/>
      <c r="TDD40" s="17"/>
      <c r="TDE40" s="18"/>
      <c r="TDF40" s="16"/>
      <c r="TDG40" s="17"/>
      <c r="TDH40" s="18"/>
      <c r="TDI40" s="16"/>
      <c r="TDJ40" s="17"/>
      <c r="TDK40" s="18"/>
      <c r="TDL40" s="16"/>
      <c r="TDM40" s="17"/>
      <c r="TDN40" s="18"/>
      <c r="TDO40" s="16"/>
      <c r="TDP40" s="17"/>
      <c r="TDQ40" s="18"/>
      <c r="TDR40" s="16"/>
      <c r="TDS40" s="17"/>
      <c r="TDT40" s="18"/>
      <c r="TDU40" s="16"/>
      <c r="TDV40" s="17"/>
      <c r="TDW40" s="18"/>
      <c r="TDX40" s="16"/>
      <c r="TDY40" s="17"/>
      <c r="TDZ40" s="18"/>
      <c r="TEA40" s="16"/>
      <c r="TEB40" s="17"/>
      <c r="TEC40" s="18"/>
      <c r="TED40" s="16"/>
      <c r="TEE40" s="17"/>
      <c r="TEF40" s="18"/>
      <c r="TEG40" s="16"/>
      <c r="TEH40" s="17"/>
      <c r="TEI40" s="18"/>
      <c r="TEJ40" s="16"/>
      <c r="TEK40" s="17"/>
      <c r="TEL40" s="18"/>
      <c r="TEM40" s="16"/>
      <c r="TEN40" s="17"/>
      <c r="TEO40" s="18"/>
      <c r="TEP40" s="16"/>
      <c r="TEQ40" s="17"/>
      <c r="TER40" s="18"/>
      <c r="TES40" s="16"/>
      <c r="TET40" s="17"/>
      <c r="TEU40" s="18"/>
      <c r="TEV40" s="16"/>
      <c r="TEW40" s="17"/>
      <c r="TEX40" s="18"/>
      <c r="TEY40" s="16"/>
      <c r="TEZ40" s="17"/>
      <c r="TFA40" s="18"/>
      <c r="TFB40" s="16"/>
      <c r="TFC40" s="17"/>
      <c r="TFD40" s="18"/>
      <c r="TFE40" s="16"/>
      <c r="TFF40" s="17"/>
      <c r="TFG40" s="18"/>
      <c r="TFH40" s="16"/>
      <c r="TFI40" s="17"/>
      <c r="TFJ40" s="18"/>
      <c r="TFK40" s="16"/>
      <c r="TFL40" s="17"/>
      <c r="TFM40" s="18"/>
      <c r="TFN40" s="16"/>
      <c r="TFO40" s="17"/>
      <c r="TFP40" s="18"/>
      <c r="TFQ40" s="16"/>
      <c r="TFR40" s="17"/>
      <c r="TFS40" s="18"/>
      <c r="TFT40" s="16"/>
      <c r="TFU40" s="17"/>
      <c r="TFV40" s="18"/>
      <c r="TFW40" s="16"/>
      <c r="TFX40" s="17"/>
      <c r="TFY40" s="18"/>
      <c r="TFZ40" s="16"/>
      <c r="TGA40" s="17"/>
      <c r="TGB40" s="18"/>
      <c r="TGC40" s="16"/>
      <c r="TGD40" s="17"/>
      <c r="TGE40" s="18"/>
      <c r="TGF40" s="16"/>
      <c r="TGG40" s="17"/>
      <c r="TGH40" s="18"/>
      <c r="TGI40" s="16"/>
      <c r="TGJ40" s="17"/>
      <c r="TGK40" s="18"/>
      <c r="TGL40" s="16"/>
      <c r="TGM40" s="17"/>
      <c r="TGN40" s="18"/>
      <c r="TGO40" s="16"/>
      <c r="TGP40" s="17"/>
      <c r="TGQ40" s="18"/>
      <c r="TGR40" s="16"/>
      <c r="TGS40" s="17"/>
      <c r="TGT40" s="18"/>
      <c r="TGU40" s="16"/>
      <c r="TGV40" s="17"/>
      <c r="TGW40" s="18"/>
      <c r="TGX40" s="16"/>
      <c r="TGY40" s="17"/>
      <c r="TGZ40" s="18"/>
      <c r="THA40" s="16"/>
      <c r="THB40" s="17"/>
      <c r="THC40" s="18"/>
      <c r="THD40" s="16"/>
      <c r="THE40" s="17"/>
      <c r="THF40" s="18"/>
      <c r="THG40" s="16"/>
      <c r="THH40" s="17"/>
      <c r="THI40" s="18"/>
      <c r="THJ40" s="16"/>
      <c r="THK40" s="17"/>
      <c r="THL40" s="18"/>
      <c r="THM40" s="16"/>
      <c r="THN40" s="17"/>
      <c r="THO40" s="18"/>
      <c r="THP40" s="16"/>
      <c r="THQ40" s="17"/>
      <c r="THR40" s="18"/>
      <c r="THS40" s="16"/>
      <c r="THT40" s="17"/>
      <c r="THU40" s="18"/>
      <c r="THV40" s="16"/>
      <c r="THW40" s="17"/>
      <c r="THX40" s="18"/>
      <c r="THY40" s="16"/>
      <c r="THZ40" s="17"/>
      <c r="TIA40" s="18"/>
      <c r="TIB40" s="16"/>
      <c r="TIC40" s="17"/>
      <c r="TID40" s="18"/>
      <c r="TIE40" s="16"/>
      <c r="TIF40" s="17"/>
      <c r="TIG40" s="18"/>
      <c r="TIH40" s="16"/>
      <c r="TII40" s="17"/>
      <c r="TIJ40" s="18"/>
      <c r="TIK40" s="16"/>
      <c r="TIL40" s="17"/>
      <c r="TIM40" s="18"/>
      <c r="TIN40" s="16"/>
      <c r="TIO40" s="17"/>
      <c r="TIP40" s="18"/>
      <c r="TIQ40" s="16"/>
      <c r="TIR40" s="17"/>
      <c r="TIS40" s="18"/>
      <c r="TIT40" s="16"/>
      <c r="TIU40" s="17"/>
      <c r="TIV40" s="18"/>
      <c r="TIW40" s="16"/>
      <c r="TIX40" s="17"/>
      <c r="TIY40" s="18"/>
      <c r="TIZ40" s="16"/>
      <c r="TJA40" s="17"/>
      <c r="TJB40" s="18"/>
      <c r="TJC40" s="16"/>
      <c r="TJD40" s="17"/>
      <c r="TJE40" s="18"/>
      <c r="TJF40" s="16"/>
      <c r="TJG40" s="17"/>
      <c r="TJH40" s="18"/>
      <c r="TJI40" s="16"/>
      <c r="TJJ40" s="17"/>
      <c r="TJK40" s="18"/>
      <c r="TJL40" s="16"/>
      <c r="TJM40" s="17"/>
      <c r="TJN40" s="18"/>
      <c r="TJO40" s="16"/>
      <c r="TJP40" s="17"/>
      <c r="TJQ40" s="18"/>
      <c r="TJR40" s="16"/>
      <c r="TJS40" s="17"/>
      <c r="TJT40" s="18"/>
      <c r="TJU40" s="16"/>
      <c r="TJV40" s="17"/>
      <c r="TJW40" s="18"/>
      <c r="TJX40" s="16"/>
      <c r="TJY40" s="17"/>
      <c r="TJZ40" s="18"/>
      <c r="TKA40" s="16"/>
      <c r="TKB40" s="17"/>
      <c r="TKC40" s="18"/>
      <c r="TKD40" s="16"/>
      <c r="TKE40" s="17"/>
      <c r="TKF40" s="18"/>
      <c r="TKG40" s="16"/>
      <c r="TKH40" s="17"/>
      <c r="TKI40" s="18"/>
      <c r="TKJ40" s="16"/>
      <c r="TKK40" s="17"/>
      <c r="TKL40" s="18"/>
      <c r="TKM40" s="16"/>
      <c r="TKN40" s="17"/>
      <c r="TKO40" s="18"/>
      <c r="TKP40" s="16"/>
      <c r="TKQ40" s="17"/>
      <c r="TKR40" s="18"/>
      <c r="TKS40" s="16"/>
      <c r="TKT40" s="17"/>
      <c r="TKU40" s="18"/>
      <c r="TKV40" s="16"/>
      <c r="TKW40" s="17"/>
      <c r="TKX40" s="18"/>
      <c r="TKY40" s="16"/>
      <c r="TKZ40" s="17"/>
      <c r="TLA40" s="18"/>
      <c r="TLB40" s="16"/>
      <c r="TLC40" s="17"/>
      <c r="TLD40" s="18"/>
      <c r="TLE40" s="16"/>
      <c r="TLF40" s="17"/>
      <c r="TLG40" s="18"/>
      <c r="TLH40" s="16"/>
      <c r="TLI40" s="17"/>
      <c r="TLJ40" s="18"/>
      <c r="TLK40" s="16"/>
      <c r="TLL40" s="17"/>
      <c r="TLM40" s="18"/>
      <c r="TLN40" s="16"/>
      <c r="TLO40" s="17"/>
      <c r="TLP40" s="18"/>
      <c r="TLQ40" s="16"/>
      <c r="TLR40" s="17"/>
      <c r="TLS40" s="18"/>
      <c r="TLT40" s="16"/>
      <c r="TLU40" s="17"/>
      <c r="TLV40" s="18"/>
      <c r="TLW40" s="16"/>
      <c r="TLX40" s="17"/>
      <c r="TLY40" s="18"/>
      <c r="TLZ40" s="16"/>
      <c r="TMA40" s="17"/>
      <c r="TMB40" s="18"/>
      <c r="TMC40" s="16"/>
      <c r="TMD40" s="17"/>
      <c r="TME40" s="18"/>
      <c r="TMF40" s="16"/>
      <c r="TMG40" s="17"/>
      <c r="TMH40" s="18"/>
      <c r="TMI40" s="16"/>
      <c r="TMJ40" s="17"/>
      <c r="TMK40" s="18"/>
      <c r="TML40" s="16"/>
      <c r="TMM40" s="17"/>
      <c r="TMN40" s="18"/>
      <c r="TMO40" s="16"/>
      <c r="TMP40" s="17"/>
      <c r="TMQ40" s="18"/>
      <c r="TMR40" s="16"/>
      <c r="TMS40" s="17"/>
      <c r="TMT40" s="18"/>
      <c r="TMU40" s="16"/>
      <c r="TMV40" s="17"/>
      <c r="TMW40" s="18"/>
      <c r="TMX40" s="16"/>
      <c r="TMY40" s="17"/>
      <c r="TMZ40" s="18"/>
      <c r="TNA40" s="16"/>
      <c r="TNB40" s="17"/>
      <c r="TNC40" s="18"/>
      <c r="TND40" s="16"/>
      <c r="TNE40" s="17"/>
      <c r="TNF40" s="18"/>
      <c r="TNG40" s="16"/>
      <c r="TNH40" s="17"/>
      <c r="TNI40" s="18"/>
      <c r="TNJ40" s="16"/>
      <c r="TNK40" s="17"/>
      <c r="TNL40" s="18"/>
      <c r="TNM40" s="16"/>
      <c r="TNN40" s="17"/>
      <c r="TNO40" s="18"/>
      <c r="TNP40" s="16"/>
      <c r="TNQ40" s="17"/>
      <c r="TNR40" s="18"/>
      <c r="TNS40" s="16"/>
      <c r="TNT40" s="17"/>
      <c r="TNU40" s="18"/>
      <c r="TNV40" s="16"/>
      <c r="TNW40" s="17"/>
      <c r="TNX40" s="18"/>
      <c r="TNY40" s="16"/>
      <c r="TNZ40" s="17"/>
      <c r="TOA40" s="18"/>
      <c r="TOB40" s="16"/>
      <c r="TOC40" s="17"/>
      <c r="TOD40" s="18"/>
      <c r="TOE40" s="16"/>
      <c r="TOF40" s="17"/>
      <c r="TOG40" s="18"/>
      <c r="TOH40" s="16"/>
      <c r="TOI40" s="17"/>
      <c r="TOJ40" s="18"/>
      <c r="TOK40" s="16"/>
      <c r="TOL40" s="17"/>
      <c r="TOM40" s="18"/>
      <c r="TON40" s="16"/>
      <c r="TOO40" s="17"/>
      <c r="TOP40" s="18"/>
      <c r="TOQ40" s="16"/>
      <c r="TOR40" s="17"/>
      <c r="TOS40" s="18"/>
      <c r="TOT40" s="16"/>
      <c r="TOU40" s="17"/>
      <c r="TOV40" s="18"/>
      <c r="TOW40" s="16"/>
      <c r="TOX40" s="17"/>
      <c r="TOY40" s="18"/>
      <c r="TOZ40" s="16"/>
      <c r="TPA40" s="17"/>
      <c r="TPB40" s="18"/>
      <c r="TPC40" s="16"/>
      <c r="TPD40" s="17"/>
      <c r="TPE40" s="18"/>
      <c r="TPF40" s="16"/>
      <c r="TPG40" s="17"/>
      <c r="TPH40" s="18"/>
      <c r="TPI40" s="16"/>
      <c r="TPJ40" s="17"/>
      <c r="TPK40" s="18"/>
      <c r="TPL40" s="16"/>
      <c r="TPM40" s="17"/>
      <c r="TPN40" s="18"/>
      <c r="TPO40" s="16"/>
      <c r="TPP40" s="17"/>
      <c r="TPQ40" s="18"/>
      <c r="TPR40" s="16"/>
      <c r="TPS40" s="17"/>
      <c r="TPT40" s="18"/>
      <c r="TPU40" s="16"/>
      <c r="TPV40" s="17"/>
      <c r="TPW40" s="18"/>
      <c r="TPX40" s="16"/>
      <c r="TPY40" s="17"/>
      <c r="TPZ40" s="18"/>
      <c r="TQA40" s="16"/>
      <c r="TQB40" s="17"/>
      <c r="TQC40" s="18"/>
      <c r="TQD40" s="16"/>
      <c r="TQE40" s="17"/>
      <c r="TQF40" s="18"/>
      <c r="TQG40" s="16"/>
      <c r="TQH40" s="17"/>
      <c r="TQI40" s="18"/>
      <c r="TQJ40" s="16"/>
      <c r="TQK40" s="17"/>
      <c r="TQL40" s="18"/>
      <c r="TQM40" s="16"/>
      <c r="TQN40" s="17"/>
      <c r="TQO40" s="18"/>
      <c r="TQP40" s="16"/>
      <c r="TQQ40" s="17"/>
      <c r="TQR40" s="18"/>
      <c r="TQS40" s="16"/>
      <c r="TQT40" s="17"/>
      <c r="TQU40" s="18"/>
      <c r="TQV40" s="16"/>
      <c r="TQW40" s="17"/>
      <c r="TQX40" s="18"/>
      <c r="TQY40" s="16"/>
      <c r="TQZ40" s="17"/>
      <c r="TRA40" s="18"/>
      <c r="TRB40" s="16"/>
      <c r="TRC40" s="17"/>
      <c r="TRD40" s="18"/>
      <c r="TRE40" s="16"/>
      <c r="TRF40" s="17"/>
      <c r="TRG40" s="18"/>
      <c r="TRH40" s="16"/>
      <c r="TRI40" s="17"/>
      <c r="TRJ40" s="18"/>
      <c r="TRK40" s="16"/>
      <c r="TRL40" s="17"/>
      <c r="TRM40" s="18"/>
      <c r="TRN40" s="16"/>
      <c r="TRO40" s="17"/>
      <c r="TRP40" s="18"/>
      <c r="TRQ40" s="16"/>
      <c r="TRR40" s="17"/>
      <c r="TRS40" s="18"/>
      <c r="TRT40" s="16"/>
      <c r="TRU40" s="17"/>
      <c r="TRV40" s="18"/>
      <c r="TRW40" s="16"/>
      <c r="TRX40" s="17"/>
      <c r="TRY40" s="18"/>
      <c r="TRZ40" s="16"/>
      <c r="TSA40" s="17"/>
      <c r="TSB40" s="18"/>
      <c r="TSC40" s="16"/>
      <c r="TSD40" s="17"/>
      <c r="TSE40" s="18"/>
      <c r="TSF40" s="16"/>
      <c r="TSG40" s="17"/>
      <c r="TSH40" s="18"/>
      <c r="TSI40" s="16"/>
      <c r="TSJ40" s="17"/>
      <c r="TSK40" s="18"/>
      <c r="TSL40" s="16"/>
      <c r="TSM40" s="17"/>
      <c r="TSN40" s="18"/>
      <c r="TSO40" s="16"/>
      <c r="TSP40" s="17"/>
      <c r="TSQ40" s="18"/>
      <c r="TSR40" s="16"/>
      <c r="TSS40" s="17"/>
      <c r="TST40" s="18"/>
      <c r="TSU40" s="16"/>
      <c r="TSV40" s="17"/>
      <c r="TSW40" s="18"/>
      <c r="TSX40" s="16"/>
      <c r="TSY40" s="17"/>
      <c r="TSZ40" s="18"/>
      <c r="TTA40" s="16"/>
      <c r="TTB40" s="17"/>
      <c r="TTC40" s="18"/>
      <c r="TTD40" s="16"/>
      <c r="TTE40" s="17"/>
      <c r="TTF40" s="18"/>
      <c r="TTG40" s="16"/>
      <c r="TTH40" s="17"/>
      <c r="TTI40" s="18"/>
      <c r="TTJ40" s="16"/>
      <c r="TTK40" s="17"/>
      <c r="TTL40" s="18"/>
      <c r="TTM40" s="16"/>
      <c r="TTN40" s="17"/>
      <c r="TTO40" s="18"/>
      <c r="TTP40" s="16"/>
      <c r="TTQ40" s="17"/>
      <c r="TTR40" s="18"/>
      <c r="TTS40" s="16"/>
      <c r="TTT40" s="17"/>
      <c r="TTU40" s="18"/>
      <c r="TTV40" s="16"/>
      <c r="TTW40" s="17"/>
      <c r="TTX40" s="18"/>
      <c r="TTY40" s="16"/>
      <c r="TTZ40" s="17"/>
      <c r="TUA40" s="18"/>
      <c r="TUB40" s="16"/>
      <c r="TUC40" s="17"/>
      <c r="TUD40" s="18"/>
      <c r="TUE40" s="16"/>
      <c r="TUF40" s="17"/>
      <c r="TUG40" s="18"/>
      <c r="TUH40" s="16"/>
      <c r="TUI40" s="17"/>
      <c r="TUJ40" s="18"/>
      <c r="TUK40" s="16"/>
      <c r="TUL40" s="17"/>
      <c r="TUM40" s="18"/>
      <c r="TUN40" s="16"/>
      <c r="TUO40" s="17"/>
      <c r="TUP40" s="18"/>
      <c r="TUQ40" s="16"/>
      <c r="TUR40" s="17"/>
      <c r="TUS40" s="18"/>
      <c r="TUT40" s="16"/>
      <c r="TUU40" s="17"/>
      <c r="TUV40" s="18"/>
      <c r="TUW40" s="16"/>
      <c r="TUX40" s="17"/>
      <c r="TUY40" s="18"/>
      <c r="TUZ40" s="16"/>
      <c r="TVA40" s="17"/>
      <c r="TVB40" s="18"/>
      <c r="TVC40" s="16"/>
      <c r="TVD40" s="17"/>
      <c r="TVE40" s="18"/>
      <c r="TVF40" s="16"/>
      <c r="TVG40" s="17"/>
      <c r="TVH40" s="18"/>
      <c r="TVI40" s="16"/>
      <c r="TVJ40" s="17"/>
      <c r="TVK40" s="18"/>
      <c r="TVL40" s="16"/>
      <c r="TVM40" s="17"/>
      <c r="TVN40" s="18"/>
      <c r="TVO40" s="16"/>
      <c r="TVP40" s="17"/>
      <c r="TVQ40" s="18"/>
      <c r="TVR40" s="16"/>
      <c r="TVS40" s="17"/>
      <c r="TVT40" s="18"/>
      <c r="TVU40" s="16"/>
      <c r="TVV40" s="17"/>
      <c r="TVW40" s="18"/>
      <c r="TVX40" s="16"/>
      <c r="TVY40" s="17"/>
      <c r="TVZ40" s="18"/>
      <c r="TWA40" s="16"/>
      <c r="TWB40" s="17"/>
      <c r="TWC40" s="18"/>
      <c r="TWD40" s="16"/>
      <c r="TWE40" s="17"/>
      <c r="TWF40" s="18"/>
      <c r="TWG40" s="16"/>
      <c r="TWH40" s="17"/>
      <c r="TWI40" s="18"/>
      <c r="TWJ40" s="16"/>
      <c r="TWK40" s="17"/>
      <c r="TWL40" s="18"/>
      <c r="TWM40" s="16"/>
      <c r="TWN40" s="17"/>
      <c r="TWO40" s="18"/>
      <c r="TWP40" s="16"/>
      <c r="TWQ40" s="17"/>
      <c r="TWR40" s="18"/>
      <c r="TWS40" s="16"/>
      <c r="TWT40" s="17"/>
      <c r="TWU40" s="18"/>
      <c r="TWV40" s="16"/>
      <c r="TWW40" s="17"/>
      <c r="TWX40" s="18"/>
      <c r="TWY40" s="16"/>
      <c r="TWZ40" s="17"/>
      <c r="TXA40" s="18"/>
      <c r="TXB40" s="16"/>
      <c r="TXC40" s="17"/>
      <c r="TXD40" s="18"/>
      <c r="TXE40" s="16"/>
      <c r="TXF40" s="17"/>
      <c r="TXG40" s="18"/>
      <c r="TXH40" s="16"/>
      <c r="TXI40" s="17"/>
      <c r="TXJ40" s="18"/>
      <c r="TXK40" s="16"/>
      <c r="TXL40" s="17"/>
      <c r="TXM40" s="18"/>
      <c r="TXN40" s="16"/>
      <c r="TXO40" s="17"/>
      <c r="TXP40" s="18"/>
      <c r="TXQ40" s="16"/>
      <c r="TXR40" s="17"/>
      <c r="TXS40" s="18"/>
      <c r="TXT40" s="16"/>
      <c r="TXU40" s="17"/>
      <c r="TXV40" s="18"/>
      <c r="TXW40" s="16"/>
      <c r="TXX40" s="17"/>
      <c r="TXY40" s="18"/>
      <c r="TXZ40" s="16"/>
      <c r="TYA40" s="17"/>
      <c r="TYB40" s="18"/>
      <c r="TYC40" s="16"/>
      <c r="TYD40" s="17"/>
      <c r="TYE40" s="18"/>
      <c r="TYF40" s="16"/>
      <c r="TYG40" s="17"/>
      <c r="TYH40" s="18"/>
      <c r="TYI40" s="16"/>
      <c r="TYJ40" s="17"/>
      <c r="TYK40" s="18"/>
      <c r="TYL40" s="16"/>
      <c r="TYM40" s="17"/>
      <c r="TYN40" s="18"/>
      <c r="TYO40" s="16"/>
      <c r="TYP40" s="17"/>
      <c r="TYQ40" s="18"/>
      <c r="TYR40" s="16"/>
      <c r="TYS40" s="17"/>
      <c r="TYT40" s="18"/>
      <c r="TYU40" s="16"/>
      <c r="TYV40" s="17"/>
      <c r="TYW40" s="18"/>
      <c r="TYX40" s="16"/>
      <c r="TYY40" s="17"/>
      <c r="TYZ40" s="18"/>
      <c r="TZA40" s="16"/>
      <c r="TZB40" s="17"/>
      <c r="TZC40" s="18"/>
      <c r="TZD40" s="16"/>
      <c r="TZE40" s="17"/>
      <c r="TZF40" s="18"/>
      <c r="TZG40" s="16"/>
      <c r="TZH40" s="17"/>
      <c r="TZI40" s="18"/>
      <c r="TZJ40" s="16"/>
      <c r="TZK40" s="17"/>
      <c r="TZL40" s="18"/>
      <c r="TZM40" s="16"/>
      <c r="TZN40" s="17"/>
      <c r="TZO40" s="18"/>
      <c r="TZP40" s="16"/>
      <c r="TZQ40" s="17"/>
      <c r="TZR40" s="18"/>
      <c r="TZS40" s="16"/>
      <c r="TZT40" s="17"/>
      <c r="TZU40" s="18"/>
      <c r="TZV40" s="16"/>
      <c r="TZW40" s="17"/>
      <c r="TZX40" s="18"/>
      <c r="TZY40" s="16"/>
      <c r="TZZ40" s="17"/>
      <c r="UAA40" s="18"/>
      <c r="UAB40" s="16"/>
      <c r="UAC40" s="17"/>
      <c r="UAD40" s="18"/>
      <c r="UAE40" s="16"/>
      <c r="UAF40" s="17"/>
      <c r="UAG40" s="18"/>
      <c r="UAH40" s="16"/>
      <c r="UAI40" s="17"/>
      <c r="UAJ40" s="18"/>
      <c r="UAK40" s="16"/>
      <c r="UAL40" s="17"/>
      <c r="UAM40" s="18"/>
      <c r="UAN40" s="16"/>
      <c r="UAO40" s="17"/>
      <c r="UAP40" s="18"/>
      <c r="UAQ40" s="16"/>
      <c r="UAR40" s="17"/>
      <c r="UAS40" s="18"/>
      <c r="UAT40" s="16"/>
      <c r="UAU40" s="17"/>
      <c r="UAV40" s="18"/>
      <c r="UAW40" s="16"/>
      <c r="UAX40" s="17"/>
      <c r="UAY40" s="18"/>
      <c r="UAZ40" s="16"/>
      <c r="UBA40" s="17"/>
      <c r="UBB40" s="18"/>
      <c r="UBC40" s="16"/>
      <c r="UBD40" s="17"/>
      <c r="UBE40" s="18"/>
      <c r="UBF40" s="16"/>
      <c r="UBG40" s="17"/>
      <c r="UBH40" s="18"/>
      <c r="UBI40" s="16"/>
      <c r="UBJ40" s="17"/>
      <c r="UBK40" s="18"/>
      <c r="UBL40" s="16"/>
      <c r="UBM40" s="17"/>
      <c r="UBN40" s="18"/>
      <c r="UBO40" s="16"/>
      <c r="UBP40" s="17"/>
      <c r="UBQ40" s="18"/>
      <c r="UBR40" s="16"/>
      <c r="UBS40" s="17"/>
      <c r="UBT40" s="18"/>
      <c r="UBU40" s="16"/>
      <c r="UBV40" s="17"/>
      <c r="UBW40" s="18"/>
      <c r="UBX40" s="16"/>
      <c r="UBY40" s="17"/>
      <c r="UBZ40" s="18"/>
      <c r="UCA40" s="16"/>
      <c r="UCB40" s="17"/>
      <c r="UCC40" s="18"/>
      <c r="UCD40" s="16"/>
      <c r="UCE40" s="17"/>
      <c r="UCF40" s="18"/>
      <c r="UCG40" s="16"/>
      <c r="UCH40" s="17"/>
      <c r="UCI40" s="18"/>
      <c r="UCJ40" s="16"/>
      <c r="UCK40" s="17"/>
      <c r="UCL40" s="18"/>
      <c r="UCM40" s="16"/>
      <c r="UCN40" s="17"/>
      <c r="UCO40" s="18"/>
      <c r="UCP40" s="16"/>
      <c r="UCQ40" s="17"/>
      <c r="UCR40" s="18"/>
      <c r="UCS40" s="16"/>
      <c r="UCT40" s="17"/>
      <c r="UCU40" s="18"/>
      <c r="UCV40" s="16"/>
      <c r="UCW40" s="17"/>
      <c r="UCX40" s="18"/>
      <c r="UCY40" s="16"/>
      <c r="UCZ40" s="17"/>
      <c r="UDA40" s="18"/>
      <c r="UDB40" s="16"/>
      <c r="UDC40" s="17"/>
      <c r="UDD40" s="18"/>
      <c r="UDE40" s="16"/>
      <c r="UDF40" s="17"/>
      <c r="UDG40" s="18"/>
      <c r="UDH40" s="16"/>
      <c r="UDI40" s="17"/>
      <c r="UDJ40" s="18"/>
      <c r="UDK40" s="16"/>
      <c r="UDL40" s="17"/>
      <c r="UDM40" s="18"/>
      <c r="UDN40" s="16"/>
      <c r="UDO40" s="17"/>
      <c r="UDP40" s="18"/>
      <c r="UDQ40" s="16"/>
      <c r="UDR40" s="17"/>
      <c r="UDS40" s="18"/>
      <c r="UDT40" s="16"/>
      <c r="UDU40" s="17"/>
      <c r="UDV40" s="18"/>
      <c r="UDW40" s="16"/>
      <c r="UDX40" s="17"/>
      <c r="UDY40" s="18"/>
      <c r="UDZ40" s="16"/>
      <c r="UEA40" s="17"/>
      <c r="UEB40" s="18"/>
      <c r="UEC40" s="16"/>
      <c r="UED40" s="17"/>
      <c r="UEE40" s="18"/>
      <c r="UEF40" s="16"/>
      <c r="UEG40" s="17"/>
      <c r="UEH40" s="18"/>
      <c r="UEI40" s="16"/>
      <c r="UEJ40" s="17"/>
      <c r="UEK40" s="18"/>
      <c r="UEL40" s="16"/>
      <c r="UEM40" s="17"/>
      <c r="UEN40" s="18"/>
      <c r="UEO40" s="16"/>
      <c r="UEP40" s="17"/>
      <c r="UEQ40" s="18"/>
      <c r="UER40" s="16"/>
      <c r="UES40" s="17"/>
      <c r="UET40" s="18"/>
      <c r="UEU40" s="16"/>
      <c r="UEV40" s="17"/>
      <c r="UEW40" s="18"/>
      <c r="UEX40" s="16"/>
      <c r="UEY40" s="17"/>
      <c r="UEZ40" s="18"/>
      <c r="UFA40" s="16"/>
      <c r="UFB40" s="17"/>
      <c r="UFC40" s="18"/>
      <c r="UFD40" s="16"/>
      <c r="UFE40" s="17"/>
      <c r="UFF40" s="18"/>
      <c r="UFG40" s="16"/>
      <c r="UFH40" s="17"/>
      <c r="UFI40" s="18"/>
      <c r="UFJ40" s="16"/>
      <c r="UFK40" s="17"/>
      <c r="UFL40" s="18"/>
      <c r="UFM40" s="16"/>
      <c r="UFN40" s="17"/>
      <c r="UFO40" s="18"/>
      <c r="UFP40" s="16"/>
      <c r="UFQ40" s="17"/>
      <c r="UFR40" s="18"/>
      <c r="UFS40" s="16"/>
      <c r="UFT40" s="17"/>
      <c r="UFU40" s="18"/>
      <c r="UFV40" s="16"/>
      <c r="UFW40" s="17"/>
      <c r="UFX40" s="18"/>
      <c r="UFY40" s="16"/>
      <c r="UFZ40" s="17"/>
      <c r="UGA40" s="18"/>
      <c r="UGB40" s="16"/>
      <c r="UGC40" s="17"/>
      <c r="UGD40" s="18"/>
      <c r="UGE40" s="16"/>
      <c r="UGF40" s="17"/>
      <c r="UGG40" s="18"/>
      <c r="UGH40" s="16"/>
      <c r="UGI40" s="17"/>
      <c r="UGJ40" s="18"/>
      <c r="UGK40" s="16"/>
      <c r="UGL40" s="17"/>
      <c r="UGM40" s="18"/>
      <c r="UGN40" s="16"/>
      <c r="UGO40" s="17"/>
      <c r="UGP40" s="18"/>
      <c r="UGQ40" s="16"/>
      <c r="UGR40" s="17"/>
      <c r="UGS40" s="18"/>
      <c r="UGT40" s="16"/>
      <c r="UGU40" s="17"/>
      <c r="UGV40" s="18"/>
      <c r="UGW40" s="16"/>
      <c r="UGX40" s="17"/>
      <c r="UGY40" s="18"/>
      <c r="UGZ40" s="16"/>
      <c r="UHA40" s="17"/>
      <c r="UHB40" s="18"/>
      <c r="UHC40" s="16"/>
      <c r="UHD40" s="17"/>
      <c r="UHE40" s="18"/>
      <c r="UHF40" s="16"/>
      <c r="UHG40" s="17"/>
      <c r="UHH40" s="18"/>
      <c r="UHI40" s="16"/>
      <c r="UHJ40" s="17"/>
      <c r="UHK40" s="18"/>
      <c r="UHL40" s="16"/>
      <c r="UHM40" s="17"/>
      <c r="UHN40" s="18"/>
      <c r="UHO40" s="16"/>
      <c r="UHP40" s="17"/>
      <c r="UHQ40" s="18"/>
      <c r="UHR40" s="16"/>
      <c r="UHS40" s="17"/>
      <c r="UHT40" s="18"/>
      <c r="UHU40" s="16"/>
      <c r="UHV40" s="17"/>
      <c r="UHW40" s="18"/>
      <c r="UHX40" s="16"/>
      <c r="UHY40" s="17"/>
      <c r="UHZ40" s="18"/>
      <c r="UIA40" s="16"/>
      <c r="UIB40" s="17"/>
      <c r="UIC40" s="18"/>
      <c r="UID40" s="16"/>
      <c r="UIE40" s="17"/>
      <c r="UIF40" s="18"/>
      <c r="UIG40" s="16"/>
      <c r="UIH40" s="17"/>
      <c r="UII40" s="18"/>
      <c r="UIJ40" s="16"/>
      <c r="UIK40" s="17"/>
      <c r="UIL40" s="18"/>
      <c r="UIM40" s="16"/>
      <c r="UIN40" s="17"/>
      <c r="UIO40" s="18"/>
      <c r="UIP40" s="16"/>
      <c r="UIQ40" s="17"/>
      <c r="UIR40" s="18"/>
      <c r="UIS40" s="16"/>
      <c r="UIT40" s="17"/>
      <c r="UIU40" s="18"/>
      <c r="UIV40" s="16"/>
      <c r="UIW40" s="17"/>
      <c r="UIX40" s="18"/>
      <c r="UIY40" s="16"/>
      <c r="UIZ40" s="17"/>
      <c r="UJA40" s="18"/>
      <c r="UJB40" s="16"/>
      <c r="UJC40" s="17"/>
      <c r="UJD40" s="18"/>
      <c r="UJE40" s="16"/>
      <c r="UJF40" s="17"/>
      <c r="UJG40" s="18"/>
      <c r="UJH40" s="16"/>
      <c r="UJI40" s="17"/>
      <c r="UJJ40" s="18"/>
      <c r="UJK40" s="16"/>
      <c r="UJL40" s="17"/>
      <c r="UJM40" s="18"/>
      <c r="UJN40" s="16"/>
      <c r="UJO40" s="17"/>
      <c r="UJP40" s="18"/>
      <c r="UJQ40" s="16"/>
      <c r="UJR40" s="17"/>
      <c r="UJS40" s="18"/>
      <c r="UJT40" s="16"/>
      <c r="UJU40" s="17"/>
      <c r="UJV40" s="18"/>
      <c r="UJW40" s="16"/>
      <c r="UJX40" s="17"/>
      <c r="UJY40" s="18"/>
      <c r="UJZ40" s="16"/>
      <c r="UKA40" s="17"/>
      <c r="UKB40" s="18"/>
      <c r="UKC40" s="16"/>
      <c r="UKD40" s="17"/>
      <c r="UKE40" s="18"/>
      <c r="UKF40" s="16"/>
      <c r="UKG40" s="17"/>
      <c r="UKH40" s="18"/>
      <c r="UKI40" s="16"/>
      <c r="UKJ40" s="17"/>
      <c r="UKK40" s="18"/>
      <c r="UKL40" s="16"/>
      <c r="UKM40" s="17"/>
      <c r="UKN40" s="18"/>
      <c r="UKO40" s="16"/>
      <c r="UKP40" s="17"/>
      <c r="UKQ40" s="18"/>
      <c r="UKR40" s="16"/>
      <c r="UKS40" s="17"/>
      <c r="UKT40" s="18"/>
      <c r="UKU40" s="16"/>
      <c r="UKV40" s="17"/>
      <c r="UKW40" s="18"/>
      <c r="UKX40" s="16"/>
      <c r="UKY40" s="17"/>
      <c r="UKZ40" s="18"/>
      <c r="ULA40" s="16"/>
      <c r="ULB40" s="17"/>
      <c r="ULC40" s="18"/>
      <c r="ULD40" s="16"/>
      <c r="ULE40" s="17"/>
      <c r="ULF40" s="18"/>
      <c r="ULG40" s="16"/>
      <c r="ULH40" s="17"/>
      <c r="ULI40" s="18"/>
      <c r="ULJ40" s="16"/>
      <c r="ULK40" s="17"/>
      <c r="ULL40" s="18"/>
      <c r="ULM40" s="16"/>
      <c r="ULN40" s="17"/>
      <c r="ULO40" s="18"/>
      <c r="ULP40" s="16"/>
      <c r="ULQ40" s="17"/>
      <c r="ULR40" s="18"/>
      <c r="ULS40" s="16"/>
      <c r="ULT40" s="17"/>
      <c r="ULU40" s="18"/>
      <c r="ULV40" s="16"/>
      <c r="ULW40" s="17"/>
      <c r="ULX40" s="18"/>
      <c r="ULY40" s="16"/>
      <c r="ULZ40" s="17"/>
      <c r="UMA40" s="18"/>
      <c r="UMB40" s="16"/>
      <c r="UMC40" s="17"/>
      <c r="UMD40" s="18"/>
      <c r="UME40" s="16"/>
      <c r="UMF40" s="17"/>
      <c r="UMG40" s="18"/>
      <c r="UMH40" s="16"/>
      <c r="UMI40" s="17"/>
      <c r="UMJ40" s="18"/>
      <c r="UMK40" s="16"/>
      <c r="UML40" s="17"/>
      <c r="UMM40" s="18"/>
      <c r="UMN40" s="16"/>
      <c r="UMO40" s="17"/>
      <c r="UMP40" s="18"/>
      <c r="UMQ40" s="16"/>
      <c r="UMR40" s="17"/>
      <c r="UMS40" s="18"/>
      <c r="UMT40" s="16"/>
      <c r="UMU40" s="17"/>
      <c r="UMV40" s="18"/>
      <c r="UMW40" s="16"/>
      <c r="UMX40" s="17"/>
      <c r="UMY40" s="18"/>
      <c r="UMZ40" s="16"/>
      <c r="UNA40" s="17"/>
      <c r="UNB40" s="18"/>
      <c r="UNC40" s="16"/>
      <c r="UND40" s="17"/>
      <c r="UNE40" s="18"/>
      <c r="UNF40" s="16"/>
      <c r="UNG40" s="17"/>
      <c r="UNH40" s="18"/>
      <c r="UNI40" s="16"/>
      <c r="UNJ40" s="17"/>
      <c r="UNK40" s="18"/>
      <c r="UNL40" s="16"/>
      <c r="UNM40" s="17"/>
      <c r="UNN40" s="18"/>
      <c r="UNO40" s="16"/>
      <c r="UNP40" s="17"/>
      <c r="UNQ40" s="18"/>
      <c r="UNR40" s="16"/>
      <c r="UNS40" s="17"/>
      <c r="UNT40" s="18"/>
      <c r="UNU40" s="16"/>
      <c r="UNV40" s="17"/>
      <c r="UNW40" s="18"/>
      <c r="UNX40" s="16"/>
      <c r="UNY40" s="17"/>
      <c r="UNZ40" s="18"/>
      <c r="UOA40" s="16"/>
      <c r="UOB40" s="17"/>
      <c r="UOC40" s="18"/>
      <c r="UOD40" s="16"/>
      <c r="UOE40" s="17"/>
      <c r="UOF40" s="18"/>
      <c r="UOG40" s="16"/>
      <c r="UOH40" s="17"/>
      <c r="UOI40" s="18"/>
      <c r="UOJ40" s="16"/>
      <c r="UOK40" s="17"/>
      <c r="UOL40" s="18"/>
      <c r="UOM40" s="16"/>
      <c r="UON40" s="17"/>
      <c r="UOO40" s="18"/>
      <c r="UOP40" s="16"/>
      <c r="UOQ40" s="17"/>
      <c r="UOR40" s="18"/>
      <c r="UOS40" s="16"/>
      <c r="UOT40" s="17"/>
      <c r="UOU40" s="18"/>
      <c r="UOV40" s="16"/>
      <c r="UOW40" s="17"/>
      <c r="UOX40" s="18"/>
      <c r="UOY40" s="16"/>
      <c r="UOZ40" s="17"/>
      <c r="UPA40" s="18"/>
      <c r="UPB40" s="16"/>
      <c r="UPC40" s="17"/>
      <c r="UPD40" s="18"/>
      <c r="UPE40" s="16"/>
      <c r="UPF40" s="17"/>
      <c r="UPG40" s="18"/>
      <c r="UPH40" s="16"/>
      <c r="UPI40" s="17"/>
      <c r="UPJ40" s="18"/>
      <c r="UPK40" s="16"/>
      <c r="UPL40" s="17"/>
      <c r="UPM40" s="18"/>
      <c r="UPN40" s="16"/>
      <c r="UPO40" s="17"/>
      <c r="UPP40" s="18"/>
      <c r="UPQ40" s="16"/>
      <c r="UPR40" s="17"/>
      <c r="UPS40" s="18"/>
      <c r="UPT40" s="16"/>
      <c r="UPU40" s="17"/>
      <c r="UPV40" s="18"/>
      <c r="UPW40" s="16"/>
      <c r="UPX40" s="17"/>
      <c r="UPY40" s="18"/>
      <c r="UPZ40" s="16"/>
      <c r="UQA40" s="17"/>
      <c r="UQB40" s="18"/>
      <c r="UQC40" s="16"/>
      <c r="UQD40" s="17"/>
      <c r="UQE40" s="18"/>
      <c r="UQF40" s="16"/>
      <c r="UQG40" s="17"/>
      <c r="UQH40" s="18"/>
      <c r="UQI40" s="16"/>
      <c r="UQJ40" s="17"/>
      <c r="UQK40" s="18"/>
      <c r="UQL40" s="16"/>
      <c r="UQM40" s="17"/>
      <c r="UQN40" s="18"/>
      <c r="UQO40" s="16"/>
      <c r="UQP40" s="17"/>
      <c r="UQQ40" s="18"/>
      <c r="UQR40" s="16"/>
      <c r="UQS40" s="17"/>
      <c r="UQT40" s="18"/>
      <c r="UQU40" s="16"/>
      <c r="UQV40" s="17"/>
      <c r="UQW40" s="18"/>
      <c r="UQX40" s="16"/>
      <c r="UQY40" s="17"/>
      <c r="UQZ40" s="18"/>
      <c r="URA40" s="16"/>
      <c r="URB40" s="17"/>
      <c r="URC40" s="18"/>
      <c r="URD40" s="16"/>
      <c r="URE40" s="17"/>
      <c r="URF40" s="18"/>
      <c r="URG40" s="16"/>
      <c r="URH40" s="17"/>
      <c r="URI40" s="18"/>
      <c r="URJ40" s="16"/>
      <c r="URK40" s="17"/>
      <c r="URL40" s="18"/>
      <c r="URM40" s="16"/>
      <c r="URN40" s="17"/>
      <c r="URO40" s="18"/>
      <c r="URP40" s="16"/>
      <c r="URQ40" s="17"/>
      <c r="URR40" s="18"/>
      <c r="URS40" s="16"/>
      <c r="URT40" s="17"/>
      <c r="URU40" s="18"/>
      <c r="URV40" s="16"/>
      <c r="URW40" s="17"/>
      <c r="URX40" s="18"/>
      <c r="URY40" s="16"/>
      <c r="URZ40" s="17"/>
      <c r="USA40" s="18"/>
      <c r="USB40" s="16"/>
      <c r="USC40" s="17"/>
      <c r="USD40" s="18"/>
      <c r="USE40" s="16"/>
      <c r="USF40" s="17"/>
      <c r="USG40" s="18"/>
      <c r="USH40" s="16"/>
      <c r="USI40" s="17"/>
      <c r="USJ40" s="18"/>
      <c r="USK40" s="16"/>
      <c r="USL40" s="17"/>
      <c r="USM40" s="18"/>
      <c r="USN40" s="16"/>
      <c r="USO40" s="17"/>
      <c r="USP40" s="18"/>
      <c r="USQ40" s="16"/>
      <c r="USR40" s="17"/>
      <c r="USS40" s="18"/>
      <c r="UST40" s="16"/>
      <c r="USU40" s="17"/>
      <c r="USV40" s="18"/>
      <c r="USW40" s="16"/>
      <c r="USX40" s="17"/>
      <c r="USY40" s="18"/>
      <c r="USZ40" s="16"/>
      <c r="UTA40" s="17"/>
      <c r="UTB40" s="18"/>
      <c r="UTC40" s="16"/>
      <c r="UTD40" s="17"/>
      <c r="UTE40" s="18"/>
      <c r="UTF40" s="16"/>
      <c r="UTG40" s="17"/>
      <c r="UTH40" s="18"/>
      <c r="UTI40" s="16"/>
      <c r="UTJ40" s="17"/>
      <c r="UTK40" s="18"/>
      <c r="UTL40" s="16"/>
      <c r="UTM40" s="17"/>
      <c r="UTN40" s="18"/>
      <c r="UTO40" s="16"/>
      <c r="UTP40" s="17"/>
      <c r="UTQ40" s="18"/>
      <c r="UTR40" s="16"/>
      <c r="UTS40" s="17"/>
      <c r="UTT40" s="18"/>
      <c r="UTU40" s="16"/>
      <c r="UTV40" s="17"/>
      <c r="UTW40" s="18"/>
      <c r="UTX40" s="16"/>
      <c r="UTY40" s="17"/>
      <c r="UTZ40" s="18"/>
      <c r="UUA40" s="16"/>
      <c r="UUB40" s="17"/>
      <c r="UUC40" s="18"/>
      <c r="UUD40" s="16"/>
      <c r="UUE40" s="17"/>
      <c r="UUF40" s="18"/>
      <c r="UUG40" s="16"/>
      <c r="UUH40" s="17"/>
      <c r="UUI40" s="18"/>
      <c r="UUJ40" s="16"/>
      <c r="UUK40" s="17"/>
      <c r="UUL40" s="18"/>
      <c r="UUM40" s="16"/>
      <c r="UUN40" s="17"/>
      <c r="UUO40" s="18"/>
      <c r="UUP40" s="16"/>
      <c r="UUQ40" s="17"/>
      <c r="UUR40" s="18"/>
      <c r="UUS40" s="16"/>
      <c r="UUT40" s="17"/>
      <c r="UUU40" s="18"/>
      <c r="UUV40" s="16"/>
      <c r="UUW40" s="17"/>
      <c r="UUX40" s="18"/>
      <c r="UUY40" s="16"/>
      <c r="UUZ40" s="17"/>
      <c r="UVA40" s="18"/>
      <c r="UVB40" s="16"/>
      <c r="UVC40" s="17"/>
      <c r="UVD40" s="18"/>
      <c r="UVE40" s="16"/>
      <c r="UVF40" s="17"/>
      <c r="UVG40" s="18"/>
      <c r="UVH40" s="16"/>
      <c r="UVI40" s="17"/>
      <c r="UVJ40" s="18"/>
      <c r="UVK40" s="16"/>
      <c r="UVL40" s="17"/>
      <c r="UVM40" s="18"/>
      <c r="UVN40" s="16"/>
      <c r="UVO40" s="17"/>
      <c r="UVP40" s="18"/>
      <c r="UVQ40" s="16"/>
      <c r="UVR40" s="17"/>
      <c r="UVS40" s="18"/>
      <c r="UVT40" s="16"/>
      <c r="UVU40" s="17"/>
      <c r="UVV40" s="18"/>
      <c r="UVW40" s="16"/>
      <c r="UVX40" s="17"/>
      <c r="UVY40" s="18"/>
      <c r="UVZ40" s="16"/>
      <c r="UWA40" s="17"/>
      <c r="UWB40" s="18"/>
      <c r="UWC40" s="16"/>
      <c r="UWD40" s="17"/>
      <c r="UWE40" s="18"/>
      <c r="UWF40" s="16"/>
      <c r="UWG40" s="17"/>
      <c r="UWH40" s="18"/>
      <c r="UWI40" s="16"/>
      <c r="UWJ40" s="17"/>
      <c r="UWK40" s="18"/>
      <c r="UWL40" s="16"/>
      <c r="UWM40" s="17"/>
      <c r="UWN40" s="18"/>
      <c r="UWO40" s="16"/>
      <c r="UWP40" s="17"/>
      <c r="UWQ40" s="18"/>
      <c r="UWR40" s="16"/>
      <c r="UWS40" s="17"/>
      <c r="UWT40" s="18"/>
      <c r="UWU40" s="16"/>
      <c r="UWV40" s="17"/>
      <c r="UWW40" s="18"/>
      <c r="UWX40" s="16"/>
      <c r="UWY40" s="17"/>
      <c r="UWZ40" s="18"/>
      <c r="UXA40" s="16"/>
      <c r="UXB40" s="17"/>
      <c r="UXC40" s="18"/>
      <c r="UXD40" s="16"/>
      <c r="UXE40" s="17"/>
      <c r="UXF40" s="18"/>
      <c r="UXG40" s="16"/>
      <c r="UXH40" s="17"/>
      <c r="UXI40" s="18"/>
      <c r="UXJ40" s="16"/>
      <c r="UXK40" s="17"/>
      <c r="UXL40" s="18"/>
      <c r="UXM40" s="16"/>
      <c r="UXN40" s="17"/>
      <c r="UXO40" s="18"/>
      <c r="UXP40" s="16"/>
      <c r="UXQ40" s="17"/>
      <c r="UXR40" s="18"/>
      <c r="UXS40" s="16"/>
      <c r="UXT40" s="17"/>
      <c r="UXU40" s="18"/>
      <c r="UXV40" s="16"/>
      <c r="UXW40" s="17"/>
      <c r="UXX40" s="18"/>
      <c r="UXY40" s="16"/>
      <c r="UXZ40" s="17"/>
      <c r="UYA40" s="18"/>
      <c r="UYB40" s="16"/>
      <c r="UYC40" s="17"/>
      <c r="UYD40" s="18"/>
      <c r="UYE40" s="16"/>
      <c r="UYF40" s="17"/>
      <c r="UYG40" s="18"/>
      <c r="UYH40" s="16"/>
      <c r="UYI40" s="17"/>
      <c r="UYJ40" s="18"/>
      <c r="UYK40" s="16"/>
      <c r="UYL40" s="17"/>
      <c r="UYM40" s="18"/>
      <c r="UYN40" s="16"/>
      <c r="UYO40" s="17"/>
      <c r="UYP40" s="18"/>
      <c r="UYQ40" s="16"/>
      <c r="UYR40" s="17"/>
      <c r="UYS40" s="18"/>
      <c r="UYT40" s="16"/>
      <c r="UYU40" s="17"/>
      <c r="UYV40" s="18"/>
      <c r="UYW40" s="16"/>
      <c r="UYX40" s="17"/>
      <c r="UYY40" s="18"/>
      <c r="UYZ40" s="16"/>
      <c r="UZA40" s="17"/>
      <c r="UZB40" s="18"/>
      <c r="UZC40" s="16"/>
      <c r="UZD40" s="17"/>
      <c r="UZE40" s="18"/>
      <c r="UZF40" s="16"/>
      <c r="UZG40" s="17"/>
      <c r="UZH40" s="18"/>
      <c r="UZI40" s="16"/>
      <c r="UZJ40" s="17"/>
      <c r="UZK40" s="18"/>
      <c r="UZL40" s="16"/>
      <c r="UZM40" s="17"/>
      <c r="UZN40" s="18"/>
      <c r="UZO40" s="16"/>
      <c r="UZP40" s="17"/>
      <c r="UZQ40" s="18"/>
      <c r="UZR40" s="16"/>
      <c r="UZS40" s="17"/>
      <c r="UZT40" s="18"/>
      <c r="UZU40" s="16"/>
      <c r="UZV40" s="17"/>
      <c r="UZW40" s="18"/>
      <c r="UZX40" s="16"/>
      <c r="UZY40" s="17"/>
      <c r="UZZ40" s="18"/>
      <c r="VAA40" s="16"/>
      <c r="VAB40" s="17"/>
      <c r="VAC40" s="18"/>
      <c r="VAD40" s="16"/>
      <c r="VAE40" s="17"/>
      <c r="VAF40" s="18"/>
      <c r="VAG40" s="16"/>
      <c r="VAH40" s="17"/>
      <c r="VAI40" s="18"/>
      <c r="VAJ40" s="16"/>
      <c r="VAK40" s="17"/>
      <c r="VAL40" s="18"/>
      <c r="VAM40" s="16"/>
      <c r="VAN40" s="17"/>
      <c r="VAO40" s="18"/>
      <c r="VAP40" s="16"/>
      <c r="VAQ40" s="17"/>
      <c r="VAR40" s="18"/>
      <c r="VAS40" s="16"/>
      <c r="VAT40" s="17"/>
      <c r="VAU40" s="18"/>
      <c r="VAV40" s="16"/>
      <c r="VAW40" s="17"/>
      <c r="VAX40" s="18"/>
      <c r="VAY40" s="16"/>
      <c r="VAZ40" s="17"/>
      <c r="VBA40" s="18"/>
      <c r="VBB40" s="16"/>
      <c r="VBC40" s="17"/>
      <c r="VBD40" s="18"/>
      <c r="VBE40" s="16"/>
      <c r="VBF40" s="17"/>
      <c r="VBG40" s="18"/>
      <c r="VBH40" s="16"/>
      <c r="VBI40" s="17"/>
      <c r="VBJ40" s="18"/>
      <c r="VBK40" s="16"/>
      <c r="VBL40" s="17"/>
      <c r="VBM40" s="18"/>
      <c r="VBN40" s="16"/>
      <c r="VBO40" s="17"/>
      <c r="VBP40" s="18"/>
      <c r="VBQ40" s="16"/>
      <c r="VBR40" s="17"/>
      <c r="VBS40" s="18"/>
      <c r="VBT40" s="16"/>
      <c r="VBU40" s="17"/>
      <c r="VBV40" s="18"/>
      <c r="VBW40" s="16"/>
      <c r="VBX40" s="17"/>
      <c r="VBY40" s="18"/>
      <c r="VBZ40" s="16"/>
      <c r="VCA40" s="17"/>
      <c r="VCB40" s="18"/>
      <c r="VCC40" s="16"/>
      <c r="VCD40" s="17"/>
      <c r="VCE40" s="18"/>
      <c r="VCF40" s="16"/>
      <c r="VCG40" s="17"/>
      <c r="VCH40" s="18"/>
      <c r="VCI40" s="16"/>
      <c r="VCJ40" s="17"/>
      <c r="VCK40" s="18"/>
      <c r="VCL40" s="16"/>
      <c r="VCM40" s="17"/>
      <c r="VCN40" s="18"/>
      <c r="VCO40" s="16"/>
      <c r="VCP40" s="17"/>
      <c r="VCQ40" s="18"/>
      <c r="VCR40" s="16"/>
      <c r="VCS40" s="17"/>
      <c r="VCT40" s="18"/>
      <c r="VCU40" s="16"/>
      <c r="VCV40" s="17"/>
      <c r="VCW40" s="18"/>
      <c r="VCX40" s="16"/>
      <c r="VCY40" s="17"/>
      <c r="VCZ40" s="18"/>
      <c r="VDA40" s="16"/>
      <c r="VDB40" s="17"/>
      <c r="VDC40" s="18"/>
      <c r="VDD40" s="16"/>
      <c r="VDE40" s="17"/>
      <c r="VDF40" s="18"/>
      <c r="VDG40" s="16"/>
      <c r="VDH40" s="17"/>
      <c r="VDI40" s="18"/>
      <c r="VDJ40" s="16"/>
      <c r="VDK40" s="17"/>
      <c r="VDL40" s="18"/>
      <c r="VDM40" s="16"/>
      <c r="VDN40" s="17"/>
      <c r="VDO40" s="18"/>
      <c r="VDP40" s="16"/>
      <c r="VDQ40" s="17"/>
      <c r="VDR40" s="18"/>
      <c r="VDS40" s="16"/>
      <c r="VDT40" s="17"/>
      <c r="VDU40" s="18"/>
      <c r="VDV40" s="16"/>
      <c r="VDW40" s="17"/>
      <c r="VDX40" s="18"/>
      <c r="VDY40" s="16"/>
      <c r="VDZ40" s="17"/>
      <c r="VEA40" s="18"/>
      <c r="VEB40" s="16"/>
      <c r="VEC40" s="17"/>
      <c r="VED40" s="18"/>
      <c r="VEE40" s="16"/>
      <c r="VEF40" s="17"/>
      <c r="VEG40" s="18"/>
      <c r="VEH40" s="16"/>
      <c r="VEI40" s="17"/>
      <c r="VEJ40" s="18"/>
      <c r="VEK40" s="16"/>
      <c r="VEL40" s="17"/>
      <c r="VEM40" s="18"/>
      <c r="VEN40" s="16"/>
      <c r="VEO40" s="17"/>
      <c r="VEP40" s="18"/>
      <c r="VEQ40" s="16"/>
      <c r="VER40" s="17"/>
      <c r="VES40" s="18"/>
      <c r="VET40" s="16"/>
      <c r="VEU40" s="17"/>
      <c r="VEV40" s="18"/>
      <c r="VEW40" s="16"/>
      <c r="VEX40" s="17"/>
      <c r="VEY40" s="18"/>
      <c r="VEZ40" s="16"/>
      <c r="VFA40" s="17"/>
      <c r="VFB40" s="18"/>
      <c r="VFC40" s="16"/>
      <c r="VFD40" s="17"/>
      <c r="VFE40" s="18"/>
      <c r="VFF40" s="16"/>
      <c r="VFG40" s="17"/>
      <c r="VFH40" s="18"/>
      <c r="VFI40" s="16"/>
      <c r="VFJ40" s="17"/>
      <c r="VFK40" s="18"/>
      <c r="VFL40" s="16"/>
      <c r="VFM40" s="17"/>
      <c r="VFN40" s="18"/>
      <c r="VFO40" s="16"/>
      <c r="VFP40" s="17"/>
      <c r="VFQ40" s="18"/>
      <c r="VFR40" s="16"/>
      <c r="VFS40" s="17"/>
      <c r="VFT40" s="18"/>
      <c r="VFU40" s="16"/>
      <c r="VFV40" s="17"/>
      <c r="VFW40" s="18"/>
      <c r="VFX40" s="16"/>
      <c r="VFY40" s="17"/>
      <c r="VFZ40" s="18"/>
      <c r="VGA40" s="16"/>
      <c r="VGB40" s="17"/>
      <c r="VGC40" s="18"/>
      <c r="VGD40" s="16"/>
      <c r="VGE40" s="17"/>
      <c r="VGF40" s="18"/>
      <c r="VGG40" s="16"/>
      <c r="VGH40" s="17"/>
      <c r="VGI40" s="18"/>
      <c r="VGJ40" s="16"/>
      <c r="VGK40" s="17"/>
      <c r="VGL40" s="18"/>
      <c r="VGM40" s="16"/>
      <c r="VGN40" s="17"/>
      <c r="VGO40" s="18"/>
      <c r="VGP40" s="16"/>
      <c r="VGQ40" s="17"/>
      <c r="VGR40" s="18"/>
      <c r="VGS40" s="16"/>
      <c r="VGT40" s="17"/>
      <c r="VGU40" s="18"/>
      <c r="VGV40" s="16"/>
      <c r="VGW40" s="17"/>
      <c r="VGX40" s="18"/>
      <c r="VGY40" s="16"/>
      <c r="VGZ40" s="17"/>
      <c r="VHA40" s="18"/>
      <c r="VHB40" s="16"/>
      <c r="VHC40" s="17"/>
      <c r="VHD40" s="18"/>
      <c r="VHE40" s="16"/>
      <c r="VHF40" s="17"/>
      <c r="VHG40" s="18"/>
      <c r="VHH40" s="16"/>
      <c r="VHI40" s="17"/>
      <c r="VHJ40" s="18"/>
      <c r="VHK40" s="16"/>
      <c r="VHL40" s="17"/>
      <c r="VHM40" s="18"/>
      <c r="VHN40" s="16"/>
      <c r="VHO40" s="17"/>
      <c r="VHP40" s="18"/>
      <c r="VHQ40" s="16"/>
      <c r="VHR40" s="17"/>
      <c r="VHS40" s="18"/>
      <c r="VHT40" s="16"/>
      <c r="VHU40" s="17"/>
      <c r="VHV40" s="18"/>
      <c r="VHW40" s="16"/>
      <c r="VHX40" s="17"/>
      <c r="VHY40" s="18"/>
      <c r="VHZ40" s="16"/>
      <c r="VIA40" s="17"/>
      <c r="VIB40" s="18"/>
      <c r="VIC40" s="16"/>
      <c r="VID40" s="17"/>
      <c r="VIE40" s="18"/>
      <c r="VIF40" s="16"/>
      <c r="VIG40" s="17"/>
      <c r="VIH40" s="18"/>
      <c r="VII40" s="16"/>
      <c r="VIJ40" s="17"/>
      <c r="VIK40" s="18"/>
      <c r="VIL40" s="16"/>
      <c r="VIM40" s="17"/>
      <c r="VIN40" s="18"/>
      <c r="VIO40" s="16"/>
      <c r="VIP40" s="17"/>
      <c r="VIQ40" s="18"/>
      <c r="VIR40" s="16"/>
      <c r="VIS40" s="17"/>
      <c r="VIT40" s="18"/>
      <c r="VIU40" s="16"/>
      <c r="VIV40" s="17"/>
      <c r="VIW40" s="18"/>
      <c r="VIX40" s="16"/>
      <c r="VIY40" s="17"/>
      <c r="VIZ40" s="18"/>
      <c r="VJA40" s="16"/>
      <c r="VJB40" s="17"/>
      <c r="VJC40" s="18"/>
      <c r="VJD40" s="16"/>
      <c r="VJE40" s="17"/>
      <c r="VJF40" s="18"/>
      <c r="VJG40" s="16"/>
      <c r="VJH40" s="17"/>
      <c r="VJI40" s="18"/>
      <c r="VJJ40" s="16"/>
      <c r="VJK40" s="17"/>
      <c r="VJL40" s="18"/>
      <c r="VJM40" s="16"/>
      <c r="VJN40" s="17"/>
      <c r="VJO40" s="18"/>
      <c r="VJP40" s="16"/>
      <c r="VJQ40" s="17"/>
      <c r="VJR40" s="18"/>
      <c r="VJS40" s="16"/>
      <c r="VJT40" s="17"/>
      <c r="VJU40" s="18"/>
      <c r="VJV40" s="16"/>
      <c r="VJW40" s="17"/>
      <c r="VJX40" s="18"/>
      <c r="VJY40" s="16"/>
      <c r="VJZ40" s="17"/>
      <c r="VKA40" s="18"/>
      <c r="VKB40" s="16"/>
      <c r="VKC40" s="17"/>
      <c r="VKD40" s="18"/>
      <c r="VKE40" s="16"/>
      <c r="VKF40" s="17"/>
      <c r="VKG40" s="18"/>
      <c r="VKH40" s="16"/>
      <c r="VKI40" s="17"/>
      <c r="VKJ40" s="18"/>
      <c r="VKK40" s="16"/>
      <c r="VKL40" s="17"/>
      <c r="VKM40" s="18"/>
      <c r="VKN40" s="16"/>
      <c r="VKO40" s="17"/>
      <c r="VKP40" s="18"/>
      <c r="VKQ40" s="16"/>
      <c r="VKR40" s="17"/>
      <c r="VKS40" s="18"/>
      <c r="VKT40" s="16"/>
      <c r="VKU40" s="17"/>
      <c r="VKV40" s="18"/>
      <c r="VKW40" s="16"/>
      <c r="VKX40" s="17"/>
      <c r="VKY40" s="18"/>
      <c r="VKZ40" s="16"/>
      <c r="VLA40" s="17"/>
      <c r="VLB40" s="18"/>
      <c r="VLC40" s="16"/>
      <c r="VLD40" s="17"/>
      <c r="VLE40" s="18"/>
      <c r="VLF40" s="16"/>
      <c r="VLG40" s="17"/>
      <c r="VLH40" s="18"/>
      <c r="VLI40" s="16"/>
      <c r="VLJ40" s="17"/>
      <c r="VLK40" s="18"/>
      <c r="VLL40" s="16"/>
      <c r="VLM40" s="17"/>
      <c r="VLN40" s="18"/>
      <c r="VLO40" s="16"/>
      <c r="VLP40" s="17"/>
      <c r="VLQ40" s="18"/>
      <c r="VLR40" s="16"/>
      <c r="VLS40" s="17"/>
      <c r="VLT40" s="18"/>
      <c r="VLU40" s="16"/>
      <c r="VLV40" s="17"/>
      <c r="VLW40" s="18"/>
      <c r="VLX40" s="16"/>
      <c r="VLY40" s="17"/>
      <c r="VLZ40" s="18"/>
      <c r="VMA40" s="16"/>
      <c r="VMB40" s="17"/>
      <c r="VMC40" s="18"/>
      <c r="VMD40" s="16"/>
      <c r="VME40" s="17"/>
      <c r="VMF40" s="18"/>
      <c r="VMG40" s="16"/>
      <c r="VMH40" s="17"/>
      <c r="VMI40" s="18"/>
      <c r="VMJ40" s="16"/>
      <c r="VMK40" s="17"/>
      <c r="VML40" s="18"/>
      <c r="VMM40" s="16"/>
      <c r="VMN40" s="17"/>
      <c r="VMO40" s="18"/>
      <c r="VMP40" s="16"/>
      <c r="VMQ40" s="17"/>
      <c r="VMR40" s="18"/>
      <c r="VMS40" s="16"/>
      <c r="VMT40" s="17"/>
      <c r="VMU40" s="18"/>
      <c r="VMV40" s="16"/>
      <c r="VMW40" s="17"/>
      <c r="VMX40" s="18"/>
      <c r="VMY40" s="16"/>
      <c r="VMZ40" s="17"/>
      <c r="VNA40" s="18"/>
      <c r="VNB40" s="16"/>
      <c r="VNC40" s="17"/>
      <c r="VND40" s="18"/>
      <c r="VNE40" s="16"/>
      <c r="VNF40" s="17"/>
      <c r="VNG40" s="18"/>
      <c r="VNH40" s="16"/>
      <c r="VNI40" s="17"/>
      <c r="VNJ40" s="18"/>
      <c r="VNK40" s="16"/>
      <c r="VNL40" s="17"/>
      <c r="VNM40" s="18"/>
      <c r="VNN40" s="16"/>
      <c r="VNO40" s="17"/>
      <c r="VNP40" s="18"/>
      <c r="VNQ40" s="16"/>
      <c r="VNR40" s="17"/>
      <c r="VNS40" s="18"/>
      <c r="VNT40" s="16"/>
      <c r="VNU40" s="17"/>
      <c r="VNV40" s="18"/>
      <c r="VNW40" s="16"/>
      <c r="VNX40" s="17"/>
      <c r="VNY40" s="18"/>
      <c r="VNZ40" s="16"/>
      <c r="VOA40" s="17"/>
      <c r="VOB40" s="18"/>
      <c r="VOC40" s="16"/>
      <c r="VOD40" s="17"/>
      <c r="VOE40" s="18"/>
      <c r="VOF40" s="16"/>
      <c r="VOG40" s="17"/>
      <c r="VOH40" s="18"/>
      <c r="VOI40" s="16"/>
      <c r="VOJ40" s="17"/>
      <c r="VOK40" s="18"/>
      <c r="VOL40" s="16"/>
      <c r="VOM40" s="17"/>
      <c r="VON40" s="18"/>
      <c r="VOO40" s="16"/>
      <c r="VOP40" s="17"/>
      <c r="VOQ40" s="18"/>
      <c r="VOR40" s="16"/>
      <c r="VOS40" s="17"/>
      <c r="VOT40" s="18"/>
      <c r="VOU40" s="16"/>
      <c r="VOV40" s="17"/>
      <c r="VOW40" s="18"/>
      <c r="VOX40" s="16"/>
      <c r="VOY40" s="17"/>
      <c r="VOZ40" s="18"/>
      <c r="VPA40" s="16"/>
      <c r="VPB40" s="17"/>
      <c r="VPC40" s="18"/>
      <c r="VPD40" s="16"/>
      <c r="VPE40" s="17"/>
      <c r="VPF40" s="18"/>
      <c r="VPG40" s="16"/>
      <c r="VPH40" s="17"/>
      <c r="VPI40" s="18"/>
      <c r="VPJ40" s="16"/>
      <c r="VPK40" s="17"/>
      <c r="VPL40" s="18"/>
      <c r="VPM40" s="16"/>
      <c r="VPN40" s="17"/>
      <c r="VPO40" s="18"/>
      <c r="VPP40" s="16"/>
      <c r="VPQ40" s="17"/>
      <c r="VPR40" s="18"/>
      <c r="VPS40" s="16"/>
      <c r="VPT40" s="17"/>
      <c r="VPU40" s="18"/>
      <c r="VPV40" s="16"/>
      <c r="VPW40" s="17"/>
      <c r="VPX40" s="18"/>
      <c r="VPY40" s="16"/>
      <c r="VPZ40" s="17"/>
      <c r="VQA40" s="18"/>
      <c r="VQB40" s="16"/>
      <c r="VQC40" s="17"/>
      <c r="VQD40" s="18"/>
      <c r="VQE40" s="16"/>
      <c r="VQF40" s="17"/>
      <c r="VQG40" s="18"/>
      <c r="VQH40" s="16"/>
      <c r="VQI40" s="17"/>
      <c r="VQJ40" s="18"/>
      <c r="VQK40" s="16"/>
      <c r="VQL40" s="17"/>
      <c r="VQM40" s="18"/>
      <c r="VQN40" s="16"/>
      <c r="VQO40" s="17"/>
      <c r="VQP40" s="18"/>
      <c r="VQQ40" s="16"/>
      <c r="VQR40" s="17"/>
      <c r="VQS40" s="18"/>
      <c r="VQT40" s="16"/>
      <c r="VQU40" s="17"/>
      <c r="VQV40" s="18"/>
      <c r="VQW40" s="16"/>
      <c r="VQX40" s="17"/>
      <c r="VQY40" s="18"/>
      <c r="VQZ40" s="16"/>
      <c r="VRA40" s="17"/>
      <c r="VRB40" s="18"/>
      <c r="VRC40" s="16"/>
      <c r="VRD40" s="17"/>
      <c r="VRE40" s="18"/>
      <c r="VRF40" s="16"/>
      <c r="VRG40" s="17"/>
      <c r="VRH40" s="18"/>
      <c r="VRI40" s="16"/>
      <c r="VRJ40" s="17"/>
      <c r="VRK40" s="18"/>
      <c r="VRL40" s="16"/>
      <c r="VRM40" s="17"/>
      <c r="VRN40" s="18"/>
      <c r="VRO40" s="16"/>
      <c r="VRP40" s="17"/>
      <c r="VRQ40" s="18"/>
      <c r="VRR40" s="16"/>
      <c r="VRS40" s="17"/>
      <c r="VRT40" s="18"/>
      <c r="VRU40" s="16"/>
      <c r="VRV40" s="17"/>
      <c r="VRW40" s="18"/>
      <c r="VRX40" s="16"/>
      <c r="VRY40" s="17"/>
      <c r="VRZ40" s="18"/>
      <c r="VSA40" s="16"/>
      <c r="VSB40" s="17"/>
      <c r="VSC40" s="18"/>
      <c r="VSD40" s="16"/>
      <c r="VSE40" s="17"/>
      <c r="VSF40" s="18"/>
      <c r="VSG40" s="16"/>
      <c r="VSH40" s="17"/>
      <c r="VSI40" s="18"/>
      <c r="VSJ40" s="16"/>
      <c r="VSK40" s="17"/>
      <c r="VSL40" s="18"/>
      <c r="VSM40" s="16"/>
      <c r="VSN40" s="17"/>
      <c r="VSO40" s="18"/>
      <c r="VSP40" s="16"/>
      <c r="VSQ40" s="17"/>
      <c r="VSR40" s="18"/>
      <c r="VSS40" s="16"/>
      <c r="VST40" s="17"/>
      <c r="VSU40" s="18"/>
      <c r="VSV40" s="16"/>
      <c r="VSW40" s="17"/>
      <c r="VSX40" s="18"/>
      <c r="VSY40" s="16"/>
      <c r="VSZ40" s="17"/>
      <c r="VTA40" s="18"/>
      <c r="VTB40" s="16"/>
      <c r="VTC40" s="17"/>
      <c r="VTD40" s="18"/>
      <c r="VTE40" s="16"/>
      <c r="VTF40" s="17"/>
      <c r="VTG40" s="18"/>
      <c r="VTH40" s="16"/>
      <c r="VTI40" s="17"/>
      <c r="VTJ40" s="18"/>
      <c r="VTK40" s="16"/>
      <c r="VTL40" s="17"/>
      <c r="VTM40" s="18"/>
      <c r="VTN40" s="16"/>
      <c r="VTO40" s="17"/>
      <c r="VTP40" s="18"/>
      <c r="VTQ40" s="16"/>
      <c r="VTR40" s="17"/>
      <c r="VTS40" s="18"/>
      <c r="VTT40" s="16"/>
      <c r="VTU40" s="17"/>
      <c r="VTV40" s="18"/>
      <c r="VTW40" s="16"/>
      <c r="VTX40" s="17"/>
      <c r="VTY40" s="18"/>
      <c r="VTZ40" s="16"/>
      <c r="VUA40" s="17"/>
      <c r="VUB40" s="18"/>
      <c r="VUC40" s="16"/>
      <c r="VUD40" s="17"/>
      <c r="VUE40" s="18"/>
      <c r="VUF40" s="16"/>
      <c r="VUG40" s="17"/>
      <c r="VUH40" s="18"/>
      <c r="VUI40" s="16"/>
      <c r="VUJ40" s="17"/>
      <c r="VUK40" s="18"/>
      <c r="VUL40" s="16"/>
      <c r="VUM40" s="17"/>
      <c r="VUN40" s="18"/>
      <c r="VUO40" s="16"/>
      <c r="VUP40" s="17"/>
      <c r="VUQ40" s="18"/>
      <c r="VUR40" s="16"/>
      <c r="VUS40" s="17"/>
      <c r="VUT40" s="18"/>
      <c r="VUU40" s="16"/>
      <c r="VUV40" s="17"/>
      <c r="VUW40" s="18"/>
      <c r="VUX40" s="16"/>
      <c r="VUY40" s="17"/>
      <c r="VUZ40" s="18"/>
      <c r="VVA40" s="16"/>
      <c r="VVB40" s="17"/>
      <c r="VVC40" s="18"/>
      <c r="VVD40" s="16"/>
      <c r="VVE40" s="17"/>
      <c r="VVF40" s="18"/>
      <c r="VVG40" s="16"/>
      <c r="VVH40" s="17"/>
      <c r="VVI40" s="18"/>
      <c r="VVJ40" s="16"/>
      <c r="VVK40" s="17"/>
      <c r="VVL40" s="18"/>
      <c r="VVM40" s="16"/>
      <c r="VVN40" s="17"/>
      <c r="VVO40" s="18"/>
      <c r="VVP40" s="16"/>
      <c r="VVQ40" s="17"/>
      <c r="VVR40" s="18"/>
      <c r="VVS40" s="16"/>
      <c r="VVT40" s="17"/>
      <c r="VVU40" s="18"/>
      <c r="VVV40" s="16"/>
      <c r="VVW40" s="17"/>
      <c r="VVX40" s="18"/>
      <c r="VVY40" s="16"/>
      <c r="VVZ40" s="17"/>
      <c r="VWA40" s="18"/>
      <c r="VWB40" s="16"/>
      <c r="VWC40" s="17"/>
      <c r="VWD40" s="18"/>
      <c r="VWE40" s="16"/>
      <c r="VWF40" s="17"/>
      <c r="VWG40" s="18"/>
      <c r="VWH40" s="16"/>
      <c r="VWI40" s="17"/>
      <c r="VWJ40" s="18"/>
      <c r="VWK40" s="16"/>
      <c r="VWL40" s="17"/>
      <c r="VWM40" s="18"/>
      <c r="VWN40" s="16"/>
      <c r="VWO40" s="17"/>
      <c r="VWP40" s="18"/>
      <c r="VWQ40" s="16"/>
      <c r="VWR40" s="17"/>
      <c r="VWS40" s="18"/>
      <c r="VWT40" s="16"/>
      <c r="VWU40" s="17"/>
      <c r="VWV40" s="18"/>
      <c r="VWW40" s="16"/>
      <c r="VWX40" s="17"/>
      <c r="VWY40" s="18"/>
      <c r="VWZ40" s="16"/>
      <c r="VXA40" s="17"/>
      <c r="VXB40" s="18"/>
      <c r="VXC40" s="16"/>
      <c r="VXD40" s="17"/>
      <c r="VXE40" s="18"/>
      <c r="VXF40" s="16"/>
      <c r="VXG40" s="17"/>
      <c r="VXH40" s="18"/>
      <c r="VXI40" s="16"/>
      <c r="VXJ40" s="17"/>
      <c r="VXK40" s="18"/>
      <c r="VXL40" s="16"/>
      <c r="VXM40" s="17"/>
      <c r="VXN40" s="18"/>
      <c r="VXO40" s="16"/>
      <c r="VXP40" s="17"/>
      <c r="VXQ40" s="18"/>
      <c r="VXR40" s="16"/>
      <c r="VXS40" s="17"/>
      <c r="VXT40" s="18"/>
      <c r="VXU40" s="16"/>
      <c r="VXV40" s="17"/>
      <c r="VXW40" s="18"/>
      <c r="VXX40" s="16"/>
      <c r="VXY40" s="17"/>
      <c r="VXZ40" s="18"/>
      <c r="VYA40" s="16"/>
      <c r="VYB40" s="17"/>
      <c r="VYC40" s="18"/>
      <c r="VYD40" s="16"/>
      <c r="VYE40" s="17"/>
      <c r="VYF40" s="18"/>
      <c r="VYG40" s="16"/>
      <c r="VYH40" s="17"/>
      <c r="VYI40" s="18"/>
      <c r="VYJ40" s="16"/>
      <c r="VYK40" s="17"/>
      <c r="VYL40" s="18"/>
      <c r="VYM40" s="16"/>
      <c r="VYN40" s="17"/>
      <c r="VYO40" s="18"/>
      <c r="VYP40" s="16"/>
      <c r="VYQ40" s="17"/>
      <c r="VYR40" s="18"/>
      <c r="VYS40" s="16"/>
      <c r="VYT40" s="17"/>
      <c r="VYU40" s="18"/>
      <c r="VYV40" s="16"/>
      <c r="VYW40" s="17"/>
      <c r="VYX40" s="18"/>
      <c r="VYY40" s="16"/>
      <c r="VYZ40" s="17"/>
      <c r="VZA40" s="18"/>
      <c r="VZB40" s="16"/>
      <c r="VZC40" s="17"/>
      <c r="VZD40" s="18"/>
      <c r="VZE40" s="16"/>
      <c r="VZF40" s="17"/>
      <c r="VZG40" s="18"/>
      <c r="VZH40" s="16"/>
      <c r="VZI40" s="17"/>
      <c r="VZJ40" s="18"/>
      <c r="VZK40" s="16"/>
      <c r="VZL40" s="17"/>
      <c r="VZM40" s="18"/>
      <c r="VZN40" s="16"/>
      <c r="VZO40" s="17"/>
      <c r="VZP40" s="18"/>
      <c r="VZQ40" s="16"/>
      <c r="VZR40" s="17"/>
      <c r="VZS40" s="18"/>
      <c r="VZT40" s="16"/>
      <c r="VZU40" s="17"/>
      <c r="VZV40" s="18"/>
      <c r="VZW40" s="16"/>
      <c r="VZX40" s="17"/>
      <c r="VZY40" s="18"/>
      <c r="VZZ40" s="16"/>
      <c r="WAA40" s="17"/>
      <c r="WAB40" s="18"/>
      <c r="WAC40" s="16"/>
      <c r="WAD40" s="17"/>
      <c r="WAE40" s="18"/>
      <c r="WAF40" s="16"/>
      <c r="WAG40" s="17"/>
      <c r="WAH40" s="18"/>
      <c r="WAI40" s="16"/>
      <c r="WAJ40" s="17"/>
      <c r="WAK40" s="18"/>
      <c r="WAL40" s="16"/>
      <c r="WAM40" s="17"/>
      <c r="WAN40" s="18"/>
      <c r="WAO40" s="16"/>
      <c r="WAP40" s="17"/>
      <c r="WAQ40" s="18"/>
      <c r="WAR40" s="16"/>
      <c r="WAS40" s="17"/>
      <c r="WAT40" s="18"/>
      <c r="WAU40" s="16"/>
      <c r="WAV40" s="17"/>
      <c r="WAW40" s="18"/>
      <c r="WAX40" s="16"/>
      <c r="WAY40" s="17"/>
      <c r="WAZ40" s="18"/>
      <c r="WBA40" s="16"/>
      <c r="WBB40" s="17"/>
      <c r="WBC40" s="18"/>
      <c r="WBD40" s="16"/>
      <c r="WBE40" s="17"/>
      <c r="WBF40" s="18"/>
      <c r="WBG40" s="16"/>
      <c r="WBH40" s="17"/>
      <c r="WBI40" s="18"/>
      <c r="WBJ40" s="16"/>
      <c r="WBK40" s="17"/>
      <c r="WBL40" s="18"/>
      <c r="WBM40" s="16"/>
      <c r="WBN40" s="17"/>
      <c r="WBO40" s="18"/>
      <c r="WBP40" s="16"/>
      <c r="WBQ40" s="17"/>
      <c r="WBR40" s="18"/>
      <c r="WBS40" s="16"/>
      <c r="WBT40" s="17"/>
      <c r="WBU40" s="18"/>
      <c r="WBV40" s="16"/>
      <c r="WBW40" s="17"/>
      <c r="WBX40" s="18"/>
      <c r="WBY40" s="16"/>
      <c r="WBZ40" s="17"/>
      <c r="WCA40" s="18"/>
      <c r="WCB40" s="16"/>
      <c r="WCC40" s="17"/>
      <c r="WCD40" s="18"/>
      <c r="WCE40" s="16"/>
      <c r="WCF40" s="17"/>
      <c r="WCG40" s="18"/>
      <c r="WCH40" s="16"/>
      <c r="WCI40" s="17"/>
      <c r="WCJ40" s="18"/>
      <c r="WCK40" s="16"/>
      <c r="WCL40" s="17"/>
      <c r="WCM40" s="18"/>
      <c r="WCN40" s="16"/>
      <c r="WCO40" s="17"/>
      <c r="WCP40" s="18"/>
      <c r="WCQ40" s="16"/>
      <c r="WCR40" s="17"/>
      <c r="WCS40" s="18"/>
      <c r="WCT40" s="16"/>
      <c r="WCU40" s="17"/>
      <c r="WCV40" s="18"/>
      <c r="WCW40" s="16"/>
      <c r="WCX40" s="17"/>
      <c r="WCY40" s="18"/>
      <c r="WCZ40" s="16"/>
      <c r="WDA40" s="17"/>
      <c r="WDB40" s="18"/>
      <c r="WDC40" s="16"/>
      <c r="WDD40" s="17"/>
      <c r="WDE40" s="18"/>
      <c r="WDF40" s="16"/>
      <c r="WDG40" s="17"/>
      <c r="WDH40" s="18"/>
      <c r="WDI40" s="16"/>
      <c r="WDJ40" s="17"/>
      <c r="WDK40" s="18"/>
      <c r="WDL40" s="16"/>
      <c r="WDM40" s="17"/>
      <c r="WDN40" s="18"/>
      <c r="WDO40" s="16"/>
      <c r="WDP40" s="17"/>
      <c r="WDQ40" s="18"/>
      <c r="WDR40" s="16"/>
      <c r="WDS40" s="17"/>
      <c r="WDT40" s="18"/>
      <c r="WDU40" s="16"/>
      <c r="WDV40" s="17"/>
      <c r="WDW40" s="18"/>
      <c r="WDX40" s="16"/>
      <c r="WDY40" s="17"/>
      <c r="WDZ40" s="18"/>
      <c r="WEA40" s="16"/>
      <c r="WEB40" s="17"/>
      <c r="WEC40" s="18"/>
      <c r="WED40" s="16"/>
      <c r="WEE40" s="17"/>
      <c r="WEF40" s="18"/>
      <c r="WEG40" s="16"/>
      <c r="WEH40" s="17"/>
      <c r="WEI40" s="18"/>
      <c r="WEJ40" s="16"/>
      <c r="WEK40" s="17"/>
      <c r="WEL40" s="18"/>
      <c r="WEM40" s="16"/>
      <c r="WEN40" s="17"/>
      <c r="WEO40" s="18"/>
      <c r="WEP40" s="16"/>
      <c r="WEQ40" s="17"/>
      <c r="WER40" s="18"/>
      <c r="WES40" s="16"/>
      <c r="WET40" s="17"/>
      <c r="WEU40" s="18"/>
      <c r="WEV40" s="16"/>
      <c r="WEW40" s="17"/>
      <c r="WEX40" s="18"/>
      <c r="WEY40" s="16"/>
      <c r="WEZ40" s="17"/>
      <c r="WFA40" s="18"/>
      <c r="WFB40" s="16"/>
      <c r="WFC40" s="17"/>
      <c r="WFD40" s="18"/>
      <c r="WFE40" s="16"/>
      <c r="WFF40" s="17"/>
      <c r="WFG40" s="18"/>
      <c r="WFH40" s="16"/>
      <c r="WFI40" s="17"/>
      <c r="WFJ40" s="18"/>
      <c r="WFK40" s="16"/>
      <c r="WFL40" s="17"/>
      <c r="WFM40" s="18"/>
      <c r="WFN40" s="16"/>
      <c r="WFO40" s="17"/>
      <c r="WFP40" s="18"/>
      <c r="WFQ40" s="16"/>
      <c r="WFR40" s="17"/>
      <c r="WFS40" s="18"/>
      <c r="WFT40" s="16"/>
      <c r="WFU40" s="17"/>
      <c r="WFV40" s="18"/>
      <c r="WFW40" s="16"/>
      <c r="WFX40" s="17"/>
      <c r="WFY40" s="18"/>
      <c r="WFZ40" s="16"/>
      <c r="WGA40" s="17"/>
      <c r="WGB40" s="18"/>
      <c r="WGC40" s="16"/>
      <c r="WGD40" s="17"/>
      <c r="WGE40" s="18"/>
      <c r="WGF40" s="16"/>
      <c r="WGG40" s="17"/>
      <c r="WGH40" s="18"/>
      <c r="WGI40" s="16"/>
      <c r="WGJ40" s="17"/>
      <c r="WGK40" s="18"/>
      <c r="WGL40" s="16"/>
      <c r="WGM40" s="17"/>
      <c r="WGN40" s="18"/>
      <c r="WGO40" s="16"/>
      <c r="WGP40" s="17"/>
      <c r="WGQ40" s="18"/>
      <c r="WGR40" s="16"/>
      <c r="WGS40" s="17"/>
      <c r="WGT40" s="18"/>
      <c r="WGU40" s="16"/>
      <c r="WGV40" s="17"/>
      <c r="WGW40" s="18"/>
      <c r="WGX40" s="16"/>
      <c r="WGY40" s="17"/>
      <c r="WGZ40" s="18"/>
      <c r="WHA40" s="16"/>
      <c r="WHB40" s="17"/>
      <c r="WHC40" s="18"/>
      <c r="WHD40" s="16"/>
      <c r="WHE40" s="17"/>
      <c r="WHF40" s="18"/>
      <c r="WHG40" s="16"/>
      <c r="WHH40" s="17"/>
      <c r="WHI40" s="18"/>
      <c r="WHJ40" s="16"/>
      <c r="WHK40" s="17"/>
      <c r="WHL40" s="18"/>
      <c r="WHM40" s="16"/>
      <c r="WHN40" s="17"/>
      <c r="WHO40" s="18"/>
      <c r="WHP40" s="16"/>
      <c r="WHQ40" s="17"/>
      <c r="WHR40" s="18"/>
      <c r="WHS40" s="16"/>
      <c r="WHT40" s="17"/>
      <c r="WHU40" s="18"/>
      <c r="WHV40" s="16"/>
      <c r="WHW40" s="17"/>
      <c r="WHX40" s="18"/>
      <c r="WHY40" s="16"/>
      <c r="WHZ40" s="17"/>
      <c r="WIA40" s="18"/>
      <c r="WIB40" s="16"/>
      <c r="WIC40" s="17"/>
      <c r="WID40" s="18"/>
      <c r="WIE40" s="16"/>
      <c r="WIF40" s="17"/>
      <c r="WIG40" s="18"/>
      <c r="WIH40" s="16"/>
      <c r="WII40" s="17"/>
      <c r="WIJ40" s="18"/>
      <c r="WIK40" s="16"/>
      <c r="WIL40" s="17"/>
      <c r="WIM40" s="18"/>
      <c r="WIN40" s="16"/>
      <c r="WIO40" s="17"/>
      <c r="WIP40" s="18"/>
      <c r="WIQ40" s="16"/>
      <c r="WIR40" s="17"/>
      <c r="WIS40" s="18"/>
      <c r="WIT40" s="16"/>
      <c r="WIU40" s="17"/>
      <c r="WIV40" s="18"/>
      <c r="WIW40" s="16"/>
      <c r="WIX40" s="17"/>
      <c r="WIY40" s="18"/>
      <c r="WIZ40" s="16"/>
      <c r="WJA40" s="17"/>
      <c r="WJB40" s="18"/>
      <c r="WJC40" s="16"/>
      <c r="WJD40" s="17"/>
      <c r="WJE40" s="18"/>
      <c r="WJF40" s="16"/>
      <c r="WJG40" s="17"/>
      <c r="WJH40" s="18"/>
      <c r="WJI40" s="16"/>
      <c r="WJJ40" s="17"/>
      <c r="WJK40" s="18"/>
      <c r="WJL40" s="16"/>
      <c r="WJM40" s="17"/>
      <c r="WJN40" s="18"/>
      <c r="WJO40" s="16"/>
      <c r="WJP40" s="17"/>
      <c r="WJQ40" s="18"/>
      <c r="WJR40" s="16"/>
      <c r="WJS40" s="17"/>
      <c r="WJT40" s="18"/>
      <c r="WJU40" s="16"/>
      <c r="WJV40" s="17"/>
      <c r="WJW40" s="18"/>
      <c r="WJX40" s="16"/>
      <c r="WJY40" s="17"/>
      <c r="WJZ40" s="18"/>
      <c r="WKA40" s="16"/>
      <c r="WKB40" s="17"/>
      <c r="WKC40" s="18"/>
      <c r="WKD40" s="16"/>
      <c r="WKE40" s="17"/>
      <c r="WKF40" s="18"/>
      <c r="WKG40" s="16"/>
      <c r="WKH40" s="17"/>
      <c r="WKI40" s="18"/>
      <c r="WKJ40" s="16"/>
      <c r="WKK40" s="17"/>
      <c r="WKL40" s="18"/>
      <c r="WKM40" s="16"/>
      <c r="WKN40" s="17"/>
      <c r="WKO40" s="18"/>
      <c r="WKP40" s="16"/>
      <c r="WKQ40" s="17"/>
      <c r="WKR40" s="18"/>
      <c r="WKS40" s="16"/>
      <c r="WKT40" s="17"/>
      <c r="WKU40" s="18"/>
      <c r="WKV40" s="16"/>
      <c r="WKW40" s="17"/>
      <c r="WKX40" s="18"/>
      <c r="WKY40" s="16"/>
      <c r="WKZ40" s="17"/>
      <c r="WLA40" s="18"/>
      <c r="WLB40" s="16"/>
      <c r="WLC40" s="17"/>
      <c r="WLD40" s="18"/>
      <c r="WLE40" s="16"/>
      <c r="WLF40" s="17"/>
      <c r="WLG40" s="18"/>
      <c r="WLH40" s="16"/>
      <c r="WLI40" s="17"/>
      <c r="WLJ40" s="18"/>
      <c r="WLK40" s="16"/>
      <c r="WLL40" s="17"/>
      <c r="WLM40" s="18"/>
      <c r="WLN40" s="16"/>
      <c r="WLO40" s="17"/>
      <c r="WLP40" s="18"/>
      <c r="WLQ40" s="16"/>
      <c r="WLR40" s="17"/>
      <c r="WLS40" s="18"/>
      <c r="WLT40" s="16"/>
      <c r="WLU40" s="17"/>
      <c r="WLV40" s="18"/>
      <c r="WLW40" s="16"/>
      <c r="WLX40" s="17"/>
      <c r="WLY40" s="18"/>
      <c r="WLZ40" s="16"/>
      <c r="WMA40" s="17"/>
      <c r="WMB40" s="18"/>
      <c r="WMC40" s="16"/>
      <c r="WMD40" s="17"/>
      <c r="WME40" s="18"/>
      <c r="WMF40" s="16"/>
      <c r="WMG40" s="17"/>
      <c r="WMH40" s="18"/>
      <c r="WMI40" s="16"/>
      <c r="WMJ40" s="17"/>
      <c r="WMK40" s="18"/>
      <c r="WML40" s="16"/>
      <c r="WMM40" s="17"/>
      <c r="WMN40" s="18"/>
      <c r="WMO40" s="16"/>
      <c r="WMP40" s="17"/>
      <c r="WMQ40" s="18"/>
      <c r="WMR40" s="16"/>
      <c r="WMS40" s="17"/>
      <c r="WMT40" s="18"/>
      <c r="WMU40" s="16"/>
      <c r="WMV40" s="17"/>
      <c r="WMW40" s="18"/>
      <c r="WMX40" s="16"/>
      <c r="WMY40" s="17"/>
      <c r="WMZ40" s="18"/>
      <c r="WNA40" s="16"/>
      <c r="WNB40" s="17"/>
      <c r="WNC40" s="18"/>
      <c r="WND40" s="16"/>
      <c r="WNE40" s="17"/>
      <c r="WNF40" s="18"/>
      <c r="WNG40" s="16"/>
      <c r="WNH40" s="17"/>
      <c r="WNI40" s="18"/>
      <c r="WNJ40" s="16"/>
      <c r="WNK40" s="17"/>
      <c r="WNL40" s="18"/>
      <c r="WNM40" s="16"/>
      <c r="WNN40" s="17"/>
      <c r="WNO40" s="18"/>
      <c r="WNP40" s="16"/>
      <c r="WNQ40" s="17"/>
      <c r="WNR40" s="18"/>
      <c r="WNS40" s="16"/>
      <c r="WNT40" s="17"/>
      <c r="WNU40" s="18"/>
      <c r="WNV40" s="16"/>
      <c r="WNW40" s="17"/>
      <c r="WNX40" s="18"/>
      <c r="WNY40" s="16"/>
      <c r="WNZ40" s="17"/>
      <c r="WOA40" s="18"/>
      <c r="WOB40" s="16"/>
      <c r="WOC40" s="17"/>
      <c r="WOD40" s="18"/>
      <c r="WOE40" s="16"/>
      <c r="WOF40" s="17"/>
      <c r="WOG40" s="18"/>
      <c r="WOH40" s="16"/>
      <c r="WOI40" s="17"/>
      <c r="WOJ40" s="18"/>
      <c r="WOK40" s="16"/>
      <c r="WOL40" s="17"/>
      <c r="WOM40" s="18"/>
      <c r="WON40" s="16"/>
      <c r="WOO40" s="17"/>
      <c r="WOP40" s="18"/>
      <c r="WOQ40" s="16"/>
      <c r="WOR40" s="17"/>
      <c r="WOS40" s="18"/>
      <c r="WOT40" s="16"/>
      <c r="WOU40" s="17"/>
      <c r="WOV40" s="18"/>
      <c r="WOW40" s="16"/>
      <c r="WOX40" s="17"/>
      <c r="WOY40" s="18"/>
      <c r="WOZ40" s="16"/>
      <c r="WPA40" s="17"/>
      <c r="WPB40" s="18"/>
      <c r="WPC40" s="16"/>
      <c r="WPD40" s="17"/>
      <c r="WPE40" s="18"/>
      <c r="WPF40" s="16"/>
      <c r="WPG40" s="17"/>
      <c r="WPH40" s="18"/>
      <c r="WPI40" s="16"/>
      <c r="WPJ40" s="17"/>
      <c r="WPK40" s="18"/>
      <c r="WPL40" s="16"/>
      <c r="WPM40" s="17"/>
      <c r="WPN40" s="18"/>
      <c r="WPO40" s="16"/>
      <c r="WPP40" s="17"/>
      <c r="WPQ40" s="18"/>
      <c r="WPR40" s="16"/>
      <c r="WPS40" s="17"/>
      <c r="WPT40" s="18"/>
      <c r="WPU40" s="16"/>
      <c r="WPV40" s="17"/>
      <c r="WPW40" s="18"/>
      <c r="WPX40" s="16"/>
      <c r="WPY40" s="17"/>
      <c r="WPZ40" s="18"/>
      <c r="WQA40" s="16"/>
      <c r="WQB40" s="17"/>
      <c r="WQC40" s="18"/>
      <c r="WQD40" s="16"/>
      <c r="WQE40" s="17"/>
      <c r="WQF40" s="18"/>
      <c r="WQG40" s="16"/>
      <c r="WQH40" s="17"/>
      <c r="WQI40" s="18"/>
      <c r="WQJ40" s="16"/>
      <c r="WQK40" s="17"/>
      <c r="WQL40" s="18"/>
      <c r="WQM40" s="16"/>
      <c r="WQN40" s="17"/>
      <c r="WQO40" s="18"/>
      <c r="WQP40" s="16"/>
      <c r="WQQ40" s="17"/>
      <c r="WQR40" s="18"/>
      <c r="WQS40" s="16"/>
      <c r="WQT40" s="17"/>
      <c r="WQU40" s="18"/>
      <c r="WQV40" s="16"/>
      <c r="WQW40" s="17"/>
      <c r="WQX40" s="18"/>
      <c r="WQY40" s="16"/>
      <c r="WQZ40" s="17"/>
      <c r="WRA40" s="18"/>
      <c r="WRB40" s="16"/>
      <c r="WRC40" s="17"/>
      <c r="WRD40" s="18"/>
      <c r="WRE40" s="16"/>
      <c r="WRF40" s="17"/>
      <c r="WRG40" s="18"/>
      <c r="WRH40" s="16"/>
      <c r="WRI40" s="17"/>
      <c r="WRJ40" s="18"/>
      <c r="WRK40" s="16"/>
      <c r="WRL40" s="17"/>
      <c r="WRM40" s="18"/>
      <c r="WRN40" s="16"/>
      <c r="WRO40" s="17"/>
      <c r="WRP40" s="18"/>
      <c r="WRQ40" s="16"/>
      <c r="WRR40" s="17"/>
      <c r="WRS40" s="18"/>
      <c r="WRT40" s="16"/>
      <c r="WRU40" s="17"/>
      <c r="WRV40" s="18"/>
      <c r="WRW40" s="16"/>
      <c r="WRX40" s="17"/>
      <c r="WRY40" s="18"/>
      <c r="WRZ40" s="16"/>
      <c r="WSA40" s="17"/>
      <c r="WSB40" s="18"/>
      <c r="WSC40" s="16"/>
      <c r="WSD40" s="17"/>
      <c r="WSE40" s="18"/>
      <c r="WSF40" s="16"/>
      <c r="WSG40" s="17"/>
      <c r="WSH40" s="18"/>
      <c r="WSI40" s="16"/>
      <c r="WSJ40" s="17"/>
      <c r="WSK40" s="18"/>
      <c r="WSL40" s="16"/>
      <c r="WSM40" s="17"/>
      <c r="WSN40" s="18"/>
      <c r="WSO40" s="16"/>
      <c r="WSP40" s="17"/>
      <c r="WSQ40" s="18"/>
      <c r="WSR40" s="16"/>
      <c r="WSS40" s="17"/>
      <c r="WST40" s="18"/>
      <c r="WSU40" s="16"/>
      <c r="WSV40" s="17"/>
      <c r="WSW40" s="18"/>
      <c r="WSX40" s="16"/>
      <c r="WSY40" s="17"/>
      <c r="WSZ40" s="18"/>
      <c r="WTA40" s="16"/>
      <c r="WTB40" s="17"/>
      <c r="WTC40" s="18"/>
      <c r="WTD40" s="16"/>
      <c r="WTE40" s="17"/>
      <c r="WTF40" s="18"/>
      <c r="WTG40" s="16"/>
      <c r="WTH40" s="17"/>
      <c r="WTI40" s="18"/>
      <c r="WTJ40" s="16"/>
      <c r="WTK40" s="17"/>
      <c r="WTL40" s="18"/>
      <c r="WTM40" s="16"/>
      <c r="WTN40" s="17"/>
      <c r="WTO40" s="18"/>
      <c r="WTP40" s="16"/>
      <c r="WTQ40" s="17"/>
      <c r="WTR40" s="18"/>
      <c r="WTS40" s="16"/>
      <c r="WTT40" s="17"/>
      <c r="WTU40" s="18"/>
      <c r="WTV40" s="16"/>
      <c r="WTW40" s="17"/>
      <c r="WTX40" s="18"/>
      <c r="WTY40" s="16"/>
      <c r="WTZ40" s="17"/>
      <c r="WUA40" s="18"/>
      <c r="WUB40" s="16"/>
      <c r="WUC40" s="17"/>
      <c r="WUD40" s="18"/>
      <c r="WUE40" s="16"/>
      <c r="WUF40" s="17"/>
      <c r="WUG40" s="18"/>
      <c r="WUH40" s="16"/>
      <c r="WUI40" s="17"/>
      <c r="WUJ40" s="18"/>
      <c r="WUK40" s="16"/>
      <c r="WUL40" s="17"/>
      <c r="WUM40" s="18"/>
      <c r="WUN40" s="16"/>
      <c r="WUO40" s="17"/>
      <c r="WUP40" s="18"/>
      <c r="WUQ40" s="16"/>
      <c r="WUR40" s="17"/>
      <c r="WUS40" s="18"/>
      <c r="WUT40" s="16"/>
      <c r="WUU40" s="17"/>
      <c r="WUV40" s="18"/>
      <c r="WUW40" s="16"/>
      <c r="WUX40" s="17"/>
      <c r="WUY40" s="18"/>
      <c r="WUZ40" s="16"/>
      <c r="WVA40" s="17"/>
      <c r="WVB40" s="18"/>
      <c r="WVC40" s="16"/>
      <c r="WVD40" s="17"/>
      <c r="WVE40" s="18"/>
      <c r="WVF40" s="16"/>
      <c r="WVG40" s="17"/>
      <c r="WVH40" s="18"/>
      <c r="WVI40" s="16"/>
      <c r="WVJ40" s="17"/>
      <c r="WVK40" s="18"/>
      <c r="WVL40" s="16"/>
      <c r="WVM40" s="17"/>
      <c r="WVN40" s="18"/>
      <c r="WVO40" s="16"/>
      <c r="WVP40" s="17"/>
      <c r="WVQ40" s="18"/>
      <c r="WVR40" s="16"/>
      <c r="WVS40" s="17"/>
      <c r="WVT40" s="18"/>
      <c r="WVU40" s="16"/>
      <c r="WVV40" s="17"/>
      <c r="WVW40" s="18"/>
      <c r="WVX40" s="16"/>
      <c r="WVY40" s="17"/>
      <c r="WVZ40" s="18"/>
      <c r="WWA40" s="16"/>
      <c r="WWB40" s="17"/>
      <c r="WWC40" s="18"/>
      <c r="WWD40" s="16"/>
      <c r="WWE40" s="17"/>
      <c r="WWF40" s="18"/>
      <c r="WWG40" s="16"/>
      <c r="WWH40" s="17"/>
      <c r="WWI40" s="18"/>
      <c r="WWJ40" s="16"/>
      <c r="WWK40" s="17"/>
      <c r="WWL40" s="18"/>
      <c r="WWM40" s="16"/>
      <c r="WWN40" s="17"/>
      <c r="WWO40" s="18"/>
      <c r="WWP40" s="16"/>
      <c r="WWQ40" s="17"/>
      <c r="WWR40" s="18"/>
      <c r="WWS40" s="16"/>
      <c r="WWT40" s="17"/>
      <c r="WWU40" s="18"/>
      <c r="WWV40" s="16"/>
      <c r="WWW40" s="17"/>
      <c r="WWX40" s="18"/>
      <c r="WWY40" s="16"/>
      <c r="WWZ40" s="17"/>
      <c r="WXA40" s="18"/>
      <c r="WXB40" s="16"/>
      <c r="WXC40" s="17"/>
      <c r="WXD40" s="18"/>
      <c r="WXE40" s="16"/>
      <c r="WXF40" s="17"/>
      <c r="WXG40" s="18"/>
      <c r="WXH40" s="16"/>
      <c r="WXI40" s="17"/>
      <c r="WXJ40" s="18"/>
      <c r="WXK40" s="16"/>
      <c r="WXL40" s="17"/>
      <c r="WXM40" s="18"/>
      <c r="WXN40" s="16"/>
      <c r="WXO40" s="17"/>
      <c r="WXP40" s="18"/>
      <c r="WXQ40" s="16"/>
      <c r="WXR40" s="17"/>
      <c r="WXS40" s="18"/>
      <c r="WXT40" s="16"/>
      <c r="WXU40" s="17"/>
      <c r="WXV40" s="18"/>
      <c r="WXW40" s="16"/>
      <c r="WXX40" s="17"/>
      <c r="WXY40" s="18"/>
      <c r="WXZ40" s="16"/>
      <c r="WYA40" s="17"/>
      <c r="WYB40" s="18"/>
      <c r="WYC40" s="16"/>
      <c r="WYD40" s="17"/>
      <c r="WYE40" s="18"/>
      <c r="WYF40" s="16"/>
      <c r="WYG40" s="17"/>
      <c r="WYH40" s="18"/>
      <c r="WYI40" s="16"/>
      <c r="WYJ40" s="17"/>
      <c r="WYK40" s="18"/>
      <c r="WYL40" s="16"/>
      <c r="WYM40" s="17"/>
      <c r="WYN40" s="18"/>
      <c r="WYO40" s="16"/>
      <c r="WYP40" s="17"/>
      <c r="WYQ40" s="18"/>
      <c r="WYR40" s="16"/>
      <c r="WYS40" s="17"/>
      <c r="WYT40" s="18"/>
      <c r="WYU40" s="16"/>
      <c r="WYV40" s="17"/>
      <c r="WYW40" s="18"/>
      <c r="WYX40" s="16"/>
      <c r="WYY40" s="17"/>
      <c r="WYZ40" s="18"/>
      <c r="WZA40" s="16"/>
      <c r="WZB40" s="17"/>
      <c r="WZC40" s="18"/>
      <c r="WZD40" s="16"/>
      <c r="WZE40" s="17"/>
      <c r="WZF40" s="18"/>
      <c r="WZG40" s="16"/>
      <c r="WZH40" s="17"/>
      <c r="WZI40" s="18"/>
      <c r="WZJ40" s="16"/>
      <c r="WZK40" s="17"/>
      <c r="WZL40" s="18"/>
      <c r="WZM40" s="16"/>
      <c r="WZN40" s="17"/>
      <c r="WZO40" s="18"/>
      <c r="WZP40" s="16"/>
      <c r="WZQ40" s="17"/>
      <c r="WZR40" s="18"/>
      <c r="WZS40" s="16"/>
      <c r="WZT40" s="17"/>
      <c r="WZU40" s="18"/>
      <c r="WZV40" s="16"/>
      <c r="WZW40" s="17"/>
      <c r="WZX40" s="18"/>
      <c r="WZY40" s="16"/>
      <c r="WZZ40" s="17"/>
      <c r="XAA40" s="18"/>
      <c r="XAB40" s="16"/>
      <c r="XAC40" s="17"/>
      <c r="XAD40" s="18"/>
      <c r="XAE40" s="16"/>
      <c r="XAF40" s="17"/>
      <c r="XAG40" s="18"/>
      <c r="XAH40" s="16"/>
      <c r="XAI40" s="17"/>
      <c r="XAJ40" s="18"/>
      <c r="XAK40" s="16"/>
      <c r="XAL40" s="17"/>
      <c r="XAM40" s="18"/>
      <c r="XAN40" s="16"/>
      <c r="XAO40" s="17"/>
      <c r="XAP40" s="18"/>
      <c r="XAQ40" s="16"/>
      <c r="XAR40" s="17"/>
      <c r="XAS40" s="18"/>
      <c r="XAT40" s="16"/>
      <c r="XAU40" s="17"/>
      <c r="XAV40" s="18"/>
      <c r="XAW40" s="16"/>
      <c r="XAX40" s="17"/>
      <c r="XAY40" s="18"/>
      <c r="XAZ40" s="16"/>
      <c r="XBA40" s="17"/>
      <c r="XBB40" s="18"/>
      <c r="XBC40" s="16"/>
      <c r="XBD40" s="17"/>
      <c r="XBE40" s="18"/>
      <c r="XBF40" s="16"/>
      <c r="XBG40" s="17"/>
      <c r="XBH40" s="18"/>
      <c r="XBI40" s="16"/>
      <c r="XBJ40" s="17"/>
      <c r="XBK40" s="18"/>
      <c r="XBL40" s="16"/>
      <c r="XBM40" s="17"/>
      <c r="XBN40" s="18"/>
      <c r="XBO40" s="16"/>
      <c r="XBP40" s="17"/>
      <c r="XBQ40" s="18"/>
      <c r="XBR40" s="16"/>
      <c r="XBS40" s="17"/>
      <c r="XBT40" s="18"/>
      <c r="XBU40" s="16"/>
      <c r="XBV40" s="17"/>
      <c r="XBW40" s="18"/>
      <c r="XBX40" s="16"/>
      <c r="XBY40" s="17"/>
      <c r="XBZ40" s="18"/>
      <c r="XCA40" s="16"/>
      <c r="XCB40" s="17"/>
      <c r="XCC40" s="18"/>
      <c r="XCD40" s="16"/>
      <c r="XCE40" s="17"/>
      <c r="XCF40" s="18"/>
      <c r="XCG40" s="16"/>
      <c r="XCH40" s="17"/>
      <c r="XCI40" s="18"/>
      <c r="XCJ40" s="16"/>
      <c r="XCK40" s="17"/>
      <c r="XCL40" s="18"/>
      <c r="XCM40" s="16"/>
      <c r="XCN40" s="17"/>
      <c r="XCO40" s="18"/>
      <c r="XCP40" s="16"/>
      <c r="XCQ40" s="17"/>
      <c r="XCR40" s="18"/>
      <c r="XCS40" s="16"/>
      <c r="XCT40" s="17"/>
      <c r="XCU40" s="18"/>
      <c r="XCV40" s="16"/>
      <c r="XCW40" s="17"/>
      <c r="XCX40" s="18"/>
      <c r="XCY40" s="16"/>
      <c r="XCZ40" s="17"/>
      <c r="XDA40" s="18"/>
      <c r="XDB40" s="16"/>
      <c r="XDC40" s="17"/>
      <c r="XDD40" s="18"/>
      <c r="XDE40" s="16"/>
      <c r="XDF40" s="17"/>
      <c r="XDG40" s="18"/>
      <c r="XDH40" s="16"/>
      <c r="XDI40" s="17"/>
      <c r="XDJ40" s="18"/>
      <c r="XDK40" s="16"/>
      <c r="XDL40" s="17"/>
      <c r="XDM40" s="18"/>
      <c r="XDN40" s="16"/>
      <c r="XDO40" s="17"/>
      <c r="XDP40" s="18"/>
      <c r="XDQ40" s="16"/>
      <c r="XDR40" s="17"/>
      <c r="XDS40" s="18"/>
      <c r="XDT40" s="16"/>
      <c r="XDU40" s="17"/>
      <c r="XDV40" s="18"/>
      <c r="XDW40" s="16"/>
      <c r="XDX40" s="17"/>
      <c r="XDY40" s="18"/>
      <c r="XDZ40" s="16"/>
      <c r="XEA40" s="17"/>
      <c r="XEB40" s="18"/>
      <c r="XEC40" s="16"/>
      <c r="XED40" s="17"/>
      <c r="XEE40" s="18"/>
      <c r="XEF40" s="16"/>
      <c r="XEG40" s="17"/>
      <c r="XEH40" s="18"/>
      <c r="XEI40" s="16"/>
      <c r="XEJ40" s="17"/>
      <c r="XEK40" s="18"/>
      <c r="XEL40" s="16"/>
      <c r="XEM40" s="17"/>
      <c r="XEN40" s="18"/>
      <c r="XEO40" s="16"/>
      <c r="XEP40" s="17"/>
      <c r="XEQ40" s="18"/>
      <c r="XER40" s="16"/>
      <c r="XES40" s="17"/>
      <c r="XET40" s="18"/>
      <c r="XEU40" s="16"/>
      <c r="XEV40" s="17"/>
      <c r="XEW40" s="18"/>
      <c r="XEX40" s="16"/>
      <c r="XEY40" s="17"/>
      <c r="XEZ40" s="18"/>
      <c r="XFA40" s="16"/>
      <c r="XFB40" s="17"/>
      <c r="XFC40" s="18"/>
      <c r="XFD40" s="16"/>
    </row>
    <row r="41" spans="1:16384" ht="11.25" customHeight="1">
      <c r="A41" s="6"/>
      <c r="B41" s="6"/>
      <c r="C41" s="6"/>
    </row>
    <row r="42" spans="1:16384" ht="19.5">
      <c r="A42" s="6"/>
      <c r="B42" s="15" t="s">
        <v>45</v>
      </c>
      <c r="C42" s="6"/>
    </row>
    <row r="43" spans="1:16384" ht="18.75">
      <c r="A43" s="6"/>
      <c r="B43" s="6" t="s">
        <v>555</v>
      </c>
      <c r="C43" s="6"/>
    </row>
    <row r="44" spans="1:16384" ht="18.75">
      <c r="A44" s="6"/>
      <c r="B44" s="6"/>
      <c r="C44" s="6"/>
    </row>
    <row r="45" spans="1:16384" ht="18.75">
      <c r="A45" s="6"/>
      <c r="B45" s="6"/>
      <c r="C45" s="6"/>
    </row>
    <row r="46" spans="1:16384" ht="18.75">
      <c r="A46" s="6"/>
      <c r="B46" s="6"/>
      <c r="C46" s="6"/>
    </row>
    <row r="47" spans="1:16384" ht="18.75">
      <c r="A47" s="6"/>
      <c r="B47" s="6"/>
      <c r="C47" s="6"/>
    </row>
    <row r="48" spans="1:16384" ht="18.75">
      <c r="A48" s="6"/>
      <c r="B48" s="6"/>
      <c r="C48" s="6"/>
    </row>
    <row r="49" spans="1:3" ht="18.75">
      <c r="A49" s="6"/>
      <c r="B49" s="6"/>
      <c r="C49" s="6"/>
    </row>
    <row r="50" spans="1:3" ht="22.5" customHeight="1">
      <c r="A50" s="6"/>
      <c r="B50" s="6"/>
      <c r="C50" s="6"/>
    </row>
    <row r="51" spans="1:3" ht="18.75">
      <c r="A51" s="6"/>
      <c r="B51" s="6"/>
      <c r="C51" s="6"/>
    </row>
    <row r="52" spans="1:3" ht="18.75">
      <c r="A52" s="6"/>
      <c r="B52" s="6"/>
      <c r="C52" s="6"/>
    </row>
    <row r="53" spans="1:3" ht="18.75">
      <c r="A53" s="6"/>
      <c r="B53" s="6"/>
      <c r="C53" s="6"/>
    </row>
    <row r="54" spans="1:3" ht="18.75">
      <c r="A54" s="6"/>
      <c r="B54" s="6"/>
      <c r="C54" s="6"/>
    </row>
  </sheetData>
  <mergeCells count="1">
    <mergeCell ref="A4:C4"/>
  </mergeCells>
  <pageMargins left="0.71" right="0.56999999999999995"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zoomScale="70" zoomScaleNormal="70" workbookViewId="0">
      <selection activeCell="G22" sqref="G22"/>
    </sheetView>
  </sheetViews>
  <sheetFormatPr defaultColWidth="12.85546875" defaultRowHeight="15.75"/>
  <cols>
    <col min="1" max="1" width="8.42578125" style="3" customWidth="1"/>
    <col min="2" max="2" width="88.140625" style="3" customWidth="1"/>
    <col min="3" max="3" width="19.85546875" style="3" customWidth="1"/>
    <col min="4" max="16384" width="12.85546875" style="3"/>
  </cols>
  <sheetData>
    <row r="1" spans="1:3" ht="21" customHeight="1">
      <c r="A1" s="9" t="s">
        <v>44</v>
      </c>
      <c r="B1" s="9"/>
      <c r="C1" s="54" t="s">
        <v>53</v>
      </c>
    </row>
    <row r="2" spans="1:3" ht="12.75" customHeight="1">
      <c r="A2" s="4"/>
      <c r="B2" s="4"/>
      <c r="C2" s="2"/>
    </row>
    <row r="3" spans="1:3" ht="21" customHeight="1">
      <c r="A3" s="1" t="s">
        <v>54</v>
      </c>
      <c r="B3" s="20"/>
      <c r="C3" s="21"/>
    </row>
    <row r="4" spans="1:3" ht="21" customHeight="1">
      <c r="A4" s="1" t="s">
        <v>556</v>
      </c>
      <c r="B4" s="20"/>
      <c r="C4" s="2"/>
    </row>
    <row r="5" spans="1:3" ht="21" customHeight="1">
      <c r="A5" s="558" t="s">
        <v>43</v>
      </c>
      <c r="B5" s="559"/>
      <c r="C5" s="558"/>
    </row>
    <row r="6" spans="1:3" ht="19.5" customHeight="1">
      <c r="A6" s="56"/>
      <c r="B6" s="56"/>
      <c r="C6" s="22" t="s">
        <v>0</v>
      </c>
    </row>
    <row r="7" spans="1:3" s="10" customFormat="1" ht="39.75" customHeight="1">
      <c r="A7" s="12" t="s">
        <v>1</v>
      </c>
      <c r="B7" s="55" t="s">
        <v>2</v>
      </c>
      <c r="C7" s="12" t="s">
        <v>41</v>
      </c>
    </row>
    <row r="8" spans="1:3" s="6" customFormat="1" ht="21.95" customHeight="1">
      <c r="A8" s="7" t="s">
        <v>3</v>
      </c>
      <c r="B8" s="23" t="s">
        <v>55</v>
      </c>
      <c r="C8" s="24"/>
    </row>
    <row r="9" spans="1:3" s="6" customFormat="1" ht="21.95" customHeight="1">
      <c r="A9" s="287" t="s">
        <v>6</v>
      </c>
      <c r="B9" s="313" t="s">
        <v>56</v>
      </c>
      <c r="C9" s="314">
        <f>+C10+C11</f>
        <v>13047435</v>
      </c>
    </row>
    <row r="10" spans="1:3" s="6" customFormat="1" ht="21.95" customHeight="1">
      <c r="A10" s="290">
        <v>1</v>
      </c>
      <c r="B10" s="294" t="s">
        <v>57</v>
      </c>
      <c r="C10" s="315">
        <v>743894</v>
      </c>
    </row>
    <row r="11" spans="1:3" s="6" customFormat="1" ht="21.95" customHeight="1">
      <c r="A11" s="293">
        <f>A10+1</f>
        <v>2</v>
      </c>
      <c r="B11" s="294" t="s">
        <v>11</v>
      </c>
      <c r="C11" s="315">
        <v>12303541</v>
      </c>
    </row>
    <row r="12" spans="1:3" s="6" customFormat="1" ht="21.95" customHeight="1">
      <c r="A12" s="290" t="s">
        <v>40</v>
      </c>
      <c r="B12" s="294" t="s">
        <v>12</v>
      </c>
      <c r="C12" s="315">
        <v>8341499</v>
      </c>
    </row>
    <row r="13" spans="1:3" s="6" customFormat="1" ht="21.95" customHeight="1">
      <c r="A13" s="290" t="s">
        <v>40</v>
      </c>
      <c r="B13" s="294" t="s">
        <v>13</v>
      </c>
      <c r="C13" s="315">
        <v>3962042</v>
      </c>
    </row>
    <row r="14" spans="1:3" s="6" customFormat="1" ht="21.95" customHeight="1">
      <c r="A14" s="293">
        <f>A11+1</f>
        <v>3</v>
      </c>
      <c r="B14" s="294" t="s">
        <v>15</v>
      </c>
      <c r="C14" s="316">
        <v>0</v>
      </c>
    </row>
    <row r="15" spans="1:3" s="6" customFormat="1" ht="21.95" customHeight="1">
      <c r="A15" s="293">
        <f>A14+1</f>
        <v>4</v>
      </c>
      <c r="B15" s="294" t="s">
        <v>17</v>
      </c>
      <c r="C15" s="316">
        <v>0</v>
      </c>
    </row>
    <row r="16" spans="1:3" s="6" customFormat="1" ht="21.95" customHeight="1">
      <c r="A16" s="293">
        <f>A15+1</f>
        <v>5</v>
      </c>
      <c r="B16" s="294" t="s">
        <v>19</v>
      </c>
      <c r="C16" s="316">
        <v>0</v>
      </c>
    </row>
    <row r="17" spans="1:3" s="6" customFormat="1" ht="21.95" customHeight="1">
      <c r="A17" s="287" t="s">
        <v>10</v>
      </c>
      <c r="B17" s="313" t="s">
        <v>58</v>
      </c>
      <c r="C17" s="314">
        <f>+C18+C19</f>
        <v>13012435</v>
      </c>
    </row>
    <row r="18" spans="1:3" s="6" customFormat="1" ht="21.95" customHeight="1">
      <c r="A18" s="290">
        <v>1</v>
      </c>
      <c r="B18" s="317" t="s">
        <v>59</v>
      </c>
      <c r="C18" s="315">
        <v>4988203.0840000007</v>
      </c>
    </row>
    <row r="19" spans="1:3" s="6" customFormat="1" ht="21.95" customHeight="1">
      <c r="A19" s="293">
        <v>2</v>
      </c>
      <c r="B19" s="294" t="s">
        <v>60</v>
      </c>
      <c r="C19" s="315">
        <v>8024231.9159999993</v>
      </c>
    </row>
    <row r="20" spans="1:3" s="6" customFormat="1" ht="21.95" customHeight="1">
      <c r="A20" s="290" t="s">
        <v>40</v>
      </c>
      <c r="B20" s="294" t="s">
        <v>61</v>
      </c>
      <c r="C20" s="315">
        <v>5510780.3809999991</v>
      </c>
    </row>
    <row r="21" spans="1:3" s="6" customFormat="1" ht="21.95" customHeight="1">
      <c r="A21" s="290" t="s">
        <v>40</v>
      </c>
      <c r="B21" s="294" t="s">
        <v>62</v>
      </c>
      <c r="C21" s="315">
        <v>2513451.5350000001</v>
      </c>
    </row>
    <row r="22" spans="1:3" s="6" customFormat="1" ht="21.95" customHeight="1">
      <c r="A22" s="293">
        <v>3</v>
      </c>
      <c r="B22" s="294" t="s">
        <v>63</v>
      </c>
      <c r="C22" s="316">
        <v>0</v>
      </c>
    </row>
    <row r="23" spans="1:3" s="25" customFormat="1" ht="21.95" customHeight="1">
      <c r="A23" s="287" t="s">
        <v>14</v>
      </c>
      <c r="B23" s="288" t="s">
        <v>64</v>
      </c>
      <c r="C23" s="314">
        <f>+C9-C17</f>
        <v>35000</v>
      </c>
    </row>
    <row r="24" spans="1:3" s="6" customFormat="1" ht="38.25" customHeight="1">
      <c r="A24" s="304" t="s">
        <v>4</v>
      </c>
      <c r="B24" s="318" t="s">
        <v>65</v>
      </c>
      <c r="C24" s="319"/>
    </row>
    <row r="25" spans="1:3" s="6" customFormat="1" ht="21.95" customHeight="1">
      <c r="A25" s="287" t="s">
        <v>6</v>
      </c>
      <c r="B25" s="313" t="s">
        <v>56</v>
      </c>
      <c r="C25" s="320">
        <f>+C26+C27</f>
        <v>8460695.9159999993</v>
      </c>
    </row>
    <row r="26" spans="1:3" s="6" customFormat="1" ht="21.95" customHeight="1">
      <c r="A26" s="290">
        <v>1</v>
      </c>
      <c r="B26" s="294" t="s">
        <v>66</v>
      </c>
      <c r="C26" s="315">
        <v>436464</v>
      </c>
    </row>
    <row r="27" spans="1:3" s="6" customFormat="1" ht="21.95" customHeight="1">
      <c r="A27" s="293">
        <f>A26+1</f>
        <v>2</v>
      </c>
      <c r="B27" s="294" t="s">
        <v>67</v>
      </c>
      <c r="C27" s="315">
        <v>8024231.9159999993</v>
      </c>
    </row>
    <row r="28" spans="1:3" s="6" customFormat="1" ht="21.95" customHeight="1">
      <c r="A28" s="290" t="s">
        <v>40</v>
      </c>
      <c r="B28" s="294" t="s">
        <v>68</v>
      </c>
      <c r="C28" s="315">
        <v>5510780.3809999991</v>
      </c>
    </row>
    <row r="29" spans="1:3" s="6" customFormat="1" ht="21.95" customHeight="1">
      <c r="A29" s="290" t="s">
        <v>40</v>
      </c>
      <c r="B29" s="294" t="s">
        <v>13</v>
      </c>
      <c r="C29" s="315">
        <v>2513451.5350000001</v>
      </c>
    </row>
    <row r="30" spans="1:3" s="6" customFormat="1" ht="21.95" customHeight="1">
      <c r="A30" s="293">
        <f>A27+1</f>
        <v>3</v>
      </c>
      <c r="B30" s="294" t="s">
        <v>17</v>
      </c>
      <c r="C30" s="315">
        <v>0</v>
      </c>
    </row>
    <row r="31" spans="1:3" s="6" customFormat="1" ht="21.95" customHeight="1">
      <c r="A31" s="293">
        <f>A30+1</f>
        <v>4</v>
      </c>
      <c r="B31" s="294" t="s">
        <v>19</v>
      </c>
      <c r="C31" s="315">
        <v>0</v>
      </c>
    </row>
    <row r="32" spans="1:3" s="6" customFormat="1" ht="21.95" customHeight="1">
      <c r="A32" s="287" t="s">
        <v>10</v>
      </c>
      <c r="B32" s="313" t="s">
        <v>58</v>
      </c>
      <c r="C32" s="320">
        <f>+C33</f>
        <v>8460695.9159999993</v>
      </c>
    </row>
    <row r="33" spans="1:3" s="6" customFormat="1" ht="21.95" customHeight="1">
      <c r="A33" s="321">
        <v>1</v>
      </c>
      <c r="B33" s="294" t="s">
        <v>69</v>
      </c>
      <c r="C33" s="315">
        <v>8460695.9159999993</v>
      </c>
    </row>
    <row r="34" spans="1:3" s="6" customFormat="1" ht="21.95" customHeight="1">
      <c r="A34" s="293">
        <v>2</v>
      </c>
      <c r="B34" s="294" t="s">
        <v>70</v>
      </c>
      <c r="C34" s="292"/>
    </row>
    <row r="35" spans="1:3" s="6" customFormat="1" ht="21.95" customHeight="1">
      <c r="A35" s="290" t="s">
        <v>40</v>
      </c>
      <c r="B35" s="294" t="s">
        <v>61</v>
      </c>
      <c r="C35" s="292"/>
    </row>
    <row r="36" spans="1:3" s="6" customFormat="1" ht="21.95" customHeight="1">
      <c r="A36" s="290" t="s">
        <v>40</v>
      </c>
      <c r="B36" s="294" t="s">
        <v>62</v>
      </c>
      <c r="C36" s="292"/>
    </row>
    <row r="37" spans="1:3" s="6" customFormat="1" ht="21.95" customHeight="1">
      <c r="A37" s="322">
        <v>3</v>
      </c>
      <c r="B37" s="323" t="s">
        <v>63</v>
      </c>
      <c r="C37" s="324"/>
    </row>
    <row r="38" spans="1:3" ht="18.75">
      <c r="A38" s="6"/>
      <c r="B38" s="6"/>
      <c r="C38" s="6"/>
    </row>
    <row r="39" spans="1:3" ht="36" customHeight="1">
      <c r="A39" s="560" t="s">
        <v>557</v>
      </c>
      <c r="B39" s="560"/>
      <c r="C39" s="560"/>
    </row>
    <row r="40" spans="1:3" ht="22.5" customHeight="1">
      <c r="A40" s="6"/>
      <c r="B40" s="6"/>
      <c r="C40" s="6"/>
    </row>
    <row r="41" spans="1:3" ht="18.75">
      <c r="A41" s="6"/>
      <c r="B41" s="6"/>
      <c r="C41" s="6"/>
    </row>
    <row r="42" spans="1:3" ht="18.75">
      <c r="A42" s="6"/>
      <c r="B42" s="6"/>
      <c r="C42" s="6"/>
    </row>
    <row r="43" spans="1:3" ht="18.75">
      <c r="A43" s="6"/>
      <c r="B43" s="6"/>
      <c r="C43" s="6"/>
    </row>
    <row r="44" spans="1:3" ht="18.75">
      <c r="A44" s="6"/>
      <c r="B44" s="6"/>
      <c r="C44" s="6"/>
    </row>
  </sheetData>
  <mergeCells count="2">
    <mergeCell ref="A5:C5"/>
    <mergeCell ref="A39:C39"/>
  </mergeCells>
  <pageMargins left="0.55000000000000004" right="0.17" top="0.75" bottom="0.75" header="0.3" footer="0.3"/>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abSelected="1" zoomScale="80" zoomScaleNormal="80" workbookViewId="0">
      <selection activeCell="G19" sqref="G19"/>
    </sheetView>
  </sheetViews>
  <sheetFormatPr defaultColWidth="12.85546875" defaultRowHeight="15.75"/>
  <cols>
    <col min="1" max="1" width="7.28515625" style="3" customWidth="1"/>
    <col min="2" max="2" width="60.28515625" style="3" customWidth="1"/>
    <col min="3" max="4" width="18.7109375" style="3" customWidth="1"/>
    <col min="5" max="16384" width="12.85546875" style="3"/>
  </cols>
  <sheetData>
    <row r="1" spans="1:4" ht="21" customHeight="1">
      <c r="A1" s="9" t="s">
        <v>44</v>
      </c>
      <c r="B1" s="1"/>
      <c r="C1" s="562" t="s">
        <v>71</v>
      </c>
      <c r="D1" s="562"/>
    </row>
    <row r="2" spans="1:4" ht="25.5" customHeight="1">
      <c r="A2" s="26" t="s">
        <v>558</v>
      </c>
      <c r="B2" s="1"/>
      <c r="C2" s="2"/>
      <c r="D2" s="2"/>
    </row>
    <row r="3" spans="1:4" ht="21" customHeight="1">
      <c r="A3" s="558" t="s">
        <v>43</v>
      </c>
      <c r="B3" s="558"/>
      <c r="C3" s="558"/>
      <c r="D3" s="558"/>
    </row>
    <row r="4" spans="1:4" ht="19.5" customHeight="1">
      <c r="A4" s="56"/>
      <c r="B4" s="56"/>
      <c r="C4" s="6"/>
      <c r="D4" s="27" t="s">
        <v>0</v>
      </c>
    </row>
    <row r="5" spans="1:4" ht="18.75" customHeight="1">
      <c r="A5" s="563" t="s">
        <v>1</v>
      </c>
      <c r="B5" s="563" t="s">
        <v>2</v>
      </c>
      <c r="C5" s="566" t="s">
        <v>41</v>
      </c>
      <c r="D5" s="567"/>
    </row>
    <row r="6" spans="1:4" ht="18.75" customHeight="1">
      <c r="A6" s="564"/>
      <c r="B6" s="564"/>
      <c r="C6" s="28" t="s">
        <v>72</v>
      </c>
      <c r="D6" s="28" t="s">
        <v>73</v>
      </c>
    </row>
    <row r="7" spans="1:4" ht="18.75" customHeight="1">
      <c r="A7" s="565"/>
      <c r="B7" s="565"/>
      <c r="C7" s="29" t="s">
        <v>74</v>
      </c>
      <c r="D7" s="29" t="s">
        <v>75</v>
      </c>
    </row>
    <row r="8" spans="1:4" s="6" customFormat="1" ht="18" customHeight="1">
      <c r="A8" s="7"/>
      <c r="B8" s="30" t="s">
        <v>76</v>
      </c>
      <c r="C8" s="14">
        <f>+C9+C34+C35+C42</f>
        <v>1918000</v>
      </c>
      <c r="D8" s="14">
        <f>+D9+D34+D35+D42</f>
        <v>1205006</v>
      </c>
    </row>
    <row r="9" spans="1:4" s="6" customFormat="1" ht="18" customHeight="1">
      <c r="A9" s="287" t="s">
        <v>6</v>
      </c>
      <c r="B9" s="295" t="s">
        <v>77</v>
      </c>
      <c r="C9" s="289">
        <f>+C10+C11+C12+C13+C14+C15+C18+C19+C24+C25+C26+C27+C28+C29+C30+C31+C32+C33</f>
        <v>1318000</v>
      </c>
      <c r="D9" s="289">
        <f>+D10+D11+D12+D13+D14+D15+D18+D19+D24+D25+D26+D27+D28+D29+D30+D31+D32+D33</f>
        <v>1205006</v>
      </c>
    </row>
    <row r="10" spans="1:4" s="6" customFormat="1" ht="18" customHeight="1">
      <c r="A10" s="290">
        <v>1</v>
      </c>
      <c r="B10" s="291" t="s">
        <v>78</v>
      </c>
      <c r="C10" s="325">
        <v>143000</v>
      </c>
      <c r="D10" s="325">
        <v>143000</v>
      </c>
    </row>
    <row r="11" spans="1:4" s="6" customFormat="1" ht="18" customHeight="1">
      <c r="A11" s="290">
        <f>A10+1</f>
        <v>2</v>
      </c>
      <c r="B11" s="291" t="s">
        <v>79</v>
      </c>
      <c r="C11" s="292">
        <v>73500</v>
      </c>
      <c r="D11" s="292">
        <v>73500</v>
      </c>
    </row>
    <row r="12" spans="1:4" s="6" customFormat="1" ht="18" customHeight="1">
      <c r="A12" s="290">
        <f>A11+1</f>
        <v>3</v>
      </c>
      <c r="B12" s="291" t="s">
        <v>80</v>
      </c>
      <c r="C12" s="292">
        <v>450</v>
      </c>
      <c r="D12" s="292">
        <v>450</v>
      </c>
    </row>
    <row r="13" spans="1:4" s="6" customFormat="1" ht="18" customHeight="1">
      <c r="A13" s="290">
        <f>A12+1</f>
        <v>4</v>
      </c>
      <c r="B13" s="291" t="s">
        <v>81</v>
      </c>
      <c r="C13" s="292">
        <v>408055</v>
      </c>
      <c r="D13" s="292">
        <v>408055</v>
      </c>
    </row>
    <row r="14" spans="1:4" s="6" customFormat="1" ht="18" customHeight="1">
      <c r="A14" s="290">
        <f>A13+1</f>
        <v>5</v>
      </c>
      <c r="B14" s="291" t="s">
        <v>82</v>
      </c>
      <c r="C14" s="292">
        <v>69500</v>
      </c>
      <c r="D14" s="292">
        <v>69500</v>
      </c>
    </row>
    <row r="15" spans="1:4" s="6" customFormat="1" ht="18" customHeight="1">
      <c r="A15" s="290">
        <f>A14+1</f>
        <v>6</v>
      </c>
      <c r="B15" s="291" t="s">
        <v>83</v>
      </c>
      <c r="C15" s="292">
        <v>80000</v>
      </c>
      <c r="D15" s="292">
        <v>48000</v>
      </c>
    </row>
    <row r="16" spans="1:4" s="6" customFormat="1" ht="18" customHeight="1">
      <c r="A16" s="326" t="s">
        <v>40</v>
      </c>
      <c r="B16" s="327" t="s">
        <v>84</v>
      </c>
      <c r="C16" s="328">
        <v>48000</v>
      </c>
      <c r="D16" s="328">
        <v>48000</v>
      </c>
    </row>
    <row r="17" spans="1:4" s="6" customFormat="1" ht="18" customHeight="1">
      <c r="A17" s="326" t="s">
        <v>40</v>
      </c>
      <c r="B17" s="327" t="s">
        <v>85</v>
      </c>
      <c r="C17" s="328">
        <v>32000</v>
      </c>
      <c r="D17" s="328"/>
    </row>
    <row r="18" spans="1:4" s="6" customFormat="1" ht="18" customHeight="1">
      <c r="A18" s="290">
        <f>A15+1</f>
        <v>7</v>
      </c>
      <c r="B18" s="291" t="s">
        <v>86</v>
      </c>
      <c r="C18" s="292">
        <v>68600</v>
      </c>
      <c r="D18" s="292">
        <v>68600</v>
      </c>
    </row>
    <row r="19" spans="1:4" s="6" customFormat="1" ht="18" customHeight="1">
      <c r="A19" s="290">
        <f>A18+1</f>
        <v>8</v>
      </c>
      <c r="B19" s="291" t="s">
        <v>87</v>
      </c>
      <c r="C19" s="292">
        <v>87600</v>
      </c>
      <c r="D19" s="292">
        <v>83100</v>
      </c>
    </row>
    <row r="20" spans="1:4" s="6" customFormat="1" ht="18" customHeight="1">
      <c r="A20" s="293" t="s">
        <v>40</v>
      </c>
      <c r="B20" s="329" t="s">
        <v>88</v>
      </c>
      <c r="C20" s="328">
        <v>4500</v>
      </c>
      <c r="D20" s="328"/>
    </row>
    <row r="21" spans="1:4" s="6" customFormat="1" ht="18" customHeight="1">
      <c r="A21" s="293" t="s">
        <v>40</v>
      </c>
      <c r="B21" s="329" t="s">
        <v>89</v>
      </c>
      <c r="C21" s="328">
        <v>83100</v>
      </c>
      <c r="D21" s="328">
        <v>83100</v>
      </c>
    </row>
    <row r="22" spans="1:4" s="6" customFormat="1" ht="18" customHeight="1">
      <c r="A22" s="293" t="s">
        <v>40</v>
      </c>
      <c r="B22" s="329" t="s">
        <v>90</v>
      </c>
      <c r="C22" s="292"/>
      <c r="D22" s="292"/>
    </row>
    <row r="23" spans="1:4" s="6" customFormat="1" ht="18" customHeight="1">
      <c r="A23" s="293" t="s">
        <v>40</v>
      </c>
      <c r="B23" s="329" t="s">
        <v>91</v>
      </c>
      <c r="C23" s="292"/>
      <c r="D23" s="292"/>
    </row>
    <row r="24" spans="1:4" s="6" customFormat="1" ht="18" customHeight="1">
      <c r="A24" s="290">
        <f>A19+1</f>
        <v>9</v>
      </c>
      <c r="B24" s="291" t="s">
        <v>92</v>
      </c>
      <c r="C24" s="292"/>
      <c r="D24" s="292"/>
    </row>
    <row r="25" spans="1:4" s="6" customFormat="1" ht="18" customHeight="1">
      <c r="A25" s="290">
        <f>A24+1</f>
        <v>10</v>
      </c>
      <c r="B25" s="291" t="s">
        <v>93</v>
      </c>
      <c r="C25" s="292">
        <v>2000</v>
      </c>
      <c r="D25" s="292">
        <v>2000</v>
      </c>
    </row>
    <row r="26" spans="1:4" s="6" customFormat="1" ht="18" customHeight="1">
      <c r="A26" s="290">
        <f>A25+1</f>
        <v>11</v>
      </c>
      <c r="B26" s="291" t="s">
        <v>94</v>
      </c>
      <c r="C26" s="292">
        <v>41900</v>
      </c>
      <c r="D26" s="292">
        <v>41900</v>
      </c>
    </row>
    <row r="27" spans="1:4" s="6" customFormat="1" ht="18" customHeight="1">
      <c r="A27" s="290">
        <f>A26+1</f>
        <v>12</v>
      </c>
      <c r="B27" s="291" t="s">
        <v>95</v>
      </c>
      <c r="C27" s="292">
        <v>218500</v>
      </c>
      <c r="D27" s="292">
        <v>218500</v>
      </c>
    </row>
    <row r="28" spans="1:4" s="6" customFormat="1" ht="18" customHeight="1">
      <c r="A28" s="290">
        <f>A27+1</f>
        <v>13</v>
      </c>
      <c r="B28" s="291" t="s">
        <v>96</v>
      </c>
      <c r="C28" s="292">
        <v>895</v>
      </c>
      <c r="D28" s="292">
        <v>895</v>
      </c>
    </row>
    <row r="29" spans="1:4" s="6" customFormat="1" ht="18" customHeight="1">
      <c r="A29" s="290">
        <v>14</v>
      </c>
      <c r="B29" s="291" t="s">
        <v>97</v>
      </c>
      <c r="C29" s="292">
        <v>15000</v>
      </c>
      <c r="D29" s="292">
        <v>15000</v>
      </c>
    </row>
    <row r="30" spans="1:4" s="6" customFormat="1" ht="18" customHeight="1">
      <c r="A30" s="290">
        <v>15</v>
      </c>
      <c r="B30" s="291" t="s">
        <v>98</v>
      </c>
      <c r="C30" s="330">
        <v>44800</v>
      </c>
      <c r="D30" s="330">
        <v>18306</v>
      </c>
    </row>
    <row r="31" spans="1:4" s="6" customFormat="1" ht="18" customHeight="1">
      <c r="A31" s="290">
        <v>16</v>
      </c>
      <c r="B31" s="291" t="s">
        <v>99</v>
      </c>
      <c r="C31" s="330">
        <v>58000</v>
      </c>
      <c r="D31" s="330">
        <v>8000</v>
      </c>
    </row>
    <row r="32" spans="1:4" s="6" customFormat="1" ht="18" customHeight="1">
      <c r="A32" s="290">
        <v>17</v>
      </c>
      <c r="B32" s="291" t="s">
        <v>100</v>
      </c>
      <c r="C32" s="330">
        <v>200</v>
      </c>
      <c r="D32" s="330">
        <v>200</v>
      </c>
    </row>
    <row r="33" spans="1:4" s="6" customFormat="1" ht="47.25">
      <c r="A33" s="307">
        <v>18</v>
      </c>
      <c r="B33" s="331" t="s">
        <v>101</v>
      </c>
      <c r="C33" s="330">
        <v>6000</v>
      </c>
      <c r="D33" s="330">
        <v>6000</v>
      </c>
    </row>
    <row r="34" spans="1:4" s="6" customFormat="1" ht="18" customHeight="1">
      <c r="A34" s="287" t="s">
        <v>10</v>
      </c>
      <c r="B34" s="295" t="s">
        <v>102</v>
      </c>
      <c r="C34" s="292"/>
      <c r="D34" s="292"/>
    </row>
    <row r="35" spans="1:4" s="6" customFormat="1" ht="18" customHeight="1">
      <c r="A35" s="287" t="s">
        <v>14</v>
      </c>
      <c r="B35" s="295" t="s">
        <v>103</v>
      </c>
      <c r="C35" s="289">
        <f>SUM(C36:C41)</f>
        <v>600000</v>
      </c>
      <c r="D35" s="289"/>
    </row>
    <row r="36" spans="1:4" s="6" customFormat="1" ht="18" customHeight="1">
      <c r="A36" s="290">
        <v>1</v>
      </c>
      <c r="B36" s="291" t="s">
        <v>104</v>
      </c>
      <c r="C36" s="292">
        <v>190000</v>
      </c>
      <c r="D36" s="292"/>
    </row>
    <row r="37" spans="1:4" s="6" customFormat="1" ht="18" customHeight="1">
      <c r="A37" s="290">
        <f>A36+1</f>
        <v>2</v>
      </c>
      <c r="B37" s="291" t="s">
        <v>105</v>
      </c>
      <c r="C37" s="332">
        <v>309000</v>
      </c>
      <c r="D37" s="292"/>
    </row>
    <row r="38" spans="1:4" s="6" customFormat="1" ht="18" customHeight="1">
      <c r="A38" s="290">
        <f>A37+1</f>
        <v>3</v>
      </c>
      <c r="B38" s="291" t="s">
        <v>106</v>
      </c>
      <c r="C38" s="333">
        <v>99204</v>
      </c>
      <c r="D38" s="292"/>
    </row>
    <row r="39" spans="1:4" s="6" customFormat="1" ht="18" customHeight="1">
      <c r="A39" s="290">
        <f>A38+1</f>
        <v>4</v>
      </c>
      <c r="B39" s="291" t="s">
        <v>107</v>
      </c>
      <c r="C39" s="332">
        <v>945</v>
      </c>
      <c r="D39" s="292"/>
    </row>
    <row r="40" spans="1:4" s="6" customFormat="1" ht="18" customHeight="1">
      <c r="A40" s="290">
        <v>5</v>
      </c>
      <c r="B40" s="291" t="s">
        <v>108</v>
      </c>
      <c r="C40" s="332">
        <v>11</v>
      </c>
      <c r="D40" s="292"/>
    </row>
    <row r="41" spans="1:4" s="6" customFormat="1" ht="18" customHeight="1">
      <c r="A41" s="290">
        <v>6</v>
      </c>
      <c r="B41" s="294" t="s">
        <v>109</v>
      </c>
      <c r="C41" s="332">
        <v>840</v>
      </c>
      <c r="D41" s="292"/>
    </row>
    <row r="42" spans="1:4" s="6" customFormat="1" ht="18" customHeight="1">
      <c r="A42" s="334" t="s">
        <v>16</v>
      </c>
      <c r="B42" s="335" t="s">
        <v>110</v>
      </c>
      <c r="C42" s="336"/>
      <c r="D42" s="336"/>
    </row>
    <row r="43" spans="1:4" ht="19.5" customHeight="1">
      <c r="A43" s="561"/>
      <c r="B43" s="561"/>
      <c r="C43" s="561"/>
      <c r="D43" s="561"/>
    </row>
    <row r="44" spans="1:4" ht="19.5" customHeight="1">
      <c r="A44" s="6"/>
      <c r="B44" s="31"/>
      <c r="C44" s="6"/>
      <c r="D44" s="6"/>
    </row>
    <row r="45" spans="1:4" ht="22.5" customHeight="1">
      <c r="A45" s="6"/>
      <c r="B45" s="31"/>
      <c r="C45" s="6"/>
      <c r="D45" s="6"/>
    </row>
    <row r="46" spans="1:4" ht="18.75">
      <c r="A46" s="6"/>
      <c r="B46" s="31"/>
      <c r="C46" s="6"/>
      <c r="D46" s="6"/>
    </row>
    <row r="47" spans="1:4" ht="18.75">
      <c r="A47" s="6"/>
      <c r="B47" s="32"/>
      <c r="C47" s="6"/>
      <c r="D47" s="6"/>
    </row>
    <row r="48" spans="1:4" ht="18.75">
      <c r="A48" s="8"/>
      <c r="B48" s="31"/>
      <c r="C48" s="6"/>
      <c r="D48" s="6"/>
    </row>
    <row r="49" spans="1:4" ht="18.75">
      <c r="A49" s="33"/>
      <c r="B49" s="31"/>
      <c r="C49" s="6"/>
      <c r="D49" s="6"/>
    </row>
    <row r="50" spans="1:4" ht="18.75">
      <c r="A50" s="33"/>
      <c r="B50" s="31"/>
      <c r="C50" s="6"/>
      <c r="D50" s="6"/>
    </row>
  </sheetData>
  <mergeCells count="6">
    <mergeCell ref="A43:D43"/>
    <mergeCell ref="C1:D1"/>
    <mergeCell ref="A3:D3"/>
    <mergeCell ref="A5:A7"/>
    <mergeCell ref="B5:B7"/>
    <mergeCell ref="C5:D5"/>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70" zoomScaleNormal="70" workbookViewId="0">
      <selection activeCell="C16" sqref="C16"/>
    </sheetView>
  </sheetViews>
  <sheetFormatPr defaultColWidth="12.85546875" defaultRowHeight="15.75"/>
  <cols>
    <col min="1" max="1" width="7.140625" style="3" customWidth="1"/>
    <col min="2" max="2" width="49.42578125" style="3" customWidth="1"/>
    <col min="3" max="3" width="16.85546875" style="3" customWidth="1"/>
    <col min="4" max="5" width="17.28515625" style="3" customWidth="1"/>
    <col min="6" max="16384" width="12.85546875" style="3"/>
  </cols>
  <sheetData>
    <row r="1" spans="1:7" ht="21" customHeight="1">
      <c r="A1" s="9" t="s">
        <v>44</v>
      </c>
      <c r="B1" s="1"/>
      <c r="C1" s="1"/>
      <c r="D1" s="1"/>
      <c r="E1" s="54" t="s">
        <v>111</v>
      </c>
      <c r="F1" s="34"/>
    </row>
    <row r="2" spans="1:7" ht="42.75" customHeight="1">
      <c r="A2" s="26" t="s">
        <v>559</v>
      </c>
      <c r="B2" s="35"/>
      <c r="C2" s="35"/>
      <c r="D2" s="35"/>
      <c r="E2" s="21"/>
    </row>
    <row r="3" spans="1:7" ht="21" customHeight="1">
      <c r="A3" s="558" t="s">
        <v>43</v>
      </c>
      <c r="B3" s="558"/>
      <c r="C3" s="558"/>
      <c r="D3" s="558"/>
      <c r="E3" s="558"/>
      <c r="F3" s="5"/>
      <c r="G3" s="5"/>
    </row>
    <row r="4" spans="1:7" ht="12.75" customHeight="1">
      <c r="A4" s="36"/>
      <c r="B4" s="36"/>
      <c r="C4" s="36"/>
      <c r="D4" s="36"/>
      <c r="E4" s="2"/>
    </row>
    <row r="5" spans="1:7" ht="19.5" customHeight="1">
      <c r="A5" s="56"/>
      <c r="B5" s="56"/>
      <c r="C5" s="56"/>
      <c r="D5" s="56"/>
      <c r="E5" s="11" t="s">
        <v>0</v>
      </c>
    </row>
    <row r="6" spans="1:7" s="10" customFormat="1" ht="26.25" customHeight="1">
      <c r="A6" s="568" t="s">
        <v>1</v>
      </c>
      <c r="B6" s="568" t="s">
        <v>2</v>
      </c>
      <c r="C6" s="563" t="s">
        <v>75</v>
      </c>
      <c r="D6" s="570" t="s">
        <v>112</v>
      </c>
      <c r="E6" s="571"/>
    </row>
    <row r="7" spans="1:7" s="10" customFormat="1" ht="42" customHeight="1">
      <c r="A7" s="569"/>
      <c r="B7" s="569"/>
      <c r="C7" s="564"/>
      <c r="D7" s="37" t="s">
        <v>55</v>
      </c>
      <c r="E7" s="37" t="s">
        <v>113</v>
      </c>
    </row>
    <row r="8" spans="1:7" s="6" customFormat="1" ht="22.15" customHeight="1">
      <c r="A8" s="7"/>
      <c r="B8" s="38" t="s">
        <v>114</v>
      </c>
      <c r="C8" s="337">
        <f>+C9+C28+C31+C32</f>
        <v>13473547</v>
      </c>
      <c r="D8" s="337">
        <f t="shared" ref="D8:E8" si="0">+D9+D28+D31+D32</f>
        <v>5012851.0839999998</v>
      </c>
      <c r="E8" s="337">
        <f t="shared" si="0"/>
        <v>8460695.9160000011</v>
      </c>
    </row>
    <row r="9" spans="1:7" s="6" customFormat="1" ht="22.15" customHeight="1">
      <c r="A9" s="287" t="s">
        <v>3</v>
      </c>
      <c r="B9" s="288" t="s">
        <v>115</v>
      </c>
      <c r="C9" s="338">
        <f>+C10+C20+C24+C25+C26+C27</f>
        <v>9382669</v>
      </c>
      <c r="D9" s="338">
        <f t="shared" ref="D9:E9" si="1">+D10+D20+D24+D25+D26+D27</f>
        <v>3435424.6189999999</v>
      </c>
      <c r="E9" s="338">
        <f t="shared" si="1"/>
        <v>5947244.3810000001</v>
      </c>
    </row>
    <row r="10" spans="1:7" s="8" customFormat="1" ht="22.15" customHeight="1">
      <c r="A10" s="287" t="s">
        <v>6</v>
      </c>
      <c r="B10" s="288" t="s">
        <v>116</v>
      </c>
      <c r="C10" s="338">
        <f>+C11+C18+C19</f>
        <v>1011481</v>
      </c>
      <c r="D10" s="338">
        <f t="shared" ref="D10:E10" si="2">+D11+D18+D19</f>
        <v>810097.61899999995</v>
      </c>
      <c r="E10" s="338">
        <f t="shared" si="2"/>
        <v>201383.38100000002</v>
      </c>
    </row>
    <row r="11" spans="1:7" s="8" customFormat="1" ht="22.15" customHeight="1">
      <c r="A11" s="290">
        <v>1</v>
      </c>
      <c r="B11" s="294" t="s">
        <v>117</v>
      </c>
      <c r="C11" s="339">
        <f>+D11+E11</f>
        <v>946622.72900000005</v>
      </c>
      <c r="D11" s="339">
        <v>745239.348</v>
      </c>
      <c r="E11" s="339">
        <v>201383.38100000002</v>
      </c>
    </row>
    <row r="12" spans="1:7" s="8" customFormat="1" ht="22.15" customHeight="1">
      <c r="A12" s="340"/>
      <c r="B12" s="294" t="s">
        <v>118</v>
      </c>
      <c r="C12" s="339"/>
      <c r="D12" s="339"/>
      <c r="E12" s="339"/>
    </row>
    <row r="13" spans="1:7" s="8" customFormat="1" ht="22.15" customHeight="1">
      <c r="A13" s="326" t="s">
        <v>40</v>
      </c>
      <c r="B13" s="327" t="s">
        <v>119</v>
      </c>
      <c r="C13" s="341">
        <f>+D13+E13</f>
        <v>8226.0479999999989</v>
      </c>
      <c r="D13" s="341">
        <v>4126.0479999999998</v>
      </c>
      <c r="E13" s="341">
        <v>4100</v>
      </c>
    </row>
    <row r="14" spans="1:7" s="8" customFormat="1" ht="22.15" customHeight="1">
      <c r="A14" s="326" t="s">
        <v>40</v>
      </c>
      <c r="B14" s="327" t="s">
        <v>120</v>
      </c>
      <c r="C14" s="341">
        <f>+D14+E14</f>
        <v>300</v>
      </c>
      <c r="D14" s="341">
        <v>300</v>
      </c>
      <c r="E14" s="341"/>
    </row>
    <row r="15" spans="1:7" s="8" customFormat="1" ht="22.15" customHeight="1">
      <c r="A15" s="340"/>
      <c r="B15" s="294" t="s">
        <v>121</v>
      </c>
      <c r="C15" s="339"/>
      <c r="D15" s="339"/>
      <c r="E15" s="339"/>
    </row>
    <row r="16" spans="1:7" s="8" customFormat="1" ht="22.15" customHeight="1">
      <c r="A16" s="326" t="s">
        <v>40</v>
      </c>
      <c r="B16" s="327" t="s">
        <v>122</v>
      </c>
      <c r="C16" s="341">
        <f>+D16+E16</f>
        <v>165746.467</v>
      </c>
      <c r="D16" s="341">
        <v>106909.183</v>
      </c>
      <c r="E16" s="341">
        <v>58837.284</v>
      </c>
    </row>
    <row r="17" spans="1:5" s="8" customFormat="1" ht="22.15" customHeight="1">
      <c r="A17" s="326" t="s">
        <v>40</v>
      </c>
      <c r="B17" s="327" t="s">
        <v>123</v>
      </c>
      <c r="C17" s="341">
        <f>+D17+E17</f>
        <v>13500</v>
      </c>
      <c r="D17" s="341">
        <v>4126.0479999999998</v>
      </c>
      <c r="E17" s="341">
        <v>9373.9520000000011</v>
      </c>
    </row>
    <row r="18" spans="1:5" s="8" customFormat="1" ht="66" customHeight="1">
      <c r="A18" s="307">
        <v>2</v>
      </c>
      <c r="B18" s="308" t="s">
        <v>124</v>
      </c>
      <c r="C18" s="339">
        <f>+D18+E18</f>
        <v>36958.271000000001</v>
      </c>
      <c r="D18" s="339">
        <v>36958.271000000001</v>
      </c>
      <c r="E18" s="339"/>
    </row>
    <row r="19" spans="1:5" s="8" customFormat="1" ht="22.15" customHeight="1">
      <c r="A19" s="290">
        <v>3</v>
      </c>
      <c r="B19" s="294" t="s">
        <v>125</v>
      </c>
      <c r="C19" s="339">
        <f>+D19+E19</f>
        <v>27900</v>
      </c>
      <c r="D19" s="339">
        <v>27900</v>
      </c>
      <c r="E19" s="339"/>
    </row>
    <row r="20" spans="1:5" s="6" customFormat="1" ht="22.15" customHeight="1">
      <c r="A20" s="287" t="s">
        <v>10</v>
      </c>
      <c r="B20" s="288" t="s">
        <v>23</v>
      </c>
      <c r="C20" s="342">
        <f>+D20+E20</f>
        <v>8176935</v>
      </c>
      <c r="D20" s="342">
        <v>2550127</v>
      </c>
      <c r="E20" s="342">
        <v>5626808</v>
      </c>
    </row>
    <row r="21" spans="1:5" s="6" customFormat="1" ht="22.15" customHeight="1">
      <c r="A21" s="287"/>
      <c r="B21" s="303" t="s">
        <v>126</v>
      </c>
      <c r="C21" s="343"/>
      <c r="D21" s="343"/>
      <c r="E21" s="344"/>
    </row>
    <row r="22" spans="1:5" s="6" customFormat="1" ht="22.15" customHeight="1">
      <c r="A22" s="345">
        <v>1</v>
      </c>
      <c r="B22" s="346" t="s">
        <v>119</v>
      </c>
      <c r="C22" s="343">
        <f t="shared" ref="C22:C32" si="3">+D22+E22</f>
        <v>3521951</v>
      </c>
      <c r="D22" s="343">
        <v>484439</v>
      </c>
      <c r="E22" s="343">
        <v>3037512</v>
      </c>
    </row>
    <row r="23" spans="1:5" s="6" customFormat="1" ht="22.15" customHeight="1">
      <c r="A23" s="345">
        <v>2</v>
      </c>
      <c r="B23" s="346" t="s">
        <v>120</v>
      </c>
      <c r="C23" s="343">
        <f t="shared" si="3"/>
        <v>23934</v>
      </c>
      <c r="D23" s="343">
        <v>23934</v>
      </c>
      <c r="E23" s="343"/>
    </row>
    <row r="24" spans="1:5" s="6" customFormat="1" ht="34.5" customHeight="1">
      <c r="A24" s="347" t="s">
        <v>14</v>
      </c>
      <c r="B24" s="348" t="s">
        <v>24</v>
      </c>
      <c r="C24" s="342">
        <f t="shared" si="3"/>
        <v>4600</v>
      </c>
      <c r="D24" s="342">
        <v>4600</v>
      </c>
      <c r="E24" s="342"/>
    </row>
    <row r="25" spans="1:5" s="6" customFormat="1" ht="22.15" customHeight="1">
      <c r="A25" s="287" t="s">
        <v>16</v>
      </c>
      <c r="B25" s="288" t="s">
        <v>25</v>
      </c>
      <c r="C25" s="342">
        <f t="shared" si="3"/>
        <v>1300</v>
      </c>
      <c r="D25" s="342">
        <v>1300</v>
      </c>
      <c r="E25" s="342"/>
    </row>
    <row r="26" spans="1:5" s="6" customFormat="1" ht="22.15" customHeight="1">
      <c r="A26" s="287" t="s">
        <v>18</v>
      </c>
      <c r="B26" s="288" t="s">
        <v>26</v>
      </c>
      <c r="C26" s="342">
        <f t="shared" si="3"/>
        <v>188353</v>
      </c>
      <c r="D26" s="342">
        <v>69300</v>
      </c>
      <c r="E26" s="342">
        <v>119053</v>
      </c>
    </row>
    <row r="27" spans="1:5" s="6" customFormat="1" ht="22.15" customHeight="1">
      <c r="A27" s="287" t="s">
        <v>127</v>
      </c>
      <c r="B27" s="349" t="s">
        <v>27</v>
      </c>
      <c r="C27" s="342">
        <f t="shared" si="3"/>
        <v>0</v>
      </c>
      <c r="D27" s="342">
        <v>0</v>
      </c>
      <c r="E27" s="342">
        <v>0</v>
      </c>
    </row>
    <row r="28" spans="1:5" s="6" customFormat="1" ht="22.15" customHeight="1">
      <c r="A28" s="287" t="s">
        <v>4</v>
      </c>
      <c r="B28" s="350" t="s">
        <v>128</v>
      </c>
      <c r="C28" s="342">
        <f>+D28+E28</f>
        <v>3962042</v>
      </c>
      <c r="D28" s="342">
        <f>+D29+D30</f>
        <v>1528178.4650000001</v>
      </c>
      <c r="E28" s="342">
        <f>+E29+E30</f>
        <v>2433863.5350000001</v>
      </c>
    </row>
    <row r="29" spans="1:5" s="6" customFormat="1" ht="22.15" customHeight="1">
      <c r="A29" s="287" t="s">
        <v>6</v>
      </c>
      <c r="B29" s="288" t="s">
        <v>29</v>
      </c>
      <c r="C29" s="342">
        <f t="shared" si="3"/>
        <v>2492374</v>
      </c>
      <c r="D29" s="342">
        <v>175039</v>
      </c>
      <c r="E29" s="342">
        <v>2317335</v>
      </c>
    </row>
    <row r="30" spans="1:5" s="6" customFormat="1" ht="22.15" customHeight="1">
      <c r="A30" s="287" t="s">
        <v>10</v>
      </c>
      <c r="B30" s="288" t="s">
        <v>30</v>
      </c>
      <c r="C30" s="342">
        <f t="shared" si="3"/>
        <v>1469668</v>
      </c>
      <c r="D30" s="342">
        <v>1353139.4650000001</v>
      </c>
      <c r="E30" s="342">
        <v>116528.535</v>
      </c>
    </row>
    <row r="31" spans="1:5" s="6" customFormat="1" ht="22.15" customHeight="1">
      <c r="A31" s="287" t="s">
        <v>31</v>
      </c>
      <c r="B31" s="288" t="s">
        <v>129</v>
      </c>
      <c r="C31" s="342">
        <f t="shared" si="3"/>
        <v>0</v>
      </c>
      <c r="D31" s="342">
        <v>0</v>
      </c>
      <c r="E31" s="342">
        <v>0</v>
      </c>
    </row>
    <row r="32" spans="1:5" ht="41.25">
      <c r="A32" s="351" t="s">
        <v>33</v>
      </c>
      <c r="B32" s="352" t="s">
        <v>560</v>
      </c>
      <c r="C32" s="353">
        <f t="shared" si="3"/>
        <v>128836</v>
      </c>
      <c r="D32" s="353">
        <v>49248</v>
      </c>
      <c r="E32" s="353">
        <v>79588</v>
      </c>
    </row>
    <row r="33" spans="1:5" ht="18.75">
      <c r="A33" s="6"/>
      <c r="B33" s="6"/>
      <c r="C33" s="6"/>
      <c r="D33" s="6"/>
      <c r="E33" s="6"/>
    </row>
    <row r="34" spans="1:5" ht="18.75">
      <c r="A34" s="6"/>
      <c r="B34" s="6"/>
      <c r="C34" s="6"/>
      <c r="D34" s="6"/>
      <c r="E34" s="6"/>
    </row>
    <row r="35" spans="1:5" ht="18.75">
      <c r="A35" s="6"/>
      <c r="B35" s="6"/>
      <c r="C35" s="6"/>
      <c r="D35" s="6"/>
      <c r="E35" s="6"/>
    </row>
  </sheetData>
  <mergeCells count="5">
    <mergeCell ref="A3:E3"/>
    <mergeCell ref="A6:A7"/>
    <mergeCell ref="B6:B7"/>
    <mergeCell ref="C6:C7"/>
    <mergeCell ref="D6:E6"/>
  </mergeCells>
  <pageMargins left="0.7" right="0.7" top="0.75" bottom="0.75" header="0.3" footer="0.3"/>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opLeftCell="A16" workbookViewId="0">
      <selection activeCell="F16" sqref="F16"/>
    </sheetView>
  </sheetViews>
  <sheetFormatPr defaultColWidth="11.7109375" defaultRowHeight="16.5"/>
  <cols>
    <col min="1" max="1" width="6.28515625" style="39" customWidth="1"/>
    <col min="2" max="2" width="63.28515625" style="39" customWidth="1"/>
    <col min="3" max="3" width="20.140625" style="52" customWidth="1"/>
    <col min="4" max="4" width="13.140625" style="39" bestFit="1" customWidth="1"/>
    <col min="5" max="16384" width="11.7109375" style="39"/>
  </cols>
  <sheetData>
    <row r="1" spans="1:4">
      <c r="A1" s="9" t="s">
        <v>44</v>
      </c>
      <c r="C1" s="40" t="s">
        <v>130</v>
      </c>
    </row>
    <row r="2" spans="1:4">
      <c r="A2" s="41"/>
      <c r="C2" s="42"/>
    </row>
    <row r="3" spans="1:4">
      <c r="A3" s="572" t="s">
        <v>561</v>
      </c>
      <c r="B3" s="572"/>
      <c r="C3" s="572"/>
    </row>
    <row r="4" spans="1:4">
      <c r="A4" s="573" t="s">
        <v>43</v>
      </c>
      <c r="B4" s="573"/>
      <c r="C4" s="573"/>
    </row>
    <row r="5" spans="1:4" ht="8.25" customHeight="1">
      <c r="A5" s="57"/>
      <c r="B5" s="57"/>
      <c r="C5" s="57"/>
    </row>
    <row r="6" spans="1:4">
      <c r="A6" s="43"/>
      <c r="B6" s="44"/>
      <c r="C6" s="45" t="s">
        <v>0</v>
      </c>
    </row>
    <row r="7" spans="1:4" s="48" customFormat="1" ht="20.25" customHeight="1">
      <c r="A7" s="46" t="s">
        <v>1</v>
      </c>
      <c r="B7" s="46" t="s">
        <v>2</v>
      </c>
      <c r="C7" s="47" t="s">
        <v>41</v>
      </c>
    </row>
    <row r="8" spans="1:4" s="51" customFormat="1" ht="18" customHeight="1">
      <c r="A8" s="49"/>
      <c r="B8" s="49" t="s">
        <v>20</v>
      </c>
      <c r="C8" s="354">
        <f>+C9+C10</f>
        <v>8946205</v>
      </c>
      <c r="D8" s="50"/>
    </row>
    <row r="9" spans="1:4" s="51" customFormat="1" ht="18" customHeight="1">
      <c r="A9" s="355" t="s">
        <v>3</v>
      </c>
      <c r="B9" s="356" t="s">
        <v>131</v>
      </c>
      <c r="C9" s="357">
        <v>5510780.3809999991</v>
      </c>
    </row>
    <row r="10" spans="1:4" s="51" customFormat="1" ht="18" customHeight="1">
      <c r="A10" s="355" t="s">
        <v>4</v>
      </c>
      <c r="B10" s="356" t="s">
        <v>132</v>
      </c>
      <c r="C10" s="357">
        <f>+C12+C27+C39+C40+C41</f>
        <v>3435424.6189999999</v>
      </c>
      <c r="D10" s="50"/>
    </row>
    <row r="11" spans="1:4" s="51" customFormat="1" ht="18" customHeight="1">
      <c r="A11" s="355"/>
      <c r="B11" s="358" t="s">
        <v>126</v>
      </c>
      <c r="C11" s="357"/>
    </row>
    <row r="12" spans="1:4" s="51" customFormat="1" ht="18" customHeight="1">
      <c r="A12" s="355" t="s">
        <v>6</v>
      </c>
      <c r="B12" s="359" t="s">
        <v>116</v>
      </c>
      <c r="C12" s="357">
        <f>+C13+C25+C26</f>
        <v>810097.61899999995</v>
      </c>
    </row>
    <row r="13" spans="1:4" s="51" customFormat="1" ht="18" customHeight="1">
      <c r="A13" s="360">
        <v>1</v>
      </c>
      <c r="B13" s="361" t="s">
        <v>117</v>
      </c>
      <c r="C13" s="362">
        <v>745239.348</v>
      </c>
    </row>
    <row r="14" spans="1:4" s="51" customFormat="1" ht="18" customHeight="1">
      <c r="A14" s="360"/>
      <c r="B14" s="363" t="s">
        <v>126</v>
      </c>
      <c r="C14" s="357"/>
    </row>
    <row r="15" spans="1:4" s="51" customFormat="1" ht="18" customHeight="1">
      <c r="A15" s="364" t="s">
        <v>133</v>
      </c>
      <c r="B15" s="365" t="s">
        <v>119</v>
      </c>
      <c r="C15" s="362">
        <v>4126.0479999999998</v>
      </c>
    </row>
    <row r="16" spans="1:4" s="51" customFormat="1" ht="18" customHeight="1">
      <c r="A16" s="364" t="s">
        <v>134</v>
      </c>
      <c r="B16" s="365" t="s">
        <v>120</v>
      </c>
      <c r="C16" s="362">
        <v>300</v>
      </c>
    </row>
    <row r="17" spans="1:3" s="51" customFormat="1" ht="18" customHeight="1">
      <c r="A17" s="364" t="s">
        <v>135</v>
      </c>
      <c r="B17" s="365" t="s">
        <v>136</v>
      </c>
      <c r="C17" s="362"/>
    </row>
    <row r="18" spans="1:3" s="51" customFormat="1" ht="18" customHeight="1">
      <c r="A18" s="364" t="s">
        <v>137</v>
      </c>
      <c r="B18" s="365" t="s">
        <v>138</v>
      </c>
      <c r="C18" s="362"/>
    </row>
    <row r="19" spans="1:3" s="51" customFormat="1" ht="18" customHeight="1">
      <c r="A19" s="364" t="s">
        <v>139</v>
      </c>
      <c r="B19" s="365" t="s">
        <v>140</v>
      </c>
      <c r="C19" s="362">
        <v>9500</v>
      </c>
    </row>
    <row r="20" spans="1:3" s="51" customFormat="1" ht="18" customHeight="1">
      <c r="A20" s="364" t="s">
        <v>141</v>
      </c>
      <c r="B20" s="365" t="s">
        <v>142</v>
      </c>
      <c r="C20" s="362"/>
    </row>
    <row r="21" spans="1:3" s="51" customFormat="1" ht="18" customHeight="1">
      <c r="A21" s="364" t="s">
        <v>143</v>
      </c>
      <c r="B21" s="365" t="s">
        <v>144</v>
      </c>
      <c r="C21" s="362">
        <v>20500</v>
      </c>
    </row>
    <row r="22" spans="1:3" s="51" customFormat="1" ht="18" customHeight="1">
      <c r="A22" s="364" t="s">
        <v>145</v>
      </c>
      <c r="B22" s="365" t="s">
        <v>146</v>
      </c>
      <c r="C22" s="362">
        <v>683441.98599999992</v>
      </c>
    </row>
    <row r="23" spans="1:3" s="51" customFormat="1" ht="18" customHeight="1">
      <c r="A23" s="364" t="s">
        <v>147</v>
      </c>
      <c r="B23" s="365" t="s">
        <v>148</v>
      </c>
      <c r="C23" s="362"/>
    </row>
    <row r="24" spans="1:3" s="51" customFormat="1" ht="18" customHeight="1">
      <c r="A24" s="364" t="s">
        <v>149</v>
      </c>
      <c r="B24" s="365" t="s">
        <v>150</v>
      </c>
      <c r="C24" s="362"/>
    </row>
    <row r="25" spans="1:3" s="51" customFormat="1" ht="48.75" customHeight="1">
      <c r="A25" s="366">
        <v>2</v>
      </c>
      <c r="B25" s="367" t="s">
        <v>124</v>
      </c>
      <c r="C25" s="368">
        <v>36958.271000000001</v>
      </c>
    </row>
    <row r="26" spans="1:3" s="51" customFormat="1" ht="18" customHeight="1">
      <c r="A26" s="360">
        <v>3</v>
      </c>
      <c r="B26" s="361" t="s">
        <v>125</v>
      </c>
      <c r="C26" s="362">
        <v>27900</v>
      </c>
    </row>
    <row r="27" spans="1:3" ht="18" customHeight="1">
      <c r="A27" s="355" t="s">
        <v>10</v>
      </c>
      <c r="B27" s="359" t="s">
        <v>23</v>
      </c>
      <c r="C27" s="369">
        <v>2550127</v>
      </c>
    </row>
    <row r="28" spans="1:3" ht="18" customHeight="1">
      <c r="A28" s="370"/>
      <c r="B28" s="371" t="s">
        <v>126</v>
      </c>
      <c r="C28" s="372"/>
    </row>
    <row r="29" spans="1:3" ht="18" customHeight="1">
      <c r="A29" s="370">
        <v>1</v>
      </c>
      <c r="B29" s="365" t="s">
        <v>119</v>
      </c>
      <c r="C29" s="372">
        <v>484439</v>
      </c>
    </row>
    <row r="30" spans="1:3" ht="18" customHeight="1">
      <c r="A30" s="370">
        <f t="shared" ref="A30:A38" si="0">+A29+1</f>
        <v>2</v>
      </c>
      <c r="B30" s="365" t="s">
        <v>120</v>
      </c>
      <c r="C30" s="372">
        <v>23934</v>
      </c>
    </row>
    <row r="31" spans="1:3" ht="18" customHeight="1">
      <c r="A31" s="370">
        <f t="shared" si="0"/>
        <v>3</v>
      </c>
      <c r="B31" s="365" t="s">
        <v>136</v>
      </c>
      <c r="C31" s="372">
        <v>460623</v>
      </c>
    </row>
    <row r="32" spans="1:3" ht="18" customHeight="1">
      <c r="A32" s="370">
        <f t="shared" si="0"/>
        <v>4</v>
      </c>
      <c r="B32" s="365" t="s">
        <v>138</v>
      </c>
      <c r="C32" s="372">
        <f>63965-32989</f>
        <v>30976</v>
      </c>
    </row>
    <row r="33" spans="1:3" ht="18" customHeight="1">
      <c r="A33" s="370">
        <f t="shared" si="0"/>
        <v>5</v>
      </c>
      <c r="B33" s="365" t="s">
        <v>140</v>
      </c>
      <c r="C33" s="372">
        <v>23442</v>
      </c>
    </row>
    <row r="34" spans="1:3" ht="18" customHeight="1">
      <c r="A34" s="370">
        <f t="shared" si="0"/>
        <v>6</v>
      </c>
      <c r="B34" s="365" t="s">
        <v>142</v>
      </c>
      <c r="C34" s="372">
        <v>32989</v>
      </c>
    </row>
    <row r="35" spans="1:3" ht="18" customHeight="1">
      <c r="A35" s="370">
        <f t="shared" si="0"/>
        <v>7</v>
      </c>
      <c r="B35" s="365" t="s">
        <v>144</v>
      </c>
      <c r="C35" s="372">
        <v>11949</v>
      </c>
    </row>
    <row r="36" spans="1:3" ht="18" customHeight="1">
      <c r="A36" s="370">
        <f t="shared" si="0"/>
        <v>8</v>
      </c>
      <c r="B36" s="365" t="s">
        <v>146</v>
      </c>
      <c r="C36" s="372">
        <v>265586</v>
      </c>
    </row>
    <row r="37" spans="1:3" ht="18" customHeight="1">
      <c r="A37" s="370">
        <f t="shared" si="0"/>
        <v>9</v>
      </c>
      <c r="B37" s="365" t="s">
        <v>148</v>
      </c>
      <c r="C37" s="372">
        <v>493724</v>
      </c>
    </row>
    <row r="38" spans="1:3" ht="18" customHeight="1">
      <c r="A38" s="370">
        <f t="shared" si="0"/>
        <v>10</v>
      </c>
      <c r="B38" s="365" t="s">
        <v>150</v>
      </c>
      <c r="C38" s="372">
        <v>30632</v>
      </c>
    </row>
    <row r="39" spans="1:3" ht="18" customHeight="1">
      <c r="A39" s="355" t="s">
        <v>14</v>
      </c>
      <c r="B39" s="359" t="s">
        <v>24</v>
      </c>
      <c r="C39" s="369">
        <v>4600</v>
      </c>
    </row>
    <row r="40" spans="1:3" ht="18" customHeight="1">
      <c r="A40" s="355" t="s">
        <v>16</v>
      </c>
      <c r="B40" s="359" t="s">
        <v>25</v>
      </c>
      <c r="C40" s="369">
        <v>1300</v>
      </c>
    </row>
    <row r="41" spans="1:3" s="51" customFormat="1" ht="18" customHeight="1">
      <c r="A41" s="355" t="s">
        <v>18</v>
      </c>
      <c r="B41" s="359" t="s">
        <v>26</v>
      </c>
      <c r="C41" s="369">
        <v>69300</v>
      </c>
    </row>
    <row r="42" spans="1:3" s="51" customFormat="1" ht="18" customHeight="1">
      <c r="A42" s="355" t="s">
        <v>127</v>
      </c>
      <c r="B42" s="359" t="s">
        <v>27</v>
      </c>
      <c r="C42" s="373"/>
    </row>
    <row r="43" spans="1:3" ht="18" customHeight="1">
      <c r="A43" s="374" t="s">
        <v>31</v>
      </c>
      <c r="B43" s="375" t="s">
        <v>129</v>
      </c>
      <c r="C43" s="376"/>
    </row>
  </sheetData>
  <mergeCells count="2">
    <mergeCell ref="A3:C3"/>
    <mergeCell ref="A4:C4"/>
  </mergeCells>
  <pageMargins left="0.7" right="0.7" top="0.75" bottom="0.75" header="0.3" footer="0.3"/>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workbookViewId="0">
      <selection sqref="A1:XFD1048576"/>
    </sheetView>
  </sheetViews>
  <sheetFormatPr defaultColWidth="9.140625" defaultRowHeight="15"/>
  <cols>
    <col min="1" max="1" width="6" style="378" customWidth="1"/>
    <col min="2" max="2" width="52.5703125" style="378" customWidth="1"/>
    <col min="3" max="6" width="10.5703125" style="378" customWidth="1"/>
    <col min="7" max="12" width="9.7109375" style="378" customWidth="1"/>
    <col min="13" max="13" width="9.42578125" style="378" customWidth="1"/>
    <col min="14" max="16384" width="9.140625" style="378"/>
  </cols>
  <sheetData>
    <row r="1" spans="1:13" ht="15.75">
      <c r="A1" s="377" t="s">
        <v>44</v>
      </c>
      <c r="M1" s="379" t="s">
        <v>151</v>
      </c>
    </row>
    <row r="2" spans="1:13" ht="15.75" customHeight="1">
      <c r="A2" s="575" t="s">
        <v>562</v>
      </c>
      <c r="B2" s="575"/>
      <c r="C2" s="575"/>
      <c r="D2" s="575"/>
      <c r="E2" s="575"/>
      <c r="F2" s="575"/>
      <c r="G2" s="575"/>
      <c r="H2" s="575"/>
      <c r="I2" s="575"/>
      <c r="J2" s="575"/>
      <c r="K2" s="575"/>
      <c r="L2" s="575"/>
      <c r="M2" s="575"/>
    </row>
    <row r="3" spans="1:13" ht="15.75" customHeight="1">
      <c r="A3" s="576" t="s">
        <v>43</v>
      </c>
      <c r="B3" s="576"/>
      <c r="C3" s="576"/>
      <c r="D3" s="576"/>
      <c r="E3" s="576"/>
      <c r="F3" s="576"/>
      <c r="G3" s="576"/>
      <c r="H3" s="576"/>
      <c r="I3" s="576"/>
      <c r="J3" s="576"/>
      <c r="K3" s="576"/>
      <c r="L3" s="576"/>
      <c r="M3" s="576"/>
    </row>
    <row r="4" spans="1:13">
      <c r="M4" s="380" t="s">
        <v>0</v>
      </c>
    </row>
    <row r="5" spans="1:13" ht="25.5" customHeight="1">
      <c r="A5" s="574" t="s">
        <v>1</v>
      </c>
      <c r="B5" s="574" t="s">
        <v>152</v>
      </c>
      <c r="C5" s="574" t="s">
        <v>153</v>
      </c>
      <c r="D5" s="574" t="s">
        <v>154</v>
      </c>
      <c r="E5" s="574" t="s">
        <v>155</v>
      </c>
      <c r="F5" s="574" t="s">
        <v>24</v>
      </c>
      <c r="G5" s="574" t="s">
        <v>25</v>
      </c>
      <c r="H5" s="574" t="s">
        <v>156</v>
      </c>
      <c r="I5" s="574" t="s">
        <v>27</v>
      </c>
      <c r="J5" s="574" t="s">
        <v>157</v>
      </c>
      <c r="K5" s="574"/>
      <c r="L5" s="574"/>
      <c r="M5" s="574" t="s">
        <v>158</v>
      </c>
    </row>
    <row r="6" spans="1:13" ht="55.5" customHeight="1">
      <c r="A6" s="574"/>
      <c r="B6" s="574"/>
      <c r="C6" s="574"/>
      <c r="D6" s="574"/>
      <c r="E6" s="574"/>
      <c r="F6" s="574"/>
      <c r="G6" s="574"/>
      <c r="H6" s="574"/>
      <c r="I6" s="574"/>
      <c r="J6" s="63" t="s">
        <v>153</v>
      </c>
      <c r="K6" s="63" t="s">
        <v>116</v>
      </c>
      <c r="L6" s="63" t="s">
        <v>23</v>
      </c>
      <c r="M6" s="574"/>
    </row>
    <row r="7" spans="1:13" s="381" customFormat="1" ht="17.25" customHeight="1">
      <c r="A7" s="63" t="s">
        <v>3</v>
      </c>
      <c r="B7" s="63" t="s">
        <v>4</v>
      </c>
      <c r="C7" s="63">
        <v>1</v>
      </c>
      <c r="D7" s="63">
        <v>2</v>
      </c>
      <c r="E7" s="63">
        <v>3</v>
      </c>
      <c r="F7" s="63">
        <v>4</v>
      </c>
      <c r="G7" s="63">
        <v>5</v>
      </c>
      <c r="H7" s="63">
        <v>6</v>
      </c>
      <c r="I7" s="63">
        <v>7</v>
      </c>
      <c r="J7" s="63">
        <v>8</v>
      </c>
      <c r="K7" s="63">
        <v>9</v>
      </c>
      <c r="L7" s="63">
        <v>10</v>
      </c>
      <c r="M7" s="63">
        <v>11</v>
      </c>
    </row>
    <row r="8" spans="1:13" s="381" customFormat="1" ht="23.25" customHeight="1">
      <c r="A8" s="382"/>
      <c r="B8" s="383" t="s">
        <v>159</v>
      </c>
      <c r="C8" s="384">
        <v>7118912.6189999999</v>
      </c>
      <c r="D8" s="384">
        <v>2096536.6189999999</v>
      </c>
      <c r="E8" s="384">
        <v>2367314.0000000005</v>
      </c>
      <c r="F8" s="384">
        <v>32500</v>
      </c>
      <c r="G8" s="384">
        <v>1300</v>
      </c>
      <c r="H8" s="384">
        <v>69300</v>
      </c>
      <c r="I8" s="384">
        <v>0</v>
      </c>
      <c r="J8" s="384">
        <v>2492374</v>
      </c>
      <c r="K8" s="384">
        <v>1271679</v>
      </c>
      <c r="L8" s="384">
        <v>1220695</v>
      </c>
      <c r="M8" s="384">
        <v>0</v>
      </c>
    </row>
    <row r="9" spans="1:13" s="67" customFormat="1" ht="19.5" customHeight="1">
      <c r="A9" s="385" t="s">
        <v>6</v>
      </c>
      <c r="B9" s="386" t="s">
        <v>160</v>
      </c>
      <c r="C9" s="387">
        <v>4530261.0839999998</v>
      </c>
      <c r="D9" s="387">
        <v>1960008.084</v>
      </c>
      <c r="E9" s="387">
        <v>2367314.0000000005</v>
      </c>
      <c r="F9" s="387">
        <v>27900</v>
      </c>
      <c r="G9" s="387">
        <v>0</v>
      </c>
      <c r="H9" s="387">
        <v>0</v>
      </c>
      <c r="I9" s="387">
        <v>0</v>
      </c>
      <c r="J9" s="387">
        <v>175039</v>
      </c>
      <c r="K9" s="387">
        <v>41036</v>
      </c>
      <c r="L9" s="387">
        <v>134003</v>
      </c>
      <c r="M9" s="387">
        <v>0</v>
      </c>
    </row>
    <row r="10" spans="1:13" s="67" customFormat="1" ht="19.5" customHeight="1">
      <c r="A10" s="388">
        <v>1</v>
      </c>
      <c r="B10" s="389" t="s">
        <v>161</v>
      </c>
      <c r="C10" s="390">
        <v>97910</v>
      </c>
      <c r="D10" s="391"/>
      <c r="E10" s="390">
        <v>97910</v>
      </c>
      <c r="F10" s="390"/>
      <c r="G10" s="390"/>
      <c r="H10" s="390"/>
      <c r="I10" s="390"/>
      <c r="J10" s="390"/>
      <c r="K10" s="390"/>
      <c r="L10" s="390"/>
      <c r="M10" s="390"/>
    </row>
    <row r="11" spans="1:13" s="67" customFormat="1" ht="19.5" customHeight="1">
      <c r="A11" s="388">
        <v>2</v>
      </c>
      <c r="B11" s="392" t="s">
        <v>563</v>
      </c>
      <c r="C11" s="390">
        <v>9656</v>
      </c>
      <c r="D11" s="391"/>
      <c r="E11" s="390">
        <v>9656</v>
      </c>
      <c r="F11" s="390"/>
      <c r="G11" s="390"/>
      <c r="H11" s="390"/>
      <c r="I11" s="390"/>
      <c r="J11" s="390"/>
      <c r="K11" s="390"/>
      <c r="L11" s="390"/>
      <c r="M11" s="390"/>
    </row>
    <row r="12" spans="1:13" s="67" customFormat="1" ht="19.5" customHeight="1">
      <c r="A12" s="388">
        <v>3</v>
      </c>
      <c r="B12" s="389" t="s">
        <v>163</v>
      </c>
      <c r="C12" s="390">
        <v>22281</v>
      </c>
      <c r="D12" s="391"/>
      <c r="E12" s="390">
        <v>22281</v>
      </c>
      <c r="F12" s="390"/>
      <c r="G12" s="390"/>
      <c r="H12" s="390"/>
      <c r="I12" s="390"/>
      <c r="J12" s="390"/>
      <c r="K12" s="390"/>
      <c r="L12" s="390"/>
      <c r="M12" s="390"/>
    </row>
    <row r="13" spans="1:13" s="67" customFormat="1" ht="19.5" customHeight="1">
      <c r="A13" s="388">
        <v>4</v>
      </c>
      <c r="B13" s="393" t="s">
        <v>164</v>
      </c>
      <c r="C13" s="390">
        <v>37579</v>
      </c>
      <c r="D13" s="391"/>
      <c r="E13" s="390">
        <v>37579</v>
      </c>
      <c r="F13" s="390"/>
      <c r="G13" s="390"/>
      <c r="H13" s="390"/>
      <c r="I13" s="390"/>
      <c r="J13" s="390"/>
      <c r="K13" s="390"/>
      <c r="L13" s="390"/>
      <c r="M13" s="390"/>
    </row>
    <row r="14" spans="1:13" s="67" customFormat="1" ht="19.5" customHeight="1">
      <c r="A14" s="388">
        <v>5</v>
      </c>
      <c r="B14" s="393" t="s">
        <v>564</v>
      </c>
      <c r="C14" s="390">
        <v>48617</v>
      </c>
      <c r="D14" s="391"/>
      <c r="E14" s="390">
        <v>6079</v>
      </c>
      <c r="F14" s="390"/>
      <c r="G14" s="390"/>
      <c r="H14" s="390"/>
      <c r="I14" s="390"/>
      <c r="J14" s="390">
        <v>42538</v>
      </c>
      <c r="K14" s="390"/>
      <c r="L14" s="390">
        <v>42538</v>
      </c>
      <c r="M14" s="390"/>
    </row>
    <row r="15" spans="1:13" s="67" customFormat="1" ht="19.5" customHeight="1">
      <c r="A15" s="388">
        <v>6</v>
      </c>
      <c r="B15" s="393" t="s">
        <v>166</v>
      </c>
      <c r="C15" s="390">
        <v>44864</v>
      </c>
      <c r="D15" s="391"/>
      <c r="E15" s="390">
        <v>16964</v>
      </c>
      <c r="F15" s="390">
        <v>27900</v>
      </c>
      <c r="G15" s="390"/>
      <c r="H15" s="390"/>
      <c r="I15" s="390"/>
      <c r="J15" s="390"/>
      <c r="K15" s="390"/>
      <c r="L15" s="390"/>
      <c r="M15" s="390"/>
    </row>
    <row r="16" spans="1:13" s="67" customFormat="1" ht="19.5" customHeight="1">
      <c r="A16" s="388">
        <v>7</v>
      </c>
      <c r="B16" s="393" t="s">
        <v>565</v>
      </c>
      <c r="C16" s="390">
        <v>120606</v>
      </c>
      <c r="D16" s="391">
        <v>500</v>
      </c>
      <c r="E16" s="390">
        <v>120106</v>
      </c>
      <c r="F16" s="390"/>
      <c r="G16" s="390"/>
      <c r="H16" s="390"/>
      <c r="I16" s="390"/>
      <c r="J16" s="390"/>
      <c r="K16" s="390"/>
      <c r="L16" s="390"/>
      <c r="M16" s="390"/>
    </row>
    <row r="17" spans="1:13" s="67" customFormat="1" ht="19.5" customHeight="1">
      <c r="A17" s="388">
        <v>8</v>
      </c>
      <c r="B17" s="393" t="s">
        <v>566</v>
      </c>
      <c r="C17" s="390">
        <v>11795</v>
      </c>
      <c r="D17" s="394"/>
      <c r="E17" s="390">
        <v>11601</v>
      </c>
      <c r="F17" s="390"/>
      <c r="G17" s="390"/>
      <c r="H17" s="390"/>
      <c r="I17" s="390"/>
      <c r="J17" s="390">
        <v>194</v>
      </c>
      <c r="K17" s="390"/>
      <c r="L17" s="390">
        <v>194</v>
      </c>
      <c r="M17" s="390"/>
    </row>
    <row r="18" spans="1:13" s="67" customFormat="1" ht="19.5" customHeight="1">
      <c r="A18" s="388">
        <v>9</v>
      </c>
      <c r="B18" s="393" t="s">
        <v>567</v>
      </c>
      <c r="C18" s="390">
        <v>19651</v>
      </c>
      <c r="D18" s="394"/>
      <c r="E18" s="390">
        <v>18750</v>
      </c>
      <c r="F18" s="390"/>
      <c r="G18" s="390"/>
      <c r="H18" s="390"/>
      <c r="I18" s="390"/>
      <c r="J18" s="390">
        <v>901</v>
      </c>
      <c r="K18" s="390"/>
      <c r="L18" s="390">
        <v>901</v>
      </c>
      <c r="M18" s="390"/>
    </row>
    <row r="19" spans="1:13" s="67" customFormat="1" ht="19.5" customHeight="1">
      <c r="A19" s="388">
        <v>10</v>
      </c>
      <c r="B19" s="393" t="s">
        <v>568</v>
      </c>
      <c r="C19" s="390">
        <v>40657</v>
      </c>
      <c r="D19" s="391"/>
      <c r="E19" s="390">
        <v>40579</v>
      </c>
      <c r="F19" s="390"/>
      <c r="G19" s="390"/>
      <c r="H19" s="390"/>
      <c r="I19" s="390"/>
      <c r="J19" s="390">
        <v>78</v>
      </c>
      <c r="K19" s="390"/>
      <c r="L19" s="390">
        <v>78</v>
      </c>
      <c r="M19" s="390"/>
    </row>
    <row r="20" spans="1:13" s="67" customFormat="1" ht="19.5" customHeight="1">
      <c r="A20" s="388">
        <v>11</v>
      </c>
      <c r="B20" s="393" t="s">
        <v>171</v>
      </c>
      <c r="C20" s="390">
        <v>6291</v>
      </c>
      <c r="D20" s="391"/>
      <c r="E20" s="390">
        <v>6291</v>
      </c>
      <c r="F20" s="390"/>
      <c r="G20" s="390"/>
      <c r="H20" s="390"/>
      <c r="I20" s="390"/>
      <c r="J20" s="390"/>
      <c r="K20" s="390"/>
      <c r="L20" s="390"/>
      <c r="M20" s="390"/>
    </row>
    <row r="21" spans="1:13" s="67" customFormat="1" ht="19.5" customHeight="1">
      <c r="A21" s="388">
        <v>12</v>
      </c>
      <c r="B21" s="393" t="s">
        <v>569</v>
      </c>
      <c r="C21" s="390">
        <v>39228</v>
      </c>
      <c r="D21" s="391"/>
      <c r="E21" s="390">
        <v>34867</v>
      </c>
      <c r="F21" s="390"/>
      <c r="G21" s="390"/>
      <c r="H21" s="390"/>
      <c r="I21" s="390"/>
      <c r="J21" s="390">
        <v>4361</v>
      </c>
      <c r="K21" s="390"/>
      <c r="L21" s="390">
        <v>4361</v>
      </c>
      <c r="M21" s="390"/>
    </row>
    <row r="22" spans="1:13" s="67" customFormat="1" ht="19.5" customHeight="1">
      <c r="A22" s="388">
        <v>13</v>
      </c>
      <c r="B22" s="393" t="s">
        <v>173</v>
      </c>
      <c r="C22" s="390">
        <v>148684.84700000001</v>
      </c>
      <c r="D22" s="394">
        <v>43995.847000000002</v>
      </c>
      <c r="E22" s="390">
        <v>102895</v>
      </c>
      <c r="F22" s="390"/>
      <c r="G22" s="390"/>
      <c r="H22" s="390"/>
      <c r="I22" s="390"/>
      <c r="J22" s="390">
        <v>1794</v>
      </c>
      <c r="K22" s="390"/>
      <c r="L22" s="390">
        <v>1794</v>
      </c>
      <c r="M22" s="390"/>
    </row>
    <row r="23" spans="1:13" s="67" customFormat="1" ht="19.5" customHeight="1">
      <c r="A23" s="388">
        <v>14</v>
      </c>
      <c r="B23" s="393" t="s">
        <v>174</v>
      </c>
      <c r="C23" s="390">
        <v>20824</v>
      </c>
      <c r="D23" s="394"/>
      <c r="E23" s="390">
        <v>17639</v>
      </c>
      <c r="F23" s="390"/>
      <c r="G23" s="390"/>
      <c r="H23" s="390"/>
      <c r="I23" s="390"/>
      <c r="J23" s="390">
        <v>3185</v>
      </c>
      <c r="K23" s="390"/>
      <c r="L23" s="390">
        <v>3185</v>
      </c>
      <c r="M23" s="390"/>
    </row>
    <row r="24" spans="1:13" s="67" customFormat="1" ht="19.5" customHeight="1">
      <c r="A24" s="388">
        <v>15</v>
      </c>
      <c r="B24" s="393" t="s">
        <v>570</v>
      </c>
      <c r="C24" s="390">
        <v>19081</v>
      </c>
      <c r="D24" s="391"/>
      <c r="E24" s="390">
        <v>14820</v>
      </c>
      <c r="F24" s="390"/>
      <c r="G24" s="390"/>
      <c r="H24" s="390"/>
      <c r="I24" s="390"/>
      <c r="J24" s="390">
        <v>4261</v>
      </c>
      <c r="K24" s="390"/>
      <c r="L24" s="390">
        <v>4261</v>
      </c>
      <c r="M24" s="390"/>
    </row>
    <row r="25" spans="1:13" s="67" customFormat="1" ht="19.5" customHeight="1">
      <c r="A25" s="388">
        <v>16</v>
      </c>
      <c r="B25" s="393" t="s">
        <v>571</v>
      </c>
      <c r="C25" s="390">
        <v>26512.33</v>
      </c>
      <c r="D25" s="391">
        <v>8681.33</v>
      </c>
      <c r="E25" s="390">
        <v>17831</v>
      </c>
      <c r="F25" s="390"/>
      <c r="G25" s="390"/>
      <c r="H25" s="390"/>
      <c r="I25" s="390"/>
      <c r="J25" s="390"/>
      <c r="K25" s="390"/>
      <c r="L25" s="390"/>
      <c r="M25" s="390"/>
    </row>
    <row r="26" spans="1:13" s="67" customFormat="1" ht="19.5" customHeight="1">
      <c r="A26" s="388">
        <v>17</v>
      </c>
      <c r="B26" s="393" t="s">
        <v>177</v>
      </c>
      <c r="C26" s="390">
        <v>10179</v>
      </c>
      <c r="D26" s="394">
        <v>35</v>
      </c>
      <c r="E26" s="390">
        <v>9678</v>
      </c>
      <c r="F26" s="390"/>
      <c r="G26" s="390"/>
      <c r="H26" s="390"/>
      <c r="I26" s="390"/>
      <c r="J26" s="390">
        <v>466</v>
      </c>
      <c r="K26" s="390"/>
      <c r="L26" s="390">
        <v>466</v>
      </c>
      <c r="M26" s="390"/>
    </row>
    <row r="27" spans="1:13" s="67" customFormat="1" ht="19.5" customHeight="1">
      <c r="A27" s="388">
        <v>18</v>
      </c>
      <c r="B27" s="393" t="s">
        <v>572</v>
      </c>
      <c r="C27" s="390">
        <v>472472</v>
      </c>
      <c r="D27" s="391"/>
      <c r="E27" s="390">
        <v>471322</v>
      </c>
      <c r="F27" s="390"/>
      <c r="G27" s="390"/>
      <c r="H27" s="390"/>
      <c r="I27" s="390"/>
      <c r="J27" s="390">
        <v>1150</v>
      </c>
      <c r="K27" s="390"/>
      <c r="L27" s="390">
        <v>1150</v>
      </c>
      <c r="M27" s="390"/>
    </row>
    <row r="28" spans="1:13" s="67" customFormat="1" ht="19.5" customHeight="1">
      <c r="A28" s="388">
        <v>19</v>
      </c>
      <c r="B28" s="393" t="s">
        <v>179</v>
      </c>
      <c r="C28" s="390">
        <v>479393</v>
      </c>
      <c r="D28" s="394">
        <v>15000</v>
      </c>
      <c r="E28" s="390">
        <v>451563</v>
      </c>
      <c r="F28" s="390"/>
      <c r="G28" s="390"/>
      <c r="H28" s="390"/>
      <c r="I28" s="390"/>
      <c r="J28" s="390">
        <v>12830</v>
      </c>
      <c r="K28" s="390"/>
      <c r="L28" s="390">
        <v>12830</v>
      </c>
      <c r="M28" s="390"/>
    </row>
    <row r="29" spans="1:13" s="67" customFormat="1" ht="19.5" customHeight="1">
      <c r="A29" s="388">
        <v>20</v>
      </c>
      <c r="B29" s="393" t="s">
        <v>180</v>
      </c>
      <c r="C29" s="390">
        <v>113857</v>
      </c>
      <c r="D29" s="394"/>
      <c r="E29" s="390">
        <v>98534</v>
      </c>
      <c r="F29" s="390"/>
      <c r="G29" s="390"/>
      <c r="H29" s="390"/>
      <c r="I29" s="390"/>
      <c r="J29" s="390">
        <v>15323</v>
      </c>
      <c r="K29" s="390">
        <v>4508</v>
      </c>
      <c r="L29" s="390">
        <v>10815</v>
      </c>
      <c r="M29" s="390"/>
    </row>
    <row r="30" spans="1:13" s="67" customFormat="1" ht="19.5" customHeight="1">
      <c r="A30" s="388">
        <v>21</v>
      </c>
      <c r="B30" s="393" t="s">
        <v>181</v>
      </c>
      <c r="C30" s="390">
        <v>25192</v>
      </c>
      <c r="D30" s="391"/>
      <c r="E30" s="390"/>
      <c r="F30" s="390"/>
      <c r="G30" s="390"/>
      <c r="H30" s="390"/>
      <c r="I30" s="390"/>
      <c r="J30" s="390">
        <v>25192</v>
      </c>
      <c r="K30" s="390">
        <v>21702</v>
      </c>
      <c r="L30" s="390">
        <v>3490</v>
      </c>
      <c r="M30" s="390"/>
    </row>
    <row r="31" spans="1:13" s="67" customFormat="1" ht="19.5" customHeight="1">
      <c r="A31" s="388">
        <v>22</v>
      </c>
      <c r="B31" s="393" t="s">
        <v>573</v>
      </c>
      <c r="C31" s="390">
        <v>122284</v>
      </c>
      <c r="D31" s="394"/>
      <c r="E31" s="390">
        <v>100427</v>
      </c>
      <c r="F31" s="390"/>
      <c r="G31" s="390"/>
      <c r="H31" s="390"/>
      <c r="I31" s="390"/>
      <c r="J31" s="390">
        <v>21857</v>
      </c>
      <c r="K31" s="390">
        <v>9920</v>
      </c>
      <c r="L31" s="390">
        <v>11937</v>
      </c>
      <c r="M31" s="390"/>
    </row>
    <row r="32" spans="1:13" s="67" customFormat="1" ht="19.5" customHeight="1">
      <c r="A32" s="388">
        <v>23</v>
      </c>
      <c r="B32" s="393" t="s">
        <v>574</v>
      </c>
      <c r="C32" s="390">
        <v>56084</v>
      </c>
      <c r="D32" s="394">
        <v>10500</v>
      </c>
      <c r="E32" s="390">
        <v>44584</v>
      </c>
      <c r="F32" s="390"/>
      <c r="G32" s="390"/>
      <c r="H32" s="390"/>
      <c r="I32" s="390"/>
      <c r="J32" s="390">
        <v>1000</v>
      </c>
      <c r="K32" s="390"/>
      <c r="L32" s="390">
        <v>1000</v>
      </c>
      <c r="M32" s="390"/>
    </row>
    <row r="33" spans="1:13" s="67" customFormat="1" ht="19.5" customHeight="1">
      <c r="A33" s="388">
        <v>24</v>
      </c>
      <c r="B33" s="393" t="s">
        <v>575</v>
      </c>
      <c r="C33" s="390">
        <v>67987</v>
      </c>
      <c r="D33" s="394">
        <v>32113</v>
      </c>
      <c r="E33" s="390">
        <v>35874</v>
      </c>
      <c r="F33" s="390"/>
      <c r="G33" s="390"/>
      <c r="H33" s="390"/>
      <c r="I33" s="390"/>
      <c r="J33" s="390"/>
      <c r="K33" s="390"/>
      <c r="L33" s="390"/>
      <c r="M33" s="390"/>
    </row>
    <row r="34" spans="1:13" s="67" customFormat="1" ht="19.5" customHeight="1">
      <c r="A34" s="388">
        <v>25</v>
      </c>
      <c r="B34" s="393" t="s">
        <v>576</v>
      </c>
      <c r="C34" s="390">
        <v>12085</v>
      </c>
      <c r="D34" s="391"/>
      <c r="E34" s="390">
        <v>11387</v>
      </c>
      <c r="F34" s="390"/>
      <c r="G34" s="390"/>
      <c r="H34" s="390"/>
      <c r="I34" s="390"/>
      <c r="J34" s="390">
        <v>698</v>
      </c>
      <c r="K34" s="390"/>
      <c r="L34" s="390">
        <v>698</v>
      </c>
      <c r="M34" s="390"/>
    </row>
    <row r="35" spans="1:13" s="67" customFormat="1" ht="19.5" customHeight="1">
      <c r="A35" s="388">
        <v>26</v>
      </c>
      <c r="B35" s="395" t="s">
        <v>577</v>
      </c>
      <c r="C35" s="390">
        <v>10845</v>
      </c>
      <c r="D35" s="391"/>
      <c r="E35" s="390">
        <v>8173</v>
      </c>
      <c r="F35" s="390"/>
      <c r="G35" s="390"/>
      <c r="H35" s="390"/>
      <c r="I35" s="390"/>
      <c r="J35" s="390">
        <v>2672</v>
      </c>
      <c r="K35" s="390"/>
      <c r="L35" s="390">
        <v>2672</v>
      </c>
      <c r="M35" s="390"/>
    </row>
    <row r="36" spans="1:13" s="67" customFormat="1" ht="19.5" customHeight="1">
      <c r="A36" s="388">
        <v>27</v>
      </c>
      <c r="B36" s="395" t="s">
        <v>578</v>
      </c>
      <c r="C36" s="390">
        <v>27626</v>
      </c>
      <c r="D36" s="391"/>
      <c r="E36" s="390">
        <v>7106</v>
      </c>
      <c r="F36" s="390"/>
      <c r="G36" s="390"/>
      <c r="H36" s="390"/>
      <c r="I36" s="390"/>
      <c r="J36" s="390">
        <v>20520</v>
      </c>
      <c r="K36" s="390"/>
      <c r="L36" s="390">
        <v>20520</v>
      </c>
      <c r="M36" s="390"/>
    </row>
    <row r="37" spans="1:13" s="67" customFormat="1" ht="19.5" customHeight="1">
      <c r="A37" s="388">
        <v>28</v>
      </c>
      <c r="B37" s="395" t="s">
        <v>188</v>
      </c>
      <c r="C37" s="390">
        <v>9854</v>
      </c>
      <c r="D37" s="394">
        <v>1000</v>
      </c>
      <c r="E37" s="390">
        <v>6382</v>
      </c>
      <c r="F37" s="390"/>
      <c r="G37" s="390"/>
      <c r="H37" s="390"/>
      <c r="I37" s="390"/>
      <c r="J37" s="390">
        <v>2472</v>
      </c>
      <c r="K37" s="390"/>
      <c r="L37" s="390">
        <v>2472</v>
      </c>
      <c r="M37" s="390"/>
    </row>
    <row r="38" spans="1:13" s="67" customFormat="1" ht="19.5" customHeight="1">
      <c r="A38" s="388">
        <v>29</v>
      </c>
      <c r="B38" s="395" t="s">
        <v>579</v>
      </c>
      <c r="C38" s="390">
        <v>3452</v>
      </c>
      <c r="D38" s="391"/>
      <c r="E38" s="390">
        <v>3452</v>
      </c>
      <c r="F38" s="390"/>
      <c r="G38" s="390"/>
      <c r="H38" s="390"/>
      <c r="I38" s="390"/>
      <c r="J38" s="390"/>
      <c r="K38" s="390"/>
      <c r="L38" s="390"/>
      <c r="M38" s="390"/>
    </row>
    <row r="39" spans="1:13" s="67" customFormat="1" ht="19.5" customHeight="1">
      <c r="A39" s="388">
        <v>30</v>
      </c>
      <c r="B39" s="395" t="s">
        <v>190</v>
      </c>
      <c r="C39" s="390">
        <v>7762.7380000000003</v>
      </c>
      <c r="D39" s="394">
        <v>1704.7380000000001</v>
      </c>
      <c r="E39" s="390">
        <v>2883</v>
      </c>
      <c r="F39" s="390"/>
      <c r="G39" s="390"/>
      <c r="H39" s="390"/>
      <c r="I39" s="390"/>
      <c r="J39" s="390">
        <v>3175</v>
      </c>
      <c r="K39" s="390">
        <v>348</v>
      </c>
      <c r="L39" s="390">
        <v>2827</v>
      </c>
      <c r="M39" s="390"/>
    </row>
    <row r="40" spans="1:13" s="381" customFormat="1" ht="19.5" customHeight="1">
      <c r="A40" s="388">
        <v>31</v>
      </c>
      <c r="B40" s="395" t="s">
        <v>580</v>
      </c>
      <c r="C40" s="390">
        <v>2140</v>
      </c>
      <c r="D40" s="391"/>
      <c r="E40" s="390">
        <v>2140</v>
      </c>
      <c r="F40" s="390"/>
      <c r="G40" s="390"/>
      <c r="H40" s="390"/>
      <c r="I40" s="390"/>
      <c r="J40" s="390"/>
      <c r="K40" s="390"/>
      <c r="L40" s="390"/>
      <c r="M40" s="390"/>
    </row>
    <row r="41" spans="1:13" s="381" customFormat="1" ht="19.5" customHeight="1">
      <c r="A41" s="388">
        <v>32</v>
      </c>
      <c r="B41" s="395" t="s">
        <v>192</v>
      </c>
      <c r="C41" s="390">
        <v>1102</v>
      </c>
      <c r="D41" s="391"/>
      <c r="E41" s="390">
        <v>1102</v>
      </c>
      <c r="F41" s="396"/>
      <c r="G41" s="396"/>
      <c r="H41" s="396"/>
      <c r="I41" s="396"/>
      <c r="J41" s="396"/>
      <c r="K41" s="396"/>
      <c r="L41" s="396"/>
      <c r="M41" s="396"/>
    </row>
    <row r="42" spans="1:13" s="381" customFormat="1" ht="19.5" customHeight="1">
      <c r="A42" s="388">
        <v>33</v>
      </c>
      <c r="B42" s="395" t="s">
        <v>193</v>
      </c>
      <c r="C42" s="390">
        <v>2001</v>
      </c>
      <c r="D42" s="391"/>
      <c r="E42" s="390">
        <v>2001</v>
      </c>
      <c r="F42" s="396"/>
      <c r="G42" s="396"/>
      <c r="H42" s="396"/>
      <c r="I42" s="396"/>
      <c r="J42" s="396"/>
      <c r="K42" s="396"/>
      <c r="L42" s="396"/>
      <c r="M42" s="396"/>
    </row>
    <row r="43" spans="1:13" s="381" customFormat="1" ht="19.5" customHeight="1">
      <c r="A43" s="388">
        <v>34</v>
      </c>
      <c r="B43" s="395" t="s">
        <v>194</v>
      </c>
      <c r="C43" s="390">
        <v>492</v>
      </c>
      <c r="D43" s="391"/>
      <c r="E43" s="390">
        <v>492</v>
      </c>
      <c r="F43" s="396"/>
      <c r="G43" s="396"/>
      <c r="H43" s="396"/>
      <c r="I43" s="396"/>
      <c r="J43" s="396"/>
      <c r="K43" s="396"/>
      <c r="L43" s="396"/>
      <c r="M43" s="396"/>
    </row>
    <row r="44" spans="1:13" s="381" customFormat="1" ht="19.5" customHeight="1">
      <c r="A44" s="388">
        <v>35</v>
      </c>
      <c r="B44" s="395" t="s">
        <v>581</v>
      </c>
      <c r="C44" s="390">
        <v>1087</v>
      </c>
      <c r="D44" s="391"/>
      <c r="E44" s="390">
        <v>1087</v>
      </c>
      <c r="F44" s="396"/>
      <c r="G44" s="396"/>
      <c r="H44" s="396"/>
      <c r="I44" s="396"/>
      <c r="J44" s="396"/>
      <c r="K44" s="396"/>
      <c r="L44" s="396"/>
      <c r="M44" s="396"/>
    </row>
    <row r="45" spans="1:13" s="67" customFormat="1" ht="19.5" customHeight="1">
      <c r="A45" s="388">
        <v>36</v>
      </c>
      <c r="B45" s="395" t="s">
        <v>582</v>
      </c>
      <c r="C45" s="390">
        <v>505</v>
      </c>
      <c r="D45" s="391"/>
      <c r="E45" s="390">
        <v>505</v>
      </c>
      <c r="F45" s="396"/>
      <c r="G45" s="396"/>
      <c r="H45" s="396"/>
      <c r="I45" s="396"/>
      <c r="J45" s="396"/>
      <c r="K45" s="396"/>
      <c r="L45" s="396"/>
      <c r="M45" s="396"/>
    </row>
    <row r="46" spans="1:13" s="381" customFormat="1" ht="19.5" customHeight="1">
      <c r="A46" s="388">
        <v>37</v>
      </c>
      <c r="B46" s="395" t="s">
        <v>583</v>
      </c>
      <c r="C46" s="390">
        <v>32942</v>
      </c>
      <c r="D46" s="391">
        <v>9500</v>
      </c>
      <c r="E46" s="390">
        <v>23442</v>
      </c>
      <c r="F46" s="390"/>
      <c r="G46" s="390"/>
      <c r="H46" s="390"/>
      <c r="I46" s="390"/>
      <c r="J46" s="390"/>
      <c r="K46" s="390"/>
      <c r="L46" s="390"/>
      <c r="M46" s="390"/>
    </row>
    <row r="47" spans="1:13" s="381" customFormat="1" ht="19.5" customHeight="1">
      <c r="A47" s="388">
        <v>38</v>
      </c>
      <c r="B47" s="395" t="s">
        <v>584</v>
      </c>
      <c r="C47" s="390">
        <v>381</v>
      </c>
      <c r="D47" s="391"/>
      <c r="E47" s="390">
        <v>381</v>
      </c>
      <c r="F47" s="396"/>
      <c r="G47" s="396"/>
      <c r="H47" s="396"/>
      <c r="I47" s="396"/>
      <c r="J47" s="396"/>
      <c r="K47" s="396"/>
      <c r="L47" s="396"/>
      <c r="M47" s="396"/>
    </row>
    <row r="48" spans="1:13" s="381" customFormat="1" ht="19.5" customHeight="1">
      <c r="A48" s="388">
        <v>39</v>
      </c>
      <c r="B48" s="395" t="s">
        <v>198</v>
      </c>
      <c r="C48" s="390">
        <v>2182</v>
      </c>
      <c r="D48" s="391"/>
      <c r="E48" s="390">
        <v>2182</v>
      </c>
      <c r="F48" s="396"/>
      <c r="G48" s="396"/>
      <c r="H48" s="396"/>
      <c r="I48" s="396"/>
      <c r="J48" s="396"/>
      <c r="K48" s="396"/>
      <c r="L48" s="396"/>
      <c r="M48" s="396"/>
    </row>
    <row r="49" spans="1:13" s="381" customFormat="1" ht="19.5" customHeight="1">
      <c r="A49" s="388">
        <v>40</v>
      </c>
      <c r="B49" s="397" t="s">
        <v>199</v>
      </c>
      <c r="C49" s="390">
        <v>585</v>
      </c>
      <c r="D49" s="390"/>
      <c r="E49" s="390">
        <v>585</v>
      </c>
      <c r="F49" s="396"/>
      <c r="G49" s="396"/>
      <c r="H49" s="396"/>
      <c r="I49" s="396"/>
      <c r="J49" s="396"/>
      <c r="K49" s="396"/>
      <c r="L49" s="396"/>
      <c r="M49" s="396"/>
    </row>
    <row r="50" spans="1:13" s="381" customFormat="1" ht="19.5" customHeight="1">
      <c r="A50" s="388">
        <v>41</v>
      </c>
      <c r="B50" s="393" t="s">
        <v>200</v>
      </c>
      <c r="C50" s="390">
        <v>662</v>
      </c>
      <c r="D50" s="390"/>
      <c r="E50" s="390">
        <v>662</v>
      </c>
      <c r="F50" s="396"/>
      <c r="G50" s="396"/>
      <c r="H50" s="396"/>
      <c r="I50" s="396"/>
      <c r="J50" s="396"/>
      <c r="K50" s="396"/>
      <c r="L50" s="396"/>
      <c r="M50" s="396"/>
    </row>
    <row r="51" spans="1:13" s="381" customFormat="1" ht="19.5" customHeight="1">
      <c r="A51" s="388">
        <v>42</v>
      </c>
      <c r="B51" s="395" t="s">
        <v>585</v>
      </c>
      <c r="C51" s="390">
        <v>681</v>
      </c>
      <c r="D51" s="390"/>
      <c r="E51" s="390">
        <v>681</v>
      </c>
      <c r="F51" s="396"/>
      <c r="G51" s="396"/>
      <c r="H51" s="396"/>
      <c r="I51" s="396"/>
      <c r="J51" s="396"/>
      <c r="K51" s="396"/>
      <c r="L51" s="396"/>
      <c r="M51" s="396"/>
    </row>
    <row r="52" spans="1:13" s="381" customFormat="1" ht="19.5" customHeight="1">
      <c r="A52" s="388">
        <v>43</v>
      </c>
      <c r="B52" s="395" t="s">
        <v>586</v>
      </c>
      <c r="C52" s="390">
        <v>2619</v>
      </c>
      <c r="D52" s="390"/>
      <c r="E52" s="390">
        <v>2619</v>
      </c>
      <c r="F52" s="396"/>
      <c r="G52" s="396"/>
      <c r="H52" s="396"/>
      <c r="I52" s="396"/>
      <c r="J52" s="396"/>
      <c r="K52" s="396"/>
      <c r="L52" s="396"/>
      <c r="M52" s="396"/>
    </row>
    <row r="53" spans="1:13" s="381" customFormat="1" ht="19.5" customHeight="1">
      <c r="A53" s="388">
        <v>44</v>
      </c>
      <c r="B53" s="395" t="s">
        <v>587</v>
      </c>
      <c r="C53" s="390">
        <v>528</v>
      </c>
      <c r="D53" s="390"/>
      <c r="E53" s="390">
        <v>528</v>
      </c>
      <c r="F53" s="396"/>
      <c r="G53" s="396"/>
      <c r="H53" s="396"/>
      <c r="I53" s="396"/>
      <c r="J53" s="396"/>
      <c r="K53" s="396"/>
      <c r="L53" s="396"/>
      <c r="M53" s="396"/>
    </row>
    <row r="54" spans="1:13" s="381" customFormat="1" ht="19.5" customHeight="1">
      <c r="A54" s="388">
        <v>45</v>
      </c>
      <c r="B54" s="395" t="s">
        <v>588</v>
      </c>
      <c r="C54" s="390">
        <v>1252</v>
      </c>
      <c r="D54" s="390"/>
      <c r="E54" s="390">
        <v>1252</v>
      </c>
      <c r="F54" s="396"/>
      <c r="G54" s="396"/>
      <c r="H54" s="396"/>
      <c r="I54" s="396"/>
      <c r="J54" s="396"/>
      <c r="K54" s="396"/>
      <c r="L54" s="396"/>
      <c r="M54" s="396"/>
    </row>
    <row r="55" spans="1:13" s="381" customFormat="1" ht="19.5" customHeight="1">
      <c r="A55" s="388">
        <v>46</v>
      </c>
      <c r="B55" s="395" t="s">
        <v>244</v>
      </c>
      <c r="C55" s="390">
        <v>34253.533000000003</v>
      </c>
      <c r="D55" s="390">
        <v>34253.533000000003</v>
      </c>
      <c r="E55" s="390"/>
      <c r="F55" s="390"/>
      <c r="G55" s="390"/>
      <c r="H55" s="390"/>
      <c r="I55" s="390"/>
      <c r="J55" s="390"/>
      <c r="K55" s="390"/>
      <c r="L55" s="390"/>
      <c r="M55" s="390"/>
    </row>
    <row r="56" spans="1:13" s="381" customFormat="1" ht="19.5" customHeight="1">
      <c r="A56" s="388">
        <v>47</v>
      </c>
      <c r="B56" s="395" t="s">
        <v>589</v>
      </c>
      <c r="C56" s="390">
        <v>708</v>
      </c>
      <c r="D56" s="390"/>
      <c r="E56" s="390">
        <v>708</v>
      </c>
      <c r="F56" s="396"/>
      <c r="G56" s="396"/>
      <c r="H56" s="396"/>
      <c r="I56" s="396"/>
      <c r="J56" s="396"/>
      <c r="K56" s="396"/>
      <c r="L56" s="396"/>
      <c r="M56" s="396"/>
    </row>
    <row r="57" spans="1:13" s="381" customFormat="1" ht="19.5" customHeight="1">
      <c r="A57" s="388">
        <v>48</v>
      </c>
      <c r="B57" s="395" t="s">
        <v>245</v>
      </c>
      <c r="C57" s="390">
        <v>12109</v>
      </c>
      <c r="D57" s="390"/>
      <c r="E57" s="390">
        <v>12109</v>
      </c>
      <c r="F57" s="396"/>
      <c r="G57" s="396"/>
      <c r="H57" s="396"/>
      <c r="I57" s="396"/>
      <c r="J57" s="396"/>
      <c r="K57" s="396"/>
      <c r="L57" s="396"/>
      <c r="M57" s="396"/>
    </row>
    <row r="58" spans="1:13" s="381" customFormat="1" ht="19.5" customHeight="1">
      <c r="A58" s="388">
        <v>49</v>
      </c>
      <c r="B58" s="395" t="s">
        <v>206</v>
      </c>
      <c r="C58" s="390">
        <v>167084.201</v>
      </c>
      <c r="D58" s="390">
        <v>162526.201</v>
      </c>
      <c r="E58" s="390"/>
      <c r="F58" s="396"/>
      <c r="G58" s="396"/>
      <c r="H58" s="396"/>
      <c r="I58" s="396"/>
      <c r="J58" s="396">
        <v>4558</v>
      </c>
      <c r="K58" s="396">
        <v>4558</v>
      </c>
      <c r="L58" s="396"/>
      <c r="M58" s="396"/>
    </row>
    <row r="59" spans="1:13" s="381" customFormat="1" ht="19.5" customHeight="1">
      <c r="A59" s="388">
        <v>50</v>
      </c>
      <c r="B59" s="398" t="s">
        <v>590</v>
      </c>
      <c r="C59" s="390">
        <v>300</v>
      </c>
      <c r="D59" s="390"/>
      <c r="E59" s="390">
        <v>300</v>
      </c>
      <c r="F59" s="396"/>
      <c r="G59" s="396"/>
      <c r="H59" s="396"/>
      <c r="I59" s="396"/>
      <c r="J59" s="396"/>
      <c r="K59" s="396"/>
      <c r="L59" s="396"/>
      <c r="M59" s="396"/>
    </row>
    <row r="60" spans="1:13" s="381" customFormat="1" ht="19.5" customHeight="1">
      <c r="A60" s="388">
        <v>51</v>
      </c>
      <c r="B60" s="395" t="s">
        <v>246</v>
      </c>
      <c r="C60" s="390">
        <v>500</v>
      </c>
      <c r="D60" s="390"/>
      <c r="E60" s="390">
        <v>500</v>
      </c>
      <c r="F60" s="396"/>
      <c r="G60" s="396"/>
      <c r="H60" s="396"/>
      <c r="I60" s="396"/>
      <c r="J60" s="396"/>
      <c r="K60" s="396"/>
      <c r="L60" s="396"/>
      <c r="M60" s="396"/>
    </row>
    <row r="61" spans="1:13" s="381" customFormat="1" ht="19.5" customHeight="1">
      <c r="A61" s="388">
        <v>52</v>
      </c>
      <c r="B61" s="395" t="s">
        <v>591</v>
      </c>
      <c r="C61" s="390">
        <v>300000</v>
      </c>
      <c r="D61" s="390"/>
      <c r="E61" s="390">
        <v>300000</v>
      </c>
      <c r="F61" s="396"/>
      <c r="G61" s="396"/>
      <c r="H61" s="396"/>
      <c r="I61" s="396"/>
      <c r="J61" s="396"/>
      <c r="K61" s="396"/>
      <c r="L61" s="396"/>
      <c r="M61" s="396"/>
    </row>
    <row r="62" spans="1:13" s="381" customFormat="1" ht="19.5" customHeight="1">
      <c r="A62" s="388">
        <v>53</v>
      </c>
      <c r="B62" s="395" t="s">
        <v>208</v>
      </c>
      <c r="C62" s="390">
        <v>610</v>
      </c>
      <c r="D62" s="390"/>
      <c r="E62" s="390">
        <v>610</v>
      </c>
      <c r="F62" s="390"/>
      <c r="G62" s="390"/>
      <c r="H62" s="390"/>
      <c r="I62" s="390"/>
      <c r="J62" s="390"/>
      <c r="K62" s="390"/>
      <c r="L62" s="390"/>
      <c r="M62" s="390"/>
    </row>
    <row r="63" spans="1:13" s="381" customFormat="1" ht="19.5" customHeight="1">
      <c r="A63" s="388">
        <v>54</v>
      </c>
      <c r="B63" s="395" t="s">
        <v>209</v>
      </c>
      <c r="C63" s="390">
        <v>620</v>
      </c>
      <c r="D63" s="390"/>
      <c r="E63" s="390">
        <v>620</v>
      </c>
      <c r="F63" s="390"/>
      <c r="G63" s="390"/>
      <c r="H63" s="390"/>
      <c r="I63" s="390"/>
      <c r="J63" s="390"/>
      <c r="K63" s="390"/>
      <c r="L63" s="390"/>
      <c r="M63" s="390"/>
    </row>
    <row r="64" spans="1:13" s="67" customFormat="1" ht="19.5" customHeight="1">
      <c r="A64" s="388">
        <v>55</v>
      </c>
      <c r="B64" s="395" t="s">
        <v>210</v>
      </c>
      <c r="C64" s="390">
        <v>500</v>
      </c>
      <c r="D64" s="394"/>
      <c r="E64" s="390">
        <v>500</v>
      </c>
      <c r="F64" s="390"/>
      <c r="G64" s="390"/>
      <c r="H64" s="390"/>
      <c r="I64" s="390"/>
      <c r="J64" s="390"/>
      <c r="K64" s="390"/>
      <c r="L64" s="390"/>
      <c r="M64" s="390"/>
    </row>
    <row r="65" spans="1:15" s="381" customFormat="1" ht="19.5" customHeight="1">
      <c r="A65" s="388">
        <v>56</v>
      </c>
      <c r="B65" s="395" t="s">
        <v>211</v>
      </c>
      <c r="C65" s="390">
        <v>165</v>
      </c>
      <c r="D65" s="394"/>
      <c r="E65" s="390">
        <v>165</v>
      </c>
      <c r="F65" s="390"/>
      <c r="G65" s="390"/>
      <c r="H65" s="390"/>
      <c r="I65" s="390"/>
      <c r="J65" s="390"/>
      <c r="K65" s="390"/>
      <c r="L65" s="390"/>
      <c r="M65" s="390"/>
    </row>
    <row r="66" spans="1:15" s="381" customFormat="1" ht="19.5" customHeight="1">
      <c r="A66" s="388">
        <v>57</v>
      </c>
      <c r="B66" s="398" t="s">
        <v>212</v>
      </c>
      <c r="C66" s="390">
        <v>600</v>
      </c>
      <c r="D66" s="390"/>
      <c r="E66" s="390">
        <v>600</v>
      </c>
      <c r="F66" s="390"/>
      <c r="G66" s="390"/>
      <c r="H66" s="390"/>
      <c r="I66" s="390"/>
      <c r="J66" s="390"/>
      <c r="K66" s="390"/>
      <c r="L66" s="390"/>
      <c r="M66" s="390"/>
    </row>
    <row r="67" spans="1:15" s="381" customFormat="1" ht="19.5" customHeight="1">
      <c r="A67" s="388">
        <v>58</v>
      </c>
      <c r="B67" s="395" t="s">
        <v>213</v>
      </c>
      <c r="C67" s="390">
        <v>190.1</v>
      </c>
      <c r="D67" s="390"/>
      <c r="E67" s="390">
        <v>190.1</v>
      </c>
      <c r="F67" s="396"/>
      <c r="G67" s="396"/>
      <c r="H67" s="396"/>
      <c r="I67" s="396"/>
      <c r="J67" s="396"/>
      <c r="K67" s="396"/>
      <c r="L67" s="396"/>
      <c r="M67" s="396"/>
    </row>
    <row r="68" spans="1:15" s="67" customFormat="1" ht="30" customHeight="1">
      <c r="A68" s="388">
        <v>59</v>
      </c>
      <c r="B68" s="399" t="s">
        <v>214</v>
      </c>
      <c r="C68" s="390">
        <v>109.7</v>
      </c>
      <c r="D68" s="390"/>
      <c r="E68" s="390">
        <v>109.7</v>
      </c>
      <c r="F68" s="396"/>
      <c r="G68" s="396"/>
      <c r="H68" s="396"/>
      <c r="I68" s="396"/>
      <c r="J68" s="396"/>
      <c r="K68" s="396"/>
      <c r="L68" s="396"/>
      <c r="M68" s="396"/>
    </row>
    <row r="69" spans="1:15" s="67" customFormat="1" ht="18" customHeight="1">
      <c r="A69" s="388">
        <v>60</v>
      </c>
      <c r="B69" s="399" t="s">
        <v>215</v>
      </c>
      <c r="C69" s="390">
        <v>361.2</v>
      </c>
      <c r="D69" s="390"/>
      <c r="E69" s="390">
        <v>361.2</v>
      </c>
      <c r="F69" s="396"/>
      <c r="G69" s="396"/>
      <c r="H69" s="396"/>
      <c r="I69" s="396"/>
      <c r="J69" s="396"/>
      <c r="K69" s="396"/>
      <c r="L69" s="396"/>
      <c r="M69" s="396"/>
    </row>
    <row r="70" spans="1:15" s="67" customFormat="1" ht="18" customHeight="1">
      <c r="A70" s="388">
        <v>61</v>
      </c>
      <c r="B70" s="395" t="s">
        <v>216</v>
      </c>
      <c r="C70" s="390">
        <v>33309</v>
      </c>
      <c r="D70" s="390"/>
      <c r="E70" s="390">
        <v>33309</v>
      </c>
      <c r="F70" s="396"/>
      <c r="G70" s="396"/>
      <c r="H70" s="396"/>
      <c r="I70" s="396"/>
      <c r="J70" s="396"/>
      <c r="K70" s="396"/>
      <c r="L70" s="396"/>
      <c r="M70" s="396"/>
    </row>
    <row r="71" spans="1:15" s="67" customFormat="1" ht="18" customHeight="1">
      <c r="A71" s="388">
        <v>62</v>
      </c>
      <c r="B71" s="398" t="s">
        <v>592</v>
      </c>
      <c r="C71" s="390">
        <v>4936</v>
      </c>
      <c r="D71" s="394"/>
      <c r="E71" s="390"/>
      <c r="F71" s="396"/>
      <c r="G71" s="396"/>
      <c r="H71" s="396"/>
      <c r="I71" s="396"/>
      <c r="J71" s="396">
        <v>4936</v>
      </c>
      <c r="K71" s="396"/>
      <c r="L71" s="396">
        <v>4936</v>
      </c>
      <c r="M71" s="396"/>
    </row>
    <row r="72" spans="1:15" s="67" customFormat="1" ht="18" customHeight="1">
      <c r="A72" s="388">
        <v>63</v>
      </c>
      <c r="B72" s="400" t="s">
        <v>217</v>
      </c>
      <c r="C72" s="390">
        <v>1541839.656</v>
      </c>
      <c r="D72" s="394">
        <v>1541839.656</v>
      </c>
      <c r="E72" s="390"/>
      <c r="F72" s="396"/>
      <c r="G72" s="396"/>
      <c r="H72" s="396"/>
      <c r="I72" s="396"/>
      <c r="J72" s="396"/>
      <c r="K72" s="396"/>
      <c r="L72" s="396"/>
      <c r="M72" s="396"/>
    </row>
    <row r="73" spans="1:15" s="67" customFormat="1" ht="18" customHeight="1">
      <c r="A73" s="388">
        <v>64</v>
      </c>
      <c r="B73" s="395" t="s">
        <v>218</v>
      </c>
      <c r="C73" s="390">
        <v>40484</v>
      </c>
      <c r="D73" s="390">
        <v>40484</v>
      </c>
      <c r="E73" s="390"/>
      <c r="F73" s="396"/>
      <c r="G73" s="396"/>
      <c r="H73" s="396"/>
      <c r="I73" s="396"/>
      <c r="J73" s="396"/>
      <c r="K73" s="396"/>
      <c r="L73" s="396"/>
      <c r="M73" s="396"/>
    </row>
    <row r="74" spans="1:15" s="67" customFormat="1" ht="25.5">
      <c r="A74" s="401" t="s">
        <v>10</v>
      </c>
      <c r="B74" s="402" t="s">
        <v>593</v>
      </c>
      <c r="C74" s="387">
        <v>4600</v>
      </c>
      <c r="D74" s="387"/>
      <c r="E74" s="387"/>
      <c r="F74" s="403">
        <v>4600</v>
      </c>
      <c r="G74" s="403"/>
      <c r="H74" s="403"/>
      <c r="I74" s="403"/>
      <c r="J74" s="403"/>
      <c r="K74" s="403"/>
      <c r="L74" s="403"/>
      <c r="M74" s="403"/>
    </row>
    <row r="75" spans="1:15" s="67" customFormat="1" ht="18" customHeight="1">
      <c r="A75" s="401" t="s">
        <v>14</v>
      </c>
      <c r="B75" s="402" t="s">
        <v>219</v>
      </c>
      <c r="C75" s="387">
        <v>1300</v>
      </c>
      <c r="D75" s="387"/>
      <c r="E75" s="387"/>
      <c r="F75" s="403"/>
      <c r="G75" s="403">
        <v>1300</v>
      </c>
      <c r="H75" s="403"/>
      <c r="I75" s="403"/>
      <c r="J75" s="403"/>
      <c r="K75" s="403"/>
      <c r="L75" s="403"/>
      <c r="M75" s="403"/>
      <c r="O75" s="404"/>
    </row>
    <row r="76" spans="1:15" s="381" customFormat="1" ht="18" customHeight="1">
      <c r="A76" s="385" t="s">
        <v>16</v>
      </c>
      <c r="B76" s="386" t="s">
        <v>220</v>
      </c>
      <c r="C76" s="387">
        <v>69300</v>
      </c>
      <c r="D76" s="403"/>
      <c r="E76" s="403"/>
      <c r="F76" s="403"/>
      <c r="G76" s="387"/>
      <c r="H76" s="403">
        <v>69300</v>
      </c>
      <c r="I76" s="403"/>
      <c r="J76" s="403"/>
      <c r="K76" s="403"/>
      <c r="L76" s="403"/>
      <c r="M76" s="403"/>
      <c r="O76" s="405"/>
    </row>
    <row r="77" spans="1:15" ht="18" customHeight="1">
      <c r="A77" s="406" t="s">
        <v>18</v>
      </c>
      <c r="B77" s="407" t="s">
        <v>221</v>
      </c>
      <c r="C77" s="408">
        <v>2513451.5350000001</v>
      </c>
      <c r="D77" s="409">
        <v>136528.535</v>
      </c>
      <c r="E77" s="409"/>
      <c r="F77" s="409"/>
      <c r="G77" s="408"/>
      <c r="H77" s="409"/>
      <c r="I77" s="409"/>
      <c r="J77" s="409">
        <v>2317335</v>
      </c>
      <c r="K77" s="409">
        <v>1230643</v>
      </c>
      <c r="L77" s="409">
        <v>1086692</v>
      </c>
      <c r="M77" s="409"/>
    </row>
    <row r="81" ht="18" customHeight="1"/>
  </sheetData>
  <mergeCells count="13">
    <mergeCell ref="I5:I6"/>
    <mergeCell ref="J5:L5"/>
    <mergeCell ref="M5:M6"/>
    <mergeCell ref="A2:M2"/>
    <mergeCell ref="A3:M3"/>
    <mergeCell ref="A5:A6"/>
    <mergeCell ref="B5:B6"/>
    <mergeCell ref="C5:C6"/>
    <mergeCell ref="D5:D6"/>
    <mergeCell ref="E5:E6"/>
    <mergeCell ref="F5:F6"/>
    <mergeCell ref="G5:G6"/>
    <mergeCell ref="H5:H6"/>
  </mergeCells>
  <pageMargins left="0.17" right="0.16" top="0.64" bottom="0.41" header="0.21" footer="0.17"/>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Zeros="0" workbookViewId="0">
      <selection sqref="A1:XFD1048576"/>
    </sheetView>
  </sheetViews>
  <sheetFormatPr defaultRowHeight="12.75"/>
  <cols>
    <col min="1" max="1" width="5.140625" style="60" customWidth="1"/>
    <col min="2" max="2" width="33.7109375" style="58" customWidth="1"/>
    <col min="3" max="3" width="12.140625" style="410" customWidth="1"/>
    <col min="4" max="4" width="11.28515625" style="410" customWidth="1"/>
    <col min="5" max="5" width="10.28515625" style="410" customWidth="1"/>
    <col min="6" max="8" width="11.28515625" style="410" customWidth="1"/>
    <col min="9" max="10" width="7.42578125" style="410" customWidth="1"/>
    <col min="11" max="12" width="12.42578125" style="410" customWidth="1"/>
    <col min="13" max="13" width="11.140625" style="410" customWidth="1"/>
    <col min="14" max="14" width="11.85546875" style="410" customWidth="1"/>
    <col min="15" max="15" width="8.7109375" style="410" customWidth="1"/>
    <col min="16" max="16384" width="9.140625" style="58"/>
  </cols>
  <sheetData>
    <row r="1" spans="1:17" ht="16.5" customHeight="1">
      <c r="A1" s="578" t="s">
        <v>44</v>
      </c>
      <c r="B1" s="578"/>
      <c r="O1" s="411" t="s">
        <v>222</v>
      </c>
    </row>
    <row r="2" spans="1:17" s="59" customFormat="1" ht="40.5" customHeight="1">
      <c r="A2" s="579" t="s">
        <v>594</v>
      </c>
      <c r="B2" s="579"/>
      <c r="C2" s="579"/>
      <c r="D2" s="579"/>
      <c r="E2" s="579"/>
      <c r="F2" s="579"/>
      <c r="G2" s="579"/>
      <c r="H2" s="579"/>
      <c r="I2" s="579"/>
      <c r="J2" s="579"/>
      <c r="K2" s="579"/>
      <c r="L2" s="579"/>
      <c r="M2" s="579"/>
      <c r="N2" s="579"/>
      <c r="O2" s="579"/>
    </row>
    <row r="3" spans="1:17">
      <c r="O3" s="412" t="s">
        <v>0</v>
      </c>
    </row>
    <row r="4" spans="1:17" ht="20.25" customHeight="1">
      <c r="A4" s="580" t="s">
        <v>1</v>
      </c>
      <c r="B4" s="580" t="s">
        <v>223</v>
      </c>
      <c r="C4" s="577" t="s">
        <v>159</v>
      </c>
      <c r="D4" s="581" t="s">
        <v>224</v>
      </c>
      <c r="E4" s="582"/>
      <c r="F4" s="582"/>
      <c r="G4" s="582"/>
      <c r="H4" s="582"/>
      <c r="I4" s="582"/>
      <c r="J4" s="582"/>
      <c r="K4" s="582"/>
      <c r="L4" s="582"/>
      <c r="M4" s="582"/>
      <c r="N4" s="582"/>
      <c r="O4" s="583"/>
    </row>
    <row r="5" spans="1:17" ht="17.25" customHeight="1">
      <c r="A5" s="580"/>
      <c r="B5" s="580"/>
      <c r="C5" s="577"/>
      <c r="D5" s="577" t="s">
        <v>119</v>
      </c>
      <c r="E5" s="577" t="s">
        <v>120</v>
      </c>
      <c r="F5" s="577" t="s">
        <v>136</v>
      </c>
      <c r="G5" s="577" t="s">
        <v>138</v>
      </c>
      <c r="H5" s="577" t="s">
        <v>140</v>
      </c>
      <c r="I5" s="577" t="s">
        <v>142</v>
      </c>
      <c r="J5" s="577" t="s">
        <v>144</v>
      </c>
      <c r="K5" s="577" t="s">
        <v>146</v>
      </c>
      <c r="L5" s="577" t="s">
        <v>225</v>
      </c>
      <c r="M5" s="577"/>
      <c r="N5" s="577" t="s">
        <v>148</v>
      </c>
      <c r="O5" s="577" t="s">
        <v>150</v>
      </c>
    </row>
    <row r="6" spans="1:17" ht="60" customHeight="1">
      <c r="A6" s="580"/>
      <c r="B6" s="580"/>
      <c r="C6" s="577"/>
      <c r="D6" s="577"/>
      <c r="E6" s="577"/>
      <c r="F6" s="577"/>
      <c r="G6" s="577"/>
      <c r="H6" s="577"/>
      <c r="I6" s="577"/>
      <c r="J6" s="577"/>
      <c r="K6" s="577"/>
      <c r="L6" s="413" t="s">
        <v>226</v>
      </c>
      <c r="M6" s="413" t="s">
        <v>227</v>
      </c>
      <c r="N6" s="577"/>
      <c r="O6" s="577"/>
    </row>
    <row r="7" spans="1:17" s="62" customFormat="1" ht="12">
      <c r="A7" s="61" t="s">
        <v>3</v>
      </c>
      <c r="B7" s="61" t="s">
        <v>4</v>
      </c>
      <c r="C7" s="414">
        <v>1</v>
      </c>
      <c r="D7" s="414">
        <v>2</v>
      </c>
      <c r="E7" s="414">
        <v>3</v>
      </c>
      <c r="F7" s="414">
        <v>6</v>
      </c>
      <c r="G7" s="414">
        <v>7</v>
      </c>
      <c r="H7" s="414">
        <v>8</v>
      </c>
      <c r="I7" s="414">
        <v>9</v>
      </c>
      <c r="J7" s="414">
        <v>10</v>
      </c>
      <c r="K7" s="414">
        <v>11</v>
      </c>
      <c r="L7" s="414">
        <v>12</v>
      </c>
      <c r="M7" s="414">
        <v>13</v>
      </c>
      <c r="N7" s="414">
        <v>14</v>
      </c>
      <c r="O7" s="414">
        <v>15</v>
      </c>
    </row>
    <row r="8" spans="1:17" s="67" customFormat="1" ht="21" customHeight="1">
      <c r="A8" s="63"/>
      <c r="B8" s="64" t="s">
        <v>159</v>
      </c>
      <c r="C8" s="415">
        <v>1987908.084</v>
      </c>
      <c r="D8" s="415">
        <v>4126.0479999999998</v>
      </c>
      <c r="E8" s="416">
        <v>300</v>
      </c>
      <c r="F8" s="416">
        <v>58171</v>
      </c>
      <c r="G8" s="416">
        <v>0</v>
      </c>
      <c r="H8" s="416">
        <v>9500</v>
      </c>
      <c r="I8" s="416">
        <v>0</v>
      </c>
      <c r="J8" s="416">
        <v>25500</v>
      </c>
      <c r="K8" s="415">
        <v>1767577.986</v>
      </c>
      <c r="L8" s="415">
        <v>1542339.656</v>
      </c>
      <c r="M8" s="415">
        <v>92861.176999999996</v>
      </c>
      <c r="N8" s="416"/>
      <c r="O8" s="416"/>
      <c r="P8" s="65"/>
      <c r="Q8" s="66"/>
    </row>
    <row r="9" spans="1:17" s="72" customFormat="1" ht="25.5">
      <c r="A9" s="68">
        <v>1</v>
      </c>
      <c r="B9" s="69" t="s">
        <v>206</v>
      </c>
      <c r="C9" s="70">
        <v>162526.201</v>
      </c>
      <c r="D9" s="417">
        <v>4126.0479999999998</v>
      </c>
      <c r="E9" s="417"/>
      <c r="F9" s="417">
        <v>58171</v>
      </c>
      <c r="G9" s="417"/>
      <c r="H9" s="417"/>
      <c r="I9" s="417"/>
      <c r="J9" s="417"/>
      <c r="K9" s="417">
        <v>100229.15300000001</v>
      </c>
      <c r="L9" s="417"/>
      <c r="M9" s="417"/>
      <c r="N9" s="417"/>
      <c r="O9" s="417"/>
      <c r="P9" s="66"/>
      <c r="Q9" s="71"/>
    </row>
    <row r="10" spans="1:17" s="72" customFormat="1" ht="25.5">
      <c r="A10" s="418">
        <v>2</v>
      </c>
      <c r="B10" s="419" t="s">
        <v>217</v>
      </c>
      <c r="C10" s="420">
        <v>1541839.656</v>
      </c>
      <c r="D10" s="421"/>
      <c r="E10" s="421"/>
      <c r="F10" s="421"/>
      <c r="G10" s="421"/>
      <c r="H10" s="421"/>
      <c r="I10" s="421"/>
      <c r="J10" s="421"/>
      <c r="K10" s="421">
        <v>1541839.656</v>
      </c>
      <c r="L10" s="421">
        <v>1541839.656</v>
      </c>
      <c r="M10" s="421"/>
      <c r="N10" s="421"/>
      <c r="O10" s="421"/>
      <c r="P10" s="66"/>
      <c r="Q10" s="71"/>
    </row>
    <row r="11" spans="1:17" s="72" customFormat="1" ht="21" customHeight="1">
      <c r="A11" s="418">
        <v>3</v>
      </c>
      <c r="B11" s="419" t="s">
        <v>184</v>
      </c>
      <c r="C11" s="420">
        <v>32113</v>
      </c>
      <c r="D11" s="421"/>
      <c r="E11" s="421"/>
      <c r="F11" s="421"/>
      <c r="G11" s="421"/>
      <c r="H11" s="421"/>
      <c r="I11" s="421"/>
      <c r="J11" s="421"/>
      <c r="K11" s="421">
        <v>32113</v>
      </c>
      <c r="L11" s="421"/>
      <c r="M11" s="421"/>
      <c r="N11" s="421"/>
      <c r="O11" s="421"/>
      <c r="P11" s="66"/>
      <c r="Q11" s="71"/>
    </row>
    <row r="12" spans="1:17" s="72" customFormat="1" ht="25.5">
      <c r="A12" s="418">
        <v>4</v>
      </c>
      <c r="B12" s="419" t="s">
        <v>218</v>
      </c>
      <c r="C12" s="420">
        <v>40484</v>
      </c>
      <c r="D12" s="421"/>
      <c r="E12" s="421"/>
      <c r="F12" s="421"/>
      <c r="G12" s="421"/>
      <c r="H12" s="421"/>
      <c r="I12" s="421"/>
      <c r="J12" s="421"/>
      <c r="K12" s="421">
        <v>40484</v>
      </c>
      <c r="L12" s="421"/>
      <c r="M12" s="421">
        <v>40484</v>
      </c>
      <c r="N12" s="421"/>
      <c r="O12" s="421"/>
      <c r="P12" s="66"/>
      <c r="Q12" s="71"/>
    </row>
    <row r="13" spans="1:17" s="72" customFormat="1" ht="21" customHeight="1">
      <c r="A13" s="418">
        <v>5</v>
      </c>
      <c r="B13" s="419" t="s">
        <v>243</v>
      </c>
      <c r="C13" s="420">
        <v>9500</v>
      </c>
      <c r="D13" s="421"/>
      <c r="E13" s="421"/>
      <c r="F13" s="421"/>
      <c r="G13" s="421"/>
      <c r="H13" s="421">
        <v>9500</v>
      </c>
      <c r="I13" s="421"/>
      <c r="J13" s="421"/>
      <c r="K13" s="421"/>
      <c r="L13" s="421"/>
      <c r="M13" s="421"/>
      <c r="N13" s="421"/>
      <c r="O13" s="421"/>
      <c r="P13" s="66"/>
      <c r="Q13" s="71"/>
    </row>
    <row r="14" spans="1:17" s="72" customFormat="1" ht="21" customHeight="1">
      <c r="A14" s="418">
        <v>6</v>
      </c>
      <c r="B14" s="419" t="s">
        <v>188</v>
      </c>
      <c r="C14" s="420">
        <v>1000</v>
      </c>
      <c r="D14" s="421"/>
      <c r="E14" s="421"/>
      <c r="F14" s="421"/>
      <c r="G14" s="421"/>
      <c r="H14" s="421"/>
      <c r="I14" s="421"/>
      <c r="J14" s="421"/>
      <c r="K14" s="421"/>
      <c r="L14" s="421"/>
      <c r="M14" s="421"/>
      <c r="N14" s="421"/>
      <c r="O14" s="421"/>
      <c r="P14" s="66"/>
      <c r="Q14" s="71"/>
    </row>
    <row r="15" spans="1:17" s="72" customFormat="1" ht="21" customHeight="1">
      <c r="A15" s="418">
        <v>7</v>
      </c>
      <c r="B15" s="419" t="s">
        <v>190</v>
      </c>
      <c r="C15" s="420">
        <v>1704.7380000000001</v>
      </c>
      <c r="D15" s="421"/>
      <c r="E15" s="421"/>
      <c r="F15" s="421"/>
      <c r="G15" s="421"/>
      <c r="H15" s="421"/>
      <c r="I15" s="421"/>
      <c r="J15" s="421"/>
      <c r="K15" s="421"/>
      <c r="L15" s="421"/>
      <c r="M15" s="421"/>
      <c r="N15" s="421"/>
      <c r="O15" s="421"/>
      <c r="P15" s="66"/>
      <c r="Q15" s="71"/>
    </row>
    <row r="16" spans="1:17" s="72" customFormat="1" ht="21" customHeight="1">
      <c r="A16" s="418">
        <v>8</v>
      </c>
      <c r="B16" s="419" t="s">
        <v>595</v>
      </c>
      <c r="C16" s="420">
        <v>34253.533000000003</v>
      </c>
      <c r="D16" s="421"/>
      <c r="E16" s="421"/>
      <c r="F16" s="421"/>
      <c r="G16" s="421"/>
      <c r="H16" s="421"/>
      <c r="I16" s="421"/>
      <c r="J16" s="421"/>
      <c r="K16" s="421"/>
      <c r="L16" s="421"/>
      <c r="M16" s="421"/>
      <c r="N16" s="421"/>
      <c r="O16" s="421"/>
      <c r="P16" s="66"/>
      <c r="Q16" s="71"/>
    </row>
    <row r="17" spans="1:17" s="72" customFormat="1" ht="21" customHeight="1">
      <c r="A17" s="418">
        <v>9</v>
      </c>
      <c r="B17" s="419" t="s">
        <v>596</v>
      </c>
      <c r="C17" s="420">
        <v>8681.33</v>
      </c>
      <c r="D17" s="421"/>
      <c r="E17" s="421">
        <v>300</v>
      </c>
      <c r="F17" s="421"/>
      <c r="G17" s="421"/>
      <c r="H17" s="421"/>
      <c r="I17" s="421"/>
      <c r="J17" s="421"/>
      <c r="K17" s="421">
        <v>8381.33</v>
      </c>
      <c r="L17" s="421"/>
      <c r="M17" s="421">
        <v>8381.33</v>
      </c>
      <c r="N17" s="421"/>
      <c r="O17" s="421"/>
      <c r="P17" s="66"/>
      <c r="Q17" s="71"/>
    </row>
    <row r="18" spans="1:17" s="72" customFormat="1" ht="21" customHeight="1">
      <c r="A18" s="418">
        <v>10</v>
      </c>
      <c r="B18" s="419" t="s">
        <v>173</v>
      </c>
      <c r="C18" s="420">
        <v>43995.847000000002</v>
      </c>
      <c r="D18" s="421"/>
      <c r="E18" s="421"/>
      <c r="F18" s="421"/>
      <c r="G18" s="421"/>
      <c r="H18" s="421"/>
      <c r="I18" s="421"/>
      <c r="J18" s="421"/>
      <c r="K18" s="421">
        <v>43995.847000000002</v>
      </c>
      <c r="L18" s="421"/>
      <c r="M18" s="421">
        <v>43995.847000000002</v>
      </c>
      <c r="N18" s="421"/>
      <c r="O18" s="421"/>
      <c r="P18" s="66"/>
      <c r="Q18" s="71"/>
    </row>
    <row r="19" spans="1:17" s="72" customFormat="1" ht="21" customHeight="1">
      <c r="A19" s="418">
        <v>11</v>
      </c>
      <c r="B19" s="419" t="s">
        <v>166</v>
      </c>
      <c r="C19" s="420">
        <v>27900</v>
      </c>
      <c r="D19" s="421"/>
      <c r="E19" s="421"/>
      <c r="F19" s="421"/>
      <c r="G19" s="421"/>
      <c r="H19" s="421"/>
      <c r="I19" s="421"/>
      <c r="J19" s="421"/>
      <c r="K19" s="421"/>
      <c r="L19" s="421"/>
      <c r="M19" s="421"/>
      <c r="N19" s="421"/>
      <c r="O19" s="421"/>
      <c r="P19" s="66"/>
      <c r="Q19" s="71"/>
    </row>
    <row r="20" spans="1:17" s="72" customFormat="1" ht="21" customHeight="1">
      <c r="A20" s="418">
        <v>12</v>
      </c>
      <c r="B20" s="419" t="s">
        <v>183</v>
      </c>
      <c r="C20" s="420">
        <v>10500</v>
      </c>
      <c r="D20" s="421"/>
      <c r="E20" s="421"/>
      <c r="F20" s="421"/>
      <c r="G20" s="421"/>
      <c r="H20" s="421"/>
      <c r="I20" s="421"/>
      <c r="J20" s="421">
        <v>10500</v>
      </c>
      <c r="K20" s="421"/>
      <c r="L20" s="421"/>
      <c r="M20" s="421"/>
      <c r="N20" s="421"/>
      <c r="O20" s="421"/>
      <c r="P20" s="66"/>
      <c r="Q20" s="71"/>
    </row>
    <row r="21" spans="1:17" s="72" customFormat="1" ht="21" customHeight="1">
      <c r="A21" s="418">
        <v>13</v>
      </c>
      <c r="B21" s="419" t="s">
        <v>179</v>
      </c>
      <c r="C21" s="420">
        <v>15000</v>
      </c>
      <c r="D21" s="421"/>
      <c r="E21" s="421"/>
      <c r="F21" s="421"/>
      <c r="G21" s="421"/>
      <c r="H21" s="421"/>
      <c r="I21" s="421"/>
      <c r="J21" s="421">
        <v>15000</v>
      </c>
      <c r="K21" s="421"/>
      <c r="L21" s="421"/>
      <c r="M21" s="421"/>
      <c r="N21" s="421"/>
      <c r="O21" s="421"/>
      <c r="P21" s="66"/>
      <c r="Q21" s="71"/>
    </row>
    <row r="22" spans="1:17" s="72" customFormat="1" ht="21" customHeight="1">
      <c r="A22" s="418">
        <v>14</v>
      </c>
      <c r="B22" s="419" t="s">
        <v>565</v>
      </c>
      <c r="C22" s="420">
        <v>500</v>
      </c>
      <c r="D22" s="421"/>
      <c r="E22" s="421"/>
      <c r="F22" s="421"/>
      <c r="G22" s="421"/>
      <c r="H22" s="421"/>
      <c r="I22" s="421"/>
      <c r="J22" s="421"/>
      <c r="K22" s="421">
        <v>500</v>
      </c>
      <c r="L22" s="421">
        <v>500</v>
      </c>
      <c r="M22" s="421"/>
      <c r="N22" s="421"/>
      <c r="O22" s="421"/>
      <c r="P22" s="66"/>
      <c r="Q22" s="71"/>
    </row>
    <row r="23" spans="1:17" s="72" customFormat="1" ht="21" customHeight="1">
      <c r="A23" s="422">
        <v>15</v>
      </c>
      <c r="B23" s="423" t="s">
        <v>177</v>
      </c>
      <c r="C23" s="424">
        <v>35</v>
      </c>
      <c r="D23" s="425"/>
      <c r="E23" s="425"/>
      <c r="F23" s="425"/>
      <c r="G23" s="425"/>
      <c r="H23" s="425"/>
      <c r="I23" s="425"/>
      <c r="J23" s="425"/>
      <c r="K23" s="425">
        <v>35</v>
      </c>
      <c r="L23" s="425"/>
      <c r="M23" s="425"/>
      <c r="N23" s="425"/>
      <c r="O23" s="425"/>
      <c r="P23" s="66"/>
      <c r="Q23" s="71"/>
    </row>
  </sheetData>
  <mergeCells count="17">
    <mergeCell ref="L5:M5"/>
    <mergeCell ref="N5:N6"/>
    <mergeCell ref="A1:B1"/>
    <mergeCell ref="A2:O2"/>
    <mergeCell ref="A4:A6"/>
    <mergeCell ref="B4:B6"/>
    <mergeCell ref="C4:C6"/>
    <mergeCell ref="D4:O4"/>
    <mergeCell ref="D5:D6"/>
    <mergeCell ref="E5:E6"/>
    <mergeCell ref="F5:F6"/>
    <mergeCell ref="G5:G6"/>
    <mergeCell ref="O5:O6"/>
    <mergeCell ref="H5:H6"/>
    <mergeCell ref="I5:I6"/>
    <mergeCell ref="J5:J6"/>
    <mergeCell ref="K5:K6"/>
  </mergeCells>
  <pageMargins left="0.5" right="0" top="0.47" bottom="0.15748031496062992" header="0.15748031496062992" footer="0.15748031496062992"/>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zoomScale="80" zoomScaleNormal="80" workbookViewId="0">
      <selection sqref="A1:XFD1048576"/>
    </sheetView>
  </sheetViews>
  <sheetFormatPr defaultColWidth="9.140625" defaultRowHeight="12.75"/>
  <cols>
    <col min="1" max="1" width="4.42578125" style="90" customWidth="1"/>
    <col min="2" max="2" width="27.28515625" style="74" customWidth="1"/>
    <col min="3" max="3" width="13.5703125" style="74" customWidth="1"/>
    <col min="4" max="4" width="13.140625" style="73" customWidth="1"/>
    <col min="5" max="5" width="12.140625" style="73" customWidth="1"/>
    <col min="6" max="6" width="13" style="74" customWidth="1"/>
    <col min="7" max="7" width="12.28515625" style="74" customWidth="1"/>
    <col min="8" max="10" width="11.140625" style="74" customWidth="1"/>
    <col min="11" max="11" width="13.140625" style="74" customWidth="1"/>
    <col min="12" max="12" width="7.140625" style="74" customWidth="1"/>
    <col min="13" max="14" width="13" style="74" customWidth="1"/>
    <col min="15" max="15" width="12" style="74" customWidth="1"/>
    <col min="16" max="16" width="14" style="73" customWidth="1"/>
    <col min="17" max="17" width="18.5703125" style="74" customWidth="1"/>
    <col min="18" max="16384" width="9.140625" style="74"/>
  </cols>
  <sheetData>
    <row r="1" spans="1:17" ht="18" customHeight="1">
      <c r="A1" s="585" t="s">
        <v>44</v>
      </c>
      <c r="B1" s="585"/>
      <c r="C1" s="585"/>
      <c r="Q1" s="75" t="s">
        <v>229</v>
      </c>
    </row>
    <row r="2" spans="1:17" s="76" customFormat="1" ht="18.75" customHeight="1">
      <c r="A2" s="586" t="s">
        <v>597</v>
      </c>
      <c r="B2" s="586"/>
      <c r="C2" s="586"/>
      <c r="D2" s="586"/>
      <c r="E2" s="586"/>
      <c r="F2" s="586"/>
      <c r="G2" s="586"/>
      <c r="H2" s="586"/>
      <c r="I2" s="586"/>
      <c r="J2" s="586"/>
      <c r="K2" s="586"/>
      <c r="L2" s="586"/>
      <c r="M2" s="586"/>
      <c r="N2" s="586"/>
      <c r="O2" s="586"/>
      <c r="P2" s="586"/>
      <c r="Q2" s="586"/>
    </row>
    <row r="3" spans="1:17" s="76" customFormat="1" ht="18.75" customHeight="1">
      <c r="A3" s="587" t="s">
        <v>43</v>
      </c>
      <c r="B3" s="587"/>
      <c r="C3" s="587"/>
      <c r="D3" s="587"/>
      <c r="E3" s="587"/>
      <c r="F3" s="587"/>
      <c r="G3" s="587"/>
      <c r="H3" s="587"/>
      <c r="I3" s="587"/>
      <c r="J3" s="587"/>
      <c r="K3" s="587"/>
      <c r="L3" s="587"/>
      <c r="M3" s="587"/>
      <c r="N3" s="587"/>
      <c r="O3" s="587"/>
      <c r="P3" s="587"/>
      <c r="Q3" s="587"/>
    </row>
    <row r="4" spans="1:17" s="78" customFormat="1">
      <c r="A4" s="77"/>
      <c r="B4" s="77"/>
      <c r="D4" s="79"/>
      <c r="E4" s="79"/>
      <c r="P4" s="77"/>
      <c r="Q4" s="80" t="s">
        <v>230</v>
      </c>
    </row>
    <row r="5" spans="1:17" s="81" customFormat="1" ht="15" customHeight="1">
      <c r="A5" s="588" t="s">
        <v>231</v>
      </c>
      <c r="B5" s="588" t="s">
        <v>152</v>
      </c>
      <c r="C5" s="588" t="s">
        <v>232</v>
      </c>
      <c r="D5" s="589" t="s">
        <v>225</v>
      </c>
      <c r="E5" s="590"/>
      <c r="F5" s="590"/>
      <c r="G5" s="590"/>
      <c r="H5" s="590"/>
      <c r="I5" s="590"/>
      <c r="J5" s="590"/>
      <c r="K5" s="590"/>
      <c r="L5" s="590"/>
      <c r="M5" s="590"/>
      <c r="N5" s="590"/>
      <c r="O5" s="591"/>
      <c r="P5" s="592" t="s">
        <v>233</v>
      </c>
      <c r="Q5" s="592" t="s">
        <v>234</v>
      </c>
    </row>
    <row r="6" spans="1:17" s="82" customFormat="1" ht="25.5" customHeight="1">
      <c r="A6" s="588"/>
      <c r="B6" s="588"/>
      <c r="C6" s="588"/>
      <c r="D6" s="584" t="s">
        <v>235</v>
      </c>
      <c r="E6" s="584" t="s">
        <v>236</v>
      </c>
      <c r="F6" s="584" t="s">
        <v>237</v>
      </c>
      <c r="G6" s="584" t="s">
        <v>238</v>
      </c>
      <c r="H6" s="584" t="s">
        <v>140</v>
      </c>
      <c r="I6" s="584" t="s">
        <v>142</v>
      </c>
      <c r="J6" s="584" t="s">
        <v>239</v>
      </c>
      <c r="K6" s="584" t="s">
        <v>240</v>
      </c>
      <c r="L6" s="588" t="s">
        <v>225</v>
      </c>
      <c r="M6" s="588"/>
      <c r="N6" s="592" t="s">
        <v>241</v>
      </c>
      <c r="O6" s="584" t="s">
        <v>242</v>
      </c>
      <c r="P6" s="592"/>
      <c r="Q6" s="592"/>
    </row>
    <row r="7" spans="1:17" s="84" customFormat="1" ht="69.75" customHeight="1">
      <c r="A7" s="588"/>
      <c r="B7" s="588"/>
      <c r="C7" s="588"/>
      <c r="D7" s="584"/>
      <c r="E7" s="584"/>
      <c r="F7" s="584"/>
      <c r="G7" s="584"/>
      <c r="H7" s="584"/>
      <c r="I7" s="584"/>
      <c r="J7" s="584"/>
      <c r="K7" s="584"/>
      <c r="L7" s="83" t="s">
        <v>226</v>
      </c>
      <c r="M7" s="83" t="s">
        <v>227</v>
      </c>
      <c r="N7" s="592"/>
      <c r="O7" s="584"/>
      <c r="P7" s="592"/>
      <c r="Q7" s="592"/>
    </row>
    <row r="8" spans="1:17" s="84" customFormat="1" ht="23.1" customHeight="1">
      <c r="A8" s="85"/>
      <c r="B8" s="86" t="s">
        <v>159</v>
      </c>
      <c r="C8" s="87">
        <v>2589543.7560000001</v>
      </c>
      <c r="D8" s="87">
        <v>541446</v>
      </c>
      <c r="E8" s="87">
        <v>25895</v>
      </c>
      <c r="F8" s="87">
        <v>585542</v>
      </c>
      <c r="G8" s="87">
        <v>32750</v>
      </c>
      <c r="H8" s="87">
        <v>25000</v>
      </c>
      <c r="I8" s="87">
        <v>35653</v>
      </c>
      <c r="J8" s="87">
        <v>12030</v>
      </c>
      <c r="K8" s="87">
        <v>292903</v>
      </c>
      <c r="L8" s="87">
        <v>0</v>
      </c>
      <c r="M8" s="87">
        <v>0</v>
      </c>
      <c r="N8" s="87">
        <v>519424.75599999999</v>
      </c>
      <c r="O8" s="87">
        <v>32134</v>
      </c>
      <c r="P8" s="87">
        <v>222229.75599999999</v>
      </c>
      <c r="Q8" s="87">
        <v>2367314</v>
      </c>
    </row>
    <row r="9" spans="1:17" s="88" customFormat="1" ht="23.1" customHeight="1">
      <c r="A9" s="426">
        <v>1</v>
      </c>
      <c r="B9" s="427" t="s">
        <v>161</v>
      </c>
      <c r="C9" s="428">
        <v>100700.75599999999</v>
      </c>
      <c r="D9" s="428">
        <v>0</v>
      </c>
      <c r="E9" s="428">
        <v>0</v>
      </c>
      <c r="F9" s="428">
        <v>0</v>
      </c>
      <c r="G9" s="428">
        <v>0</v>
      </c>
      <c r="H9" s="428">
        <v>0</v>
      </c>
      <c r="I9" s="428">
        <v>0</v>
      </c>
      <c r="J9" s="428">
        <v>0</v>
      </c>
      <c r="K9" s="428">
        <v>0</v>
      </c>
      <c r="L9" s="428">
        <v>0</v>
      </c>
      <c r="M9" s="428">
        <v>0</v>
      </c>
      <c r="N9" s="428">
        <v>84719.755999999994</v>
      </c>
      <c r="O9" s="428">
        <v>4508</v>
      </c>
      <c r="P9" s="428">
        <v>2790.7559999999999</v>
      </c>
      <c r="Q9" s="428">
        <v>97910</v>
      </c>
    </row>
    <row r="10" spans="1:17" s="88" customFormat="1" ht="28.5" customHeight="1">
      <c r="A10" s="429">
        <v>2</v>
      </c>
      <c r="B10" s="430" t="s">
        <v>162</v>
      </c>
      <c r="C10" s="391">
        <v>9796</v>
      </c>
      <c r="D10" s="391">
        <v>9796</v>
      </c>
      <c r="E10" s="391">
        <v>0</v>
      </c>
      <c r="F10" s="391">
        <v>0</v>
      </c>
      <c r="G10" s="391">
        <v>0</v>
      </c>
      <c r="H10" s="391">
        <v>0</v>
      </c>
      <c r="I10" s="391">
        <v>0</v>
      </c>
      <c r="J10" s="391">
        <v>0</v>
      </c>
      <c r="K10" s="391">
        <v>0</v>
      </c>
      <c r="L10" s="391">
        <v>0</v>
      </c>
      <c r="M10" s="391">
        <v>0</v>
      </c>
      <c r="N10" s="391">
        <v>0</v>
      </c>
      <c r="O10" s="391">
        <v>0</v>
      </c>
      <c r="P10" s="391">
        <v>140</v>
      </c>
      <c r="Q10" s="391">
        <v>9656</v>
      </c>
    </row>
    <row r="11" spans="1:17" s="88" customFormat="1" ht="28.5" customHeight="1">
      <c r="A11" s="429">
        <v>3</v>
      </c>
      <c r="B11" s="430" t="s">
        <v>163</v>
      </c>
      <c r="C11" s="391">
        <v>23943</v>
      </c>
      <c r="D11" s="391">
        <v>0</v>
      </c>
      <c r="E11" s="391">
        <v>0</v>
      </c>
      <c r="F11" s="391">
        <v>0</v>
      </c>
      <c r="G11" s="391">
        <v>0</v>
      </c>
      <c r="H11" s="391">
        <v>0</v>
      </c>
      <c r="I11" s="391">
        <v>0</v>
      </c>
      <c r="J11" s="391">
        <v>0</v>
      </c>
      <c r="K11" s="391">
        <v>0</v>
      </c>
      <c r="L11" s="391">
        <v>0</v>
      </c>
      <c r="M11" s="391">
        <v>0</v>
      </c>
      <c r="N11" s="391">
        <v>23943</v>
      </c>
      <c r="O11" s="391">
        <v>0</v>
      </c>
      <c r="P11" s="391">
        <v>1662</v>
      </c>
      <c r="Q11" s="391">
        <v>22281</v>
      </c>
    </row>
    <row r="12" spans="1:17" s="88" customFormat="1" ht="23.1" customHeight="1">
      <c r="A12" s="429">
        <v>4</v>
      </c>
      <c r="B12" s="431" t="s">
        <v>164</v>
      </c>
      <c r="C12" s="391">
        <v>40442</v>
      </c>
      <c r="D12" s="391">
        <v>0</v>
      </c>
      <c r="E12" s="391">
        <v>0</v>
      </c>
      <c r="F12" s="391">
        <v>0</v>
      </c>
      <c r="G12" s="391">
        <v>0</v>
      </c>
      <c r="H12" s="391">
        <v>0</v>
      </c>
      <c r="I12" s="391">
        <v>0</v>
      </c>
      <c r="J12" s="391">
        <v>0</v>
      </c>
      <c r="K12" s="391">
        <v>0</v>
      </c>
      <c r="L12" s="391">
        <v>0</v>
      </c>
      <c r="M12" s="391">
        <v>0</v>
      </c>
      <c r="N12" s="391">
        <v>35361</v>
      </c>
      <c r="O12" s="391">
        <v>0</v>
      </c>
      <c r="P12" s="391">
        <v>2863</v>
      </c>
      <c r="Q12" s="391">
        <v>37579</v>
      </c>
    </row>
    <row r="13" spans="1:17" s="88" customFormat="1" ht="23.1" customHeight="1">
      <c r="A13" s="429">
        <v>5</v>
      </c>
      <c r="B13" s="431" t="s">
        <v>165</v>
      </c>
      <c r="C13" s="391">
        <v>6346</v>
      </c>
      <c r="D13" s="391">
        <v>0</v>
      </c>
      <c r="E13" s="391">
        <v>0</v>
      </c>
      <c r="F13" s="391">
        <v>0</v>
      </c>
      <c r="G13" s="391">
        <v>0</v>
      </c>
      <c r="H13" s="391">
        <v>0</v>
      </c>
      <c r="I13" s="391">
        <v>0</v>
      </c>
      <c r="J13" s="391">
        <v>0</v>
      </c>
      <c r="K13" s="391">
        <v>0</v>
      </c>
      <c r="L13" s="391">
        <v>0</v>
      </c>
      <c r="M13" s="391">
        <v>0</v>
      </c>
      <c r="N13" s="391">
        <v>6346</v>
      </c>
      <c r="O13" s="391">
        <v>0</v>
      </c>
      <c r="P13" s="391">
        <v>267</v>
      </c>
      <c r="Q13" s="391">
        <v>6079</v>
      </c>
    </row>
    <row r="14" spans="1:17" s="88" customFormat="1" ht="23.1" customHeight="1">
      <c r="A14" s="429">
        <v>6</v>
      </c>
      <c r="B14" s="431" t="s">
        <v>166</v>
      </c>
      <c r="C14" s="391">
        <v>17967</v>
      </c>
      <c r="D14" s="391">
        <v>0</v>
      </c>
      <c r="E14" s="391">
        <v>0</v>
      </c>
      <c r="F14" s="391">
        <v>0</v>
      </c>
      <c r="G14" s="391">
        <v>0</v>
      </c>
      <c r="H14" s="391">
        <v>0</v>
      </c>
      <c r="I14" s="391">
        <v>0</v>
      </c>
      <c r="J14" s="391">
        <v>0</v>
      </c>
      <c r="K14" s="391">
        <v>0</v>
      </c>
      <c r="L14" s="391">
        <v>0</v>
      </c>
      <c r="M14" s="391">
        <v>0</v>
      </c>
      <c r="N14" s="391">
        <v>17967</v>
      </c>
      <c r="O14" s="391">
        <v>0</v>
      </c>
      <c r="P14" s="391">
        <v>1003</v>
      </c>
      <c r="Q14" s="391">
        <v>16964</v>
      </c>
    </row>
    <row r="15" spans="1:17" s="88" customFormat="1" ht="23.1" customHeight="1">
      <c r="A15" s="429">
        <v>7</v>
      </c>
      <c r="B15" s="431" t="s">
        <v>167</v>
      </c>
      <c r="C15" s="391">
        <v>133756</v>
      </c>
      <c r="D15" s="391">
        <v>0</v>
      </c>
      <c r="E15" s="391">
        <v>0</v>
      </c>
      <c r="F15" s="391">
        <v>0</v>
      </c>
      <c r="G15" s="391">
        <v>0</v>
      </c>
      <c r="H15" s="391">
        <v>0</v>
      </c>
      <c r="I15" s="391">
        <v>0</v>
      </c>
      <c r="J15" s="391">
        <v>0</v>
      </c>
      <c r="K15" s="391">
        <v>121618</v>
      </c>
      <c r="L15" s="391">
        <v>0</v>
      </c>
      <c r="M15" s="391">
        <v>0</v>
      </c>
      <c r="N15" s="391">
        <v>12138</v>
      </c>
      <c r="O15" s="391">
        <v>0</v>
      </c>
      <c r="P15" s="391">
        <v>13650</v>
      </c>
      <c r="Q15" s="391">
        <v>120106</v>
      </c>
    </row>
    <row r="16" spans="1:17" s="88" customFormat="1" ht="23.1" customHeight="1">
      <c r="A16" s="429">
        <v>8</v>
      </c>
      <c r="B16" s="431" t="s">
        <v>168</v>
      </c>
      <c r="C16" s="391">
        <v>12180</v>
      </c>
      <c r="D16" s="391">
        <v>0</v>
      </c>
      <c r="E16" s="391">
        <v>0</v>
      </c>
      <c r="F16" s="391">
        <v>0</v>
      </c>
      <c r="G16" s="391">
        <v>0</v>
      </c>
      <c r="H16" s="391">
        <v>0</v>
      </c>
      <c r="I16" s="391">
        <v>0</v>
      </c>
      <c r="J16" s="391">
        <v>0</v>
      </c>
      <c r="K16" s="391">
        <v>0</v>
      </c>
      <c r="L16" s="391">
        <v>0</v>
      </c>
      <c r="M16" s="391">
        <v>0</v>
      </c>
      <c r="N16" s="391">
        <v>10513</v>
      </c>
      <c r="O16" s="391">
        <v>0</v>
      </c>
      <c r="P16" s="391">
        <v>579</v>
      </c>
      <c r="Q16" s="391">
        <v>11601</v>
      </c>
    </row>
    <row r="17" spans="1:17" s="88" customFormat="1" ht="23.1" customHeight="1">
      <c r="A17" s="429">
        <v>9</v>
      </c>
      <c r="B17" s="431" t="s">
        <v>169</v>
      </c>
      <c r="C17" s="391">
        <v>20318</v>
      </c>
      <c r="D17" s="391">
        <v>122</v>
      </c>
      <c r="E17" s="391">
        <v>0</v>
      </c>
      <c r="F17" s="391">
        <v>0</v>
      </c>
      <c r="G17" s="391">
        <v>0</v>
      </c>
      <c r="H17" s="391">
        <v>0</v>
      </c>
      <c r="I17" s="391">
        <v>0</v>
      </c>
      <c r="J17" s="391">
        <v>0</v>
      </c>
      <c r="K17" s="391">
        <v>0</v>
      </c>
      <c r="L17" s="391">
        <v>0</v>
      </c>
      <c r="M17" s="391">
        <v>0</v>
      </c>
      <c r="N17" s="391">
        <v>18840</v>
      </c>
      <c r="O17" s="391">
        <v>0</v>
      </c>
      <c r="P17" s="391">
        <v>1568</v>
      </c>
      <c r="Q17" s="391">
        <v>18750</v>
      </c>
    </row>
    <row r="18" spans="1:17" s="88" customFormat="1" ht="23.1" customHeight="1">
      <c r="A18" s="429">
        <v>10</v>
      </c>
      <c r="B18" s="431" t="s">
        <v>170</v>
      </c>
      <c r="C18" s="391">
        <v>44480</v>
      </c>
      <c r="D18" s="391">
        <v>2490</v>
      </c>
      <c r="E18" s="391">
        <v>0</v>
      </c>
      <c r="F18" s="391">
        <v>0</v>
      </c>
      <c r="G18" s="391">
        <v>0</v>
      </c>
      <c r="H18" s="391">
        <v>0</v>
      </c>
      <c r="I18" s="391">
        <v>0</v>
      </c>
      <c r="J18" s="391">
        <v>0</v>
      </c>
      <c r="K18" s="391">
        <v>0</v>
      </c>
      <c r="L18" s="391">
        <v>0</v>
      </c>
      <c r="M18" s="391">
        <v>0</v>
      </c>
      <c r="N18" s="391">
        <v>37273</v>
      </c>
      <c r="O18" s="391">
        <v>0</v>
      </c>
      <c r="P18" s="391">
        <v>3901</v>
      </c>
      <c r="Q18" s="391">
        <v>40579</v>
      </c>
    </row>
    <row r="19" spans="1:17" s="88" customFormat="1" ht="23.1" customHeight="1">
      <c r="A19" s="429">
        <v>11</v>
      </c>
      <c r="B19" s="431" t="s">
        <v>171</v>
      </c>
      <c r="C19" s="391">
        <v>6398</v>
      </c>
      <c r="D19" s="391">
        <v>0</v>
      </c>
      <c r="E19" s="391">
        <v>0</v>
      </c>
      <c r="F19" s="391">
        <v>0</v>
      </c>
      <c r="G19" s="391">
        <v>0</v>
      </c>
      <c r="H19" s="391">
        <v>0</v>
      </c>
      <c r="I19" s="391">
        <v>0</v>
      </c>
      <c r="J19" s="391">
        <v>0</v>
      </c>
      <c r="K19" s="391">
        <v>0</v>
      </c>
      <c r="L19" s="391">
        <v>0</v>
      </c>
      <c r="M19" s="391">
        <v>0</v>
      </c>
      <c r="N19" s="391">
        <v>6398</v>
      </c>
      <c r="O19" s="391">
        <v>0</v>
      </c>
      <c r="P19" s="391">
        <v>107</v>
      </c>
      <c r="Q19" s="391">
        <v>6291</v>
      </c>
    </row>
    <row r="20" spans="1:17" s="89" customFormat="1" ht="23.1" customHeight="1">
      <c r="A20" s="429">
        <v>12</v>
      </c>
      <c r="B20" s="431" t="s">
        <v>172</v>
      </c>
      <c r="C20" s="391">
        <v>38120</v>
      </c>
      <c r="D20" s="391">
        <v>1706</v>
      </c>
      <c r="E20" s="391">
        <v>0</v>
      </c>
      <c r="F20" s="391">
        <v>0</v>
      </c>
      <c r="G20" s="391">
        <v>0</v>
      </c>
      <c r="H20" s="391">
        <v>0</v>
      </c>
      <c r="I20" s="391">
        <v>0</v>
      </c>
      <c r="J20" s="391">
        <v>0</v>
      </c>
      <c r="K20" s="391">
        <v>25661</v>
      </c>
      <c r="L20" s="391">
        <v>0</v>
      </c>
      <c r="M20" s="391">
        <v>0</v>
      </c>
      <c r="N20" s="391">
        <v>10753</v>
      </c>
      <c r="O20" s="391">
        <v>0</v>
      </c>
      <c r="P20" s="391">
        <v>3253</v>
      </c>
      <c r="Q20" s="391">
        <v>34867</v>
      </c>
    </row>
    <row r="21" spans="1:17" s="89" customFormat="1" ht="28.5" customHeight="1">
      <c r="A21" s="429">
        <v>13</v>
      </c>
      <c r="B21" s="431" t="s">
        <v>173</v>
      </c>
      <c r="C21" s="391">
        <v>107307</v>
      </c>
      <c r="D21" s="391">
        <v>0</v>
      </c>
      <c r="E21" s="391">
        <v>0</v>
      </c>
      <c r="F21" s="391">
        <v>0</v>
      </c>
      <c r="G21" s="391">
        <v>0</v>
      </c>
      <c r="H21" s="391">
        <v>0</v>
      </c>
      <c r="I21" s="391">
        <v>0</v>
      </c>
      <c r="J21" s="391">
        <v>0</v>
      </c>
      <c r="K21" s="391">
        <v>38089</v>
      </c>
      <c r="L21" s="391">
        <v>0</v>
      </c>
      <c r="M21" s="391">
        <v>0</v>
      </c>
      <c r="N21" s="391">
        <v>64451</v>
      </c>
      <c r="O21" s="391">
        <v>0</v>
      </c>
      <c r="P21" s="391">
        <v>4412</v>
      </c>
      <c r="Q21" s="391">
        <v>102895</v>
      </c>
    </row>
    <row r="22" spans="1:17" s="89" customFormat="1" ht="23.1" customHeight="1">
      <c r="A22" s="429">
        <v>14</v>
      </c>
      <c r="B22" s="431" t="s">
        <v>174</v>
      </c>
      <c r="C22" s="391">
        <v>18706</v>
      </c>
      <c r="D22" s="391">
        <v>0</v>
      </c>
      <c r="E22" s="391">
        <v>0</v>
      </c>
      <c r="F22" s="391">
        <v>0</v>
      </c>
      <c r="G22" s="391">
        <v>0</v>
      </c>
      <c r="H22" s="391">
        <v>0</v>
      </c>
      <c r="I22" s="391">
        <v>0</v>
      </c>
      <c r="J22" s="391">
        <v>0</v>
      </c>
      <c r="K22" s="391">
        <v>7785</v>
      </c>
      <c r="L22" s="391">
        <v>0</v>
      </c>
      <c r="M22" s="391">
        <v>0</v>
      </c>
      <c r="N22" s="391">
        <v>10921</v>
      </c>
      <c r="O22" s="391">
        <v>0</v>
      </c>
      <c r="P22" s="391">
        <v>1067</v>
      </c>
      <c r="Q22" s="391">
        <v>17639</v>
      </c>
    </row>
    <row r="23" spans="1:17" s="89" customFormat="1" ht="23.1" customHeight="1">
      <c r="A23" s="429">
        <v>15</v>
      </c>
      <c r="B23" s="393" t="s">
        <v>175</v>
      </c>
      <c r="C23" s="391">
        <v>15513</v>
      </c>
      <c r="D23" s="391">
        <v>0</v>
      </c>
      <c r="E23" s="391">
        <v>0</v>
      </c>
      <c r="F23" s="391">
        <v>0</v>
      </c>
      <c r="G23" s="391">
        <v>0</v>
      </c>
      <c r="H23" s="391">
        <v>0</v>
      </c>
      <c r="I23" s="391">
        <v>0</v>
      </c>
      <c r="J23" s="391">
        <v>0</v>
      </c>
      <c r="K23" s="391">
        <v>6811</v>
      </c>
      <c r="L23" s="391">
        <v>0</v>
      </c>
      <c r="M23" s="391">
        <v>0</v>
      </c>
      <c r="N23" s="391">
        <v>8702</v>
      </c>
      <c r="O23" s="391">
        <v>0</v>
      </c>
      <c r="P23" s="391">
        <v>693</v>
      </c>
      <c r="Q23" s="391">
        <v>14820</v>
      </c>
    </row>
    <row r="24" spans="1:17" s="89" customFormat="1" ht="23.1" customHeight="1">
      <c r="A24" s="429">
        <v>16</v>
      </c>
      <c r="B24" s="431" t="s">
        <v>176</v>
      </c>
      <c r="C24" s="391">
        <v>18262</v>
      </c>
      <c r="D24" s="391">
        <v>0</v>
      </c>
      <c r="E24" s="391">
        <v>11678</v>
      </c>
      <c r="F24" s="391">
        <v>0</v>
      </c>
      <c r="G24" s="391">
        <v>0</v>
      </c>
      <c r="H24" s="391">
        <v>0</v>
      </c>
      <c r="I24" s="391">
        <v>0</v>
      </c>
      <c r="J24" s="391">
        <v>0</v>
      </c>
      <c r="K24" s="391">
        <v>0</v>
      </c>
      <c r="L24" s="391">
        <v>0</v>
      </c>
      <c r="M24" s="391">
        <v>0</v>
      </c>
      <c r="N24" s="391">
        <v>6584</v>
      </c>
      <c r="O24" s="391">
        <v>0</v>
      </c>
      <c r="P24" s="391">
        <v>431</v>
      </c>
      <c r="Q24" s="391">
        <v>17831</v>
      </c>
    </row>
    <row r="25" spans="1:17" s="89" customFormat="1" ht="23.1" customHeight="1">
      <c r="A25" s="429">
        <v>17</v>
      </c>
      <c r="B25" s="431" t="s">
        <v>177</v>
      </c>
      <c r="C25" s="391">
        <v>10086</v>
      </c>
      <c r="D25" s="391">
        <v>0</v>
      </c>
      <c r="E25" s="391">
        <v>0</v>
      </c>
      <c r="F25" s="391">
        <v>0</v>
      </c>
      <c r="G25" s="391">
        <v>0</v>
      </c>
      <c r="H25" s="391">
        <v>0</v>
      </c>
      <c r="I25" s="391">
        <v>0</v>
      </c>
      <c r="J25" s="391">
        <v>0</v>
      </c>
      <c r="K25" s="391">
        <v>0</v>
      </c>
      <c r="L25" s="391">
        <v>0</v>
      </c>
      <c r="M25" s="391">
        <v>0</v>
      </c>
      <c r="N25" s="391">
        <v>10086</v>
      </c>
      <c r="O25" s="391">
        <v>0</v>
      </c>
      <c r="P25" s="391">
        <v>408</v>
      </c>
      <c r="Q25" s="391">
        <v>9678</v>
      </c>
    </row>
    <row r="26" spans="1:17" s="89" customFormat="1" ht="23.1" customHeight="1">
      <c r="A26" s="429">
        <v>18</v>
      </c>
      <c r="B26" s="431" t="s">
        <v>178</v>
      </c>
      <c r="C26" s="391">
        <v>488352</v>
      </c>
      <c r="D26" s="391">
        <v>476971</v>
      </c>
      <c r="E26" s="391">
        <v>0</v>
      </c>
      <c r="F26" s="391">
        <v>0</v>
      </c>
      <c r="G26" s="391">
        <v>0</v>
      </c>
      <c r="H26" s="391">
        <v>0</v>
      </c>
      <c r="I26" s="391">
        <v>0</v>
      </c>
      <c r="J26" s="391">
        <v>0</v>
      </c>
      <c r="K26" s="391">
        <v>0</v>
      </c>
      <c r="L26" s="391">
        <v>0</v>
      </c>
      <c r="M26" s="391">
        <v>0</v>
      </c>
      <c r="N26" s="391">
        <v>11381</v>
      </c>
      <c r="O26" s="391">
        <v>0</v>
      </c>
      <c r="P26" s="391">
        <v>17030</v>
      </c>
      <c r="Q26" s="391">
        <v>471322</v>
      </c>
    </row>
    <row r="27" spans="1:17" s="89" customFormat="1" ht="23.1" customHeight="1">
      <c r="A27" s="429">
        <v>19</v>
      </c>
      <c r="B27" s="431" t="s">
        <v>179</v>
      </c>
      <c r="C27" s="391">
        <v>575865</v>
      </c>
      <c r="D27" s="391">
        <v>2506</v>
      </c>
      <c r="E27" s="391">
        <v>0</v>
      </c>
      <c r="F27" s="391">
        <v>555281</v>
      </c>
      <c r="G27" s="391">
        <v>0</v>
      </c>
      <c r="H27" s="391">
        <v>0</v>
      </c>
      <c r="I27" s="391">
        <v>0</v>
      </c>
      <c r="J27" s="391">
        <v>0</v>
      </c>
      <c r="K27" s="391">
        <v>0</v>
      </c>
      <c r="L27" s="391">
        <v>0</v>
      </c>
      <c r="M27" s="391">
        <v>0</v>
      </c>
      <c r="N27" s="391">
        <v>18078</v>
      </c>
      <c r="O27" s="391">
        <v>0</v>
      </c>
      <c r="P27" s="391">
        <v>124302</v>
      </c>
      <c r="Q27" s="391">
        <v>451563</v>
      </c>
    </row>
    <row r="28" spans="1:17" s="89" customFormat="1" ht="28.5" customHeight="1">
      <c r="A28" s="429">
        <v>20</v>
      </c>
      <c r="B28" s="431" t="s">
        <v>180</v>
      </c>
      <c r="C28" s="391">
        <v>113157</v>
      </c>
      <c r="D28" s="391">
        <v>46094</v>
      </c>
      <c r="E28" s="391">
        <v>0</v>
      </c>
      <c r="F28" s="391">
        <v>30094</v>
      </c>
      <c r="G28" s="391">
        <v>0</v>
      </c>
      <c r="H28" s="391">
        <v>0</v>
      </c>
      <c r="I28" s="391">
        <v>0</v>
      </c>
      <c r="J28" s="391">
        <v>0</v>
      </c>
      <c r="K28" s="391">
        <v>0</v>
      </c>
      <c r="L28" s="391">
        <v>0</v>
      </c>
      <c r="M28" s="391">
        <v>0</v>
      </c>
      <c r="N28" s="391">
        <v>9343</v>
      </c>
      <c r="O28" s="391">
        <v>27626</v>
      </c>
      <c r="P28" s="391">
        <v>14623</v>
      </c>
      <c r="Q28" s="391">
        <v>98534</v>
      </c>
    </row>
    <row r="29" spans="1:17" s="89" customFormat="1" ht="28.5" customHeight="1">
      <c r="A29" s="429">
        <v>21</v>
      </c>
      <c r="B29" s="431" t="s">
        <v>182</v>
      </c>
      <c r="C29" s="391">
        <v>108105</v>
      </c>
      <c r="D29" s="391">
        <v>412</v>
      </c>
      <c r="E29" s="391">
        <v>0</v>
      </c>
      <c r="F29" s="391">
        <v>167</v>
      </c>
      <c r="G29" s="391">
        <v>32750</v>
      </c>
      <c r="H29" s="391">
        <v>0</v>
      </c>
      <c r="I29" s="391">
        <v>35653</v>
      </c>
      <c r="J29" s="391">
        <v>0</v>
      </c>
      <c r="K29" s="391">
        <v>16169</v>
      </c>
      <c r="L29" s="391">
        <v>0</v>
      </c>
      <c r="M29" s="391">
        <v>0</v>
      </c>
      <c r="N29" s="391">
        <v>22954</v>
      </c>
      <c r="O29" s="391">
        <v>0</v>
      </c>
      <c r="P29" s="391">
        <v>7678</v>
      </c>
      <c r="Q29" s="391">
        <v>100427</v>
      </c>
    </row>
    <row r="30" spans="1:17" s="89" customFormat="1" ht="23.1" customHeight="1">
      <c r="A30" s="429">
        <v>22</v>
      </c>
      <c r="B30" s="431" t="s">
        <v>183</v>
      </c>
      <c r="C30" s="391">
        <v>51574</v>
      </c>
      <c r="D30" s="391">
        <v>0</v>
      </c>
      <c r="E30" s="391">
        <v>0</v>
      </c>
      <c r="F30" s="391">
        <v>0</v>
      </c>
      <c r="G30" s="391">
        <v>0</v>
      </c>
      <c r="H30" s="391">
        <v>0</v>
      </c>
      <c r="I30" s="391">
        <v>0</v>
      </c>
      <c r="J30" s="391">
        <v>4801</v>
      </c>
      <c r="K30" s="391">
        <v>37354</v>
      </c>
      <c r="L30" s="391">
        <v>0</v>
      </c>
      <c r="M30" s="391">
        <v>0</v>
      </c>
      <c r="N30" s="391">
        <v>9419</v>
      </c>
      <c r="O30" s="391">
        <v>0</v>
      </c>
      <c r="P30" s="391">
        <v>6990</v>
      </c>
      <c r="Q30" s="391">
        <v>44584</v>
      </c>
    </row>
    <row r="31" spans="1:17" s="89" customFormat="1" ht="23.1" customHeight="1">
      <c r="A31" s="429">
        <v>23</v>
      </c>
      <c r="B31" s="431" t="s">
        <v>184</v>
      </c>
      <c r="C31" s="391">
        <v>38763</v>
      </c>
      <c r="D31" s="391">
        <v>0</v>
      </c>
      <c r="E31" s="391">
        <v>0</v>
      </c>
      <c r="F31" s="391">
        <v>0</v>
      </c>
      <c r="G31" s="391">
        <v>0</v>
      </c>
      <c r="H31" s="391">
        <v>0</v>
      </c>
      <c r="I31" s="391">
        <v>0</v>
      </c>
      <c r="J31" s="391">
        <v>6000</v>
      </c>
      <c r="K31" s="391">
        <v>5061</v>
      </c>
      <c r="L31" s="391">
        <v>0</v>
      </c>
      <c r="M31" s="391">
        <v>0</v>
      </c>
      <c r="N31" s="391">
        <v>27702</v>
      </c>
      <c r="O31" s="391">
        <v>0</v>
      </c>
      <c r="P31" s="391">
        <v>2889</v>
      </c>
      <c r="Q31" s="391">
        <v>35874</v>
      </c>
    </row>
    <row r="32" spans="1:17" s="89" customFormat="1" ht="28.5" customHeight="1">
      <c r="A32" s="429">
        <v>24</v>
      </c>
      <c r="B32" s="431" t="s">
        <v>185</v>
      </c>
      <c r="C32" s="391">
        <v>11655</v>
      </c>
      <c r="D32" s="391">
        <v>0</v>
      </c>
      <c r="E32" s="391">
        <v>0</v>
      </c>
      <c r="F32" s="391">
        <v>0</v>
      </c>
      <c r="G32" s="391">
        <v>0</v>
      </c>
      <c r="H32" s="391">
        <v>0</v>
      </c>
      <c r="I32" s="391">
        <v>0</v>
      </c>
      <c r="J32" s="391">
        <v>1229</v>
      </c>
      <c r="K32" s="391">
        <v>0</v>
      </c>
      <c r="L32" s="391">
        <v>0</v>
      </c>
      <c r="M32" s="391">
        <v>0</v>
      </c>
      <c r="N32" s="391">
        <v>10426</v>
      </c>
      <c r="O32" s="391">
        <v>0</v>
      </c>
      <c r="P32" s="391">
        <v>268</v>
      </c>
      <c r="Q32" s="391">
        <v>11387</v>
      </c>
    </row>
    <row r="33" spans="1:17" s="89" customFormat="1" ht="23.1" customHeight="1">
      <c r="A33" s="429">
        <v>25</v>
      </c>
      <c r="B33" s="393" t="s">
        <v>186</v>
      </c>
      <c r="C33" s="391">
        <v>8916</v>
      </c>
      <c r="D33" s="391">
        <v>0</v>
      </c>
      <c r="E33" s="391">
        <v>0</v>
      </c>
      <c r="F33" s="391">
        <v>0</v>
      </c>
      <c r="G33" s="391">
        <v>0</v>
      </c>
      <c r="H33" s="391">
        <v>0</v>
      </c>
      <c r="I33" s="391">
        <v>0</v>
      </c>
      <c r="J33" s="391">
        <v>0</v>
      </c>
      <c r="K33" s="391">
        <v>1046</v>
      </c>
      <c r="L33" s="391">
        <v>0</v>
      </c>
      <c r="M33" s="391">
        <v>0</v>
      </c>
      <c r="N33" s="391">
        <v>7870</v>
      </c>
      <c r="O33" s="391">
        <v>0</v>
      </c>
      <c r="P33" s="391">
        <v>743</v>
      </c>
      <c r="Q33" s="391">
        <v>8173</v>
      </c>
    </row>
    <row r="34" spans="1:17" s="89" customFormat="1" ht="23.1" customHeight="1">
      <c r="A34" s="432">
        <v>26</v>
      </c>
      <c r="B34" s="433" t="s">
        <v>187</v>
      </c>
      <c r="C34" s="434">
        <v>7410</v>
      </c>
      <c r="D34" s="434">
        <v>0</v>
      </c>
      <c r="E34" s="434">
        <v>0</v>
      </c>
      <c r="F34" s="434">
        <v>0</v>
      </c>
      <c r="G34" s="434">
        <v>0</v>
      </c>
      <c r="H34" s="434">
        <v>0</v>
      </c>
      <c r="I34" s="434">
        <v>0</v>
      </c>
      <c r="J34" s="434">
        <v>0</v>
      </c>
      <c r="K34" s="434">
        <v>0</v>
      </c>
      <c r="L34" s="434">
        <v>0</v>
      </c>
      <c r="M34" s="434">
        <v>0</v>
      </c>
      <c r="N34" s="434">
        <v>7143</v>
      </c>
      <c r="O34" s="434">
        <v>0</v>
      </c>
      <c r="P34" s="434">
        <v>304</v>
      </c>
      <c r="Q34" s="434">
        <v>7106</v>
      </c>
    </row>
    <row r="35" spans="1:17" s="89" customFormat="1" ht="23.1" customHeight="1">
      <c r="A35" s="435">
        <v>27</v>
      </c>
      <c r="B35" s="436" t="s">
        <v>188</v>
      </c>
      <c r="C35" s="437">
        <v>6604</v>
      </c>
      <c r="D35" s="437">
        <v>0</v>
      </c>
      <c r="E35" s="437">
        <v>0</v>
      </c>
      <c r="F35" s="437">
        <v>0</v>
      </c>
      <c r="G35" s="437">
        <v>0</v>
      </c>
      <c r="H35" s="437">
        <v>0</v>
      </c>
      <c r="I35" s="437">
        <v>0</v>
      </c>
      <c r="J35" s="437">
        <v>0</v>
      </c>
      <c r="K35" s="437">
        <v>0</v>
      </c>
      <c r="L35" s="437">
        <v>0</v>
      </c>
      <c r="M35" s="437">
        <v>0</v>
      </c>
      <c r="N35" s="437">
        <v>6604</v>
      </c>
      <c r="O35" s="437">
        <v>0</v>
      </c>
      <c r="P35" s="437">
        <v>222</v>
      </c>
      <c r="Q35" s="437">
        <v>6382</v>
      </c>
    </row>
    <row r="36" spans="1:17" s="89" customFormat="1" ht="23.1" customHeight="1">
      <c r="A36" s="429">
        <v>28</v>
      </c>
      <c r="B36" s="431" t="s">
        <v>189</v>
      </c>
      <c r="C36" s="391">
        <v>3577</v>
      </c>
      <c r="D36" s="391">
        <v>0</v>
      </c>
      <c r="E36" s="391">
        <v>0</v>
      </c>
      <c r="F36" s="391">
        <v>0</v>
      </c>
      <c r="G36" s="391">
        <v>0</v>
      </c>
      <c r="H36" s="391">
        <v>0</v>
      </c>
      <c r="I36" s="391">
        <v>0</v>
      </c>
      <c r="J36" s="391">
        <v>0</v>
      </c>
      <c r="K36" s="391">
        <v>0</v>
      </c>
      <c r="L36" s="391">
        <v>0</v>
      </c>
      <c r="M36" s="391">
        <v>0</v>
      </c>
      <c r="N36" s="391">
        <v>3577</v>
      </c>
      <c r="O36" s="391">
        <v>0</v>
      </c>
      <c r="P36" s="391">
        <v>125</v>
      </c>
      <c r="Q36" s="391">
        <v>3452</v>
      </c>
    </row>
    <row r="37" spans="1:17" s="89" customFormat="1" ht="23.1" customHeight="1">
      <c r="A37" s="429">
        <v>29</v>
      </c>
      <c r="B37" s="431" t="s">
        <v>190</v>
      </c>
      <c r="C37" s="391">
        <v>2997</v>
      </c>
      <c r="D37" s="391">
        <v>89</v>
      </c>
      <c r="E37" s="391">
        <v>0</v>
      </c>
      <c r="F37" s="391">
        <v>0</v>
      </c>
      <c r="G37" s="391">
        <v>0</v>
      </c>
      <c r="H37" s="391">
        <v>0</v>
      </c>
      <c r="I37" s="391">
        <v>0</v>
      </c>
      <c r="J37" s="391">
        <v>0</v>
      </c>
      <c r="K37" s="391">
        <v>0</v>
      </c>
      <c r="L37" s="391">
        <v>0</v>
      </c>
      <c r="M37" s="391">
        <v>0</v>
      </c>
      <c r="N37" s="391">
        <v>2908</v>
      </c>
      <c r="O37" s="391">
        <v>0</v>
      </c>
      <c r="P37" s="391">
        <v>114</v>
      </c>
      <c r="Q37" s="391">
        <v>2883</v>
      </c>
    </row>
    <row r="38" spans="1:17" s="89" customFormat="1" ht="23.1" customHeight="1">
      <c r="A38" s="429">
        <v>30</v>
      </c>
      <c r="B38" s="431" t="s">
        <v>191</v>
      </c>
      <c r="C38" s="391">
        <v>2255</v>
      </c>
      <c r="D38" s="391">
        <v>0</v>
      </c>
      <c r="E38" s="391">
        <v>0</v>
      </c>
      <c r="F38" s="391">
        <v>0</v>
      </c>
      <c r="G38" s="391">
        <v>0</v>
      </c>
      <c r="H38" s="391">
        <v>0</v>
      </c>
      <c r="I38" s="391">
        <v>0</v>
      </c>
      <c r="J38" s="391">
        <v>0</v>
      </c>
      <c r="K38" s="391">
        <v>0</v>
      </c>
      <c r="L38" s="391">
        <v>0</v>
      </c>
      <c r="M38" s="391">
        <v>0</v>
      </c>
      <c r="N38" s="391">
        <v>2255</v>
      </c>
      <c r="O38" s="391">
        <v>0</v>
      </c>
      <c r="P38" s="391">
        <v>115</v>
      </c>
      <c r="Q38" s="391">
        <v>2140</v>
      </c>
    </row>
    <row r="39" spans="1:17" s="89" customFormat="1" ht="23.1" customHeight="1">
      <c r="A39" s="429">
        <v>31</v>
      </c>
      <c r="B39" s="431" t="s">
        <v>192</v>
      </c>
      <c r="C39" s="391">
        <v>1134</v>
      </c>
      <c r="D39" s="391">
        <v>0</v>
      </c>
      <c r="E39" s="391">
        <v>0</v>
      </c>
      <c r="F39" s="391">
        <v>0</v>
      </c>
      <c r="G39" s="391">
        <v>0</v>
      </c>
      <c r="H39" s="391">
        <v>0</v>
      </c>
      <c r="I39" s="391">
        <v>0</v>
      </c>
      <c r="J39" s="391">
        <v>0</v>
      </c>
      <c r="K39" s="391">
        <v>0</v>
      </c>
      <c r="L39" s="391">
        <v>0</v>
      </c>
      <c r="M39" s="391">
        <v>0</v>
      </c>
      <c r="N39" s="391">
        <v>1134</v>
      </c>
      <c r="O39" s="391">
        <v>0</v>
      </c>
      <c r="P39" s="391">
        <v>32</v>
      </c>
      <c r="Q39" s="391">
        <v>1102</v>
      </c>
    </row>
    <row r="40" spans="1:17" s="89" customFormat="1" ht="23.1" customHeight="1">
      <c r="A40" s="429">
        <v>32</v>
      </c>
      <c r="B40" s="431" t="s">
        <v>193</v>
      </c>
      <c r="C40" s="391">
        <v>2162</v>
      </c>
      <c r="D40" s="391">
        <v>0</v>
      </c>
      <c r="E40" s="391">
        <v>0</v>
      </c>
      <c r="F40" s="391">
        <v>0</v>
      </c>
      <c r="G40" s="391">
        <v>0</v>
      </c>
      <c r="H40" s="391">
        <v>0</v>
      </c>
      <c r="I40" s="391">
        <v>0</v>
      </c>
      <c r="J40" s="391">
        <v>0</v>
      </c>
      <c r="K40" s="391">
        <v>0</v>
      </c>
      <c r="L40" s="391">
        <v>0</v>
      </c>
      <c r="M40" s="391">
        <v>0</v>
      </c>
      <c r="N40" s="391">
        <v>1239</v>
      </c>
      <c r="O40" s="391">
        <v>0</v>
      </c>
      <c r="P40" s="391">
        <v>161</v>
      </c>
      <c r="Q40" s="391">
        <v>2001</v>
      </c>
    </row>
    <row r="41" spans="1:17" s="89" customFormat="1" ht="23.1" customHeight="1">
      <c r="A41" s="429">
        <v>33</v>
      </c>
      <c r="B41" s="431" t="s">
        <v>194</v>
      </c>
      <c r="C41" s="391">
        <v>519</v>
      </c>
      <c r="D41" s="391">
        <v>0</v>
      </c>
      <c r="E41" s="391">
        <v>0</v>
      </c>
      <c r="F41" s="391">
        <v>0</v>
      </c>
      <c r="G41" s="391">
        <v>0</v>
      </c>
      <c r="H41" s="391">
        <v>0</v>
      </c>
      <c r="I41" s="391">
        <v>0</v>
      </c>
      <c r="J41" s="391">
        <v>0</v>
      </c>
      <c r="K41" s="391">
        <v>0</v>
      </c>
      <c r="L41" s="391">
        <v>0</v>
      </c>
      <c r="M41" s="391">
        <v>0</v>
      </c>
      <c r="N41" s="391">
        <v>519</v>
      </c>
      <c r="O41" s="391">
        <v>0</v>
      </c>
      <c r="P41" s="391">
        <v>27</v>
      </c>
      <c r="Q41" s="391">
        <v>492</v>
      </c>
    </row>
    <row r="42" spans="1:17" s="89" customFormat="1" ht="23.1" customHeight="1">
      <c r="A42" s="429">
        <v>34</v>
      </c>
      <c r="B42" s="431" t="s">
        <v>195</v>
      </c>
      <c r="C42" s="391">
        <v>1124</v>
      </c>
      <c r="D42" s="391">
        <v>0</v>
      </c>
      <c r="E42" s="391">
        <v>0</v>
      </c>
      <c r="F42" s="391">
        <v>0</v>
      </c>
      <c r="G42" s="391">
        <v>0</v>
      </c>
      <c r="H42" s="391">
        <v>0</v>
      </c>
      <c r="I42" s="391">
        <v>0</v>
      </c>
      <c r="J42" s="391">
        <v>0</v>
      </c>
      <c r="K42" s="391">
        <v>0</v>
      </c>
      <c r="L42" s="391">
        <v>0</v>
      </c>
      <c r="M42" s="391">
        <v>0</v>
      </c>
      <c r="N42" s="391">
        <v>1124</v>
      </c>
      <c r="O42" s="391">
        <v>0</v>
      </c>
      <c r="P42" s="391">
        <v>37</v>
      </c>
      <c r="Q42" s="391">
        <v>1087</v>
      </c>
    </row>
    <row r="43" spans="1:17" s="89" customFormat="1" ht="23.1" customHeight="1">
      <c r="A43" s="429">
        <v>35</v>
      </c>
      <c r="B43" s="431" t="s">
        <v>196</v>
      </c>
      <c r="C43" s="391">
        <v>532</v>
      </c>
      <c r="D43" s="391">
        <v>0</v>
      </c>
      <c r="E43" s="391">
        <v>0</v>
      </c>
      <c r="F43" s="391">
        <v>0</v>
      </c>
      <c r="G43" s="391">
        <v>0</v>
      </c>
      <c r="H43" s="391">
        <v>0</v>
      </c>
      <c r="I43" s="391">
        <v>0</v>
      </c>
      <c r="J43" s="391">
        <v>0</v>
      </c>
      <c r="K43" s="391">
        <v>0</v>
      </c>
      <c r="L43" s="391">
        <v>0</v>
      </c>
      <c r="M43" s="391">
        <v>0</v>
      </c>
      <c r="N43" s="391">
        <v>532</v>
      </c>
      <c r="O43" s="391">
        <v>0</v>
      </c>
      <c r="P43" s="391">
        <v>27</v>
      </c>
      <c r="Q43" s="391">
        <v>505</v>
      </c>
    </row>
    <row r="44" spans="1:17" s="89" customFormat="1" ht="23.1" customHeight="1">
      <c r="A44" s="429">
        <v>36</v>
      </c>
      <c r="B44" s="431" t="s">
        <v>243</v>
      </c>
      <c r="C44" s="391">
        <v>25000</v>
      </c>
      <c r="D44" s="391">
        <v>0</v>
      </c>
      <c r="E44" s="391">
        <v>0</v>
      </c>
      <c r="F44" s="391">
        <v>0</v>
      </c>
      <c r="G44" s="391">
        <v>0</v>
      </c>
      <c r="H44" s="391">
        <v>25000</v>
      </c>
      <c r="I44" s="391">
        <v>0</v>
      </c>
      <c r="J44" s="391">
        <v>0</v>
      </c>
      <c r="K44" s="391">
        <v>0</v>
      </c>
      <c r="L44" s="391">
        <v>0</v>
      </c>
      <c r="M44" s="391">
        <v>0</v>
      </c>
      <c r="N44" s="391">
        <v>0</v>
      </c>
      <c r="O44" s="391">
        <v>0</v>
      </c>
      <c r="P44" s="391">
        <v>1558</v>
      </c>
      <c r="Q44" s="391">
        <v>23442</v>
      </c>
    </row>
    <row r="45" spans="1:17" s="89" customFormat="1" ht="30.75" customHeight="1">
      <c r="A45" s="429">
        <v>37</v>
      </c>
      <c r="B45" s="431" t="s">
        <v>197</v>
      </c>
      <c r="C45" s="391">
        <v>395</v>
      </c>
      <c r="D45" s="391">
        <v>0</v>
      </c>
      <c r="E45" s="391">
        <v>0</v>
      </c>
      <c r="F45" s="391">
        <v>0</v>
      </c>
      <c r="G45" s="391">
        <v>0</v>
      </c>
      <c r="H45" s="391">
        <v>0</v>
      </c>
      <c r="I45" s="391">
        <v>0</v>
      </c>
      <c r="J45" s="391">
        <v>0</v>
      </c>
      <c r="K45" s="391">
        <v>0</v>
      </c>
      <c r="L45" s="391">
        <v>0</v>
      </c>
      <c r="M45" s="391">
        <v>0</v>
      </c>
      <c r="N45" s="391">
        <v>395</v>
      </c>
      <c r="O45" s="391">
        <v>0</v>
      </c>
      <c r="P45" s="391">
        <v>14</v>
      </c>
      <c r="Q45" s="391">
        <v>381</v>
      </c>
    </row>
    <row r="46" spans="1:17" s="89" customFormat="1" ht="28.5" customHeight="1">
      <c r="A46" s="429">
        <v>38</v>
      </c>
      <c r="B46" s="431" t="s">
        <v>198</v>
      </c>
      <c r="C46" s="391">
        <v>2312</v>
      </c>
      <c r="D46" s="391">
        <v>0</v>
      </c>
      <c r="E46" s="391">
        <v>482</v>
      </c>
      <c r="F46" s="391">
        <v>0</v>
      </c>
      <c r="G46" s="391">
        <v>0</v>
      </c>
      <c r="H46" s="391">
        <v>0</v>
      </c>
      <c r="I46" s="391">
        <v>0</v>
      </c>
      <c r="J46" s="391">
        <v>0</v>
      </c>
      <c r="K46" s="391">
        <v>0</v>
      </c>
      <c r="L46" s="391">
        <v>0</v>
      </c>
      <c r="M46" s="391">
        <v>0</v>
      </c>
      <c r="N46" s="391">
        <v>1830</v>
      </c>
      <c r="O46" s="391">
        <v>0</v>
      </c>
      <c r="P46" s="391">
        <v>130</v>
      </c>
      <c r="Q46" s="391">
        <v>2182</v>
      </c>
    </row>
    <row r="47" spans="1:17" s="89" customFormat="1" ht="23.1" customHeight="1">
      <c r="A47" s="429">
        <v>39</v>
      </c>
      <c r="B47" s="431" t="s">
        <v>199</v>
      </c>
      <c r="C47" s="391">
        <v>601</v>
      </c>
      <c r="D47" s="391">
        <v>0</v>
      </c>
      <c r="E47" s="391">
        <v>0</v>
      </c>
      <c r="F47" s="391">
        <v>0</v>
      </c>
      <c r="G47" s="391">
        <v>0</v>
      </c>
      <c r="H47" s="391">
        <v>0</v>
      </c>
      <c r="I47" s="391">
        <v>0</v>
      </c>
      <c r="J47" s="391">
        <v>0</v>
      </c>
      <c r="K47" s="391">
        <v>0</v>
      </c>
      <c r="L47" s="391">
        <v>0</v>
      </c>
      <c r="M47" s="391">
        <v>0</v>
      </c>
      <c r="N47" s="391">
        <v>601</v>
      </c>
      <c r="O47" s="391">
        <v>0</v>
      </c>
      <c r="P47" s="391">
        <v>16</v>
      </c>
      <c r="Q47" s="391">
        <v>585</v>
      </c>
    </row>
    <row r="48" spans="1:17" s="89" customFormat="1" ht="27.75" customHeight="1">
      <c r="A48" s="429">
        <v>40</v>
      </c>
      <c r="B48" s="431" t="s">
        <v>200</v>
      </c>
      <c r="C48" s="391">
        <v>703</v>
      </c>
      <c r="D48" s="391">
        <v>0</v>
      </c>
      <c r="E48" s="391">
        <v>0</v>
      </c>
      <c r="F48" s="391">
        <v>0</v>
      </c>
      <c r="G48" s="391">
        <v>0</v>
      </c>
      <c r="H48" s="391">
        <v>0</v>
      </c>
      <c r="I48" s="391">
        <v>0</v>
      </c>
      <c r="J48" s="391">
        <v>0</v>
      </c>
      <c r="K48" s="391">
        <v>0</v>
      </c>
      <c r="L48" s="391">
        <v>0</v>
      </c>
      <c r="M48" s="391">
        <v>0</v>
      </c>
      <c r="N48" s="391">
        <v>703</v>
      </c>
      <c r="O48" s="391">
        <v>0</v>
      </c>
      <c r="P48" s="391">
        <v>41</v>
      </c>
      <c r="Q48" s="391">
        <v>662</v>
      </c>
    </row>
    <row r="49" spans="1:17" s="89" customFormat="1" ht="30" customHeight="1">
      <c r="A49" s="429">
        <v>41</v>
      </c>
      <c r="B49" s="431" t="s">
        <v>201</v>
      </c>
      <c r="C49" s="391">
        <v>718</v>
      </c>
      <c r="D49" s="391">
        <v>0</v>
      </c>
      <c r="E49" s="391">
        <v>0</v>
      </c>
      <c r="F49" s="391">
        <v>0</v>
      </c>
      <c r="G49" s="391">
        <v>0</v>
      </c>
      <c r="H49" s="391">
        <v>0</v>
      </c>
      <c r="I49" s="391">
        <v>0</v>
      </c>
      <c r="J49" s="391">
        <v>0</v>
      </c>
      <c r="K49" s="391">
        <v>0</v>
      </c>
      <c r="L49" s="391">
        <v>0</v>
      </c>
      <c r="M49" s="391">
        <v>0</v>
      </c>
      <c r="N49" s="391">
        <v>718</v>
      </c>
      <c r="O49" s="391">
        <v>0</v>
      </c>
      <c r="P49" s="391">
        <v>37</v>
      </c>
      <c r="Q49" s="391">
        <v>681</v>
      </c>
    </row>
    <row r="50" spans="1:17" s="89" customFormat="1" ht="23.1" customHeight="1">
      <c r="A50" s="429">
        <v>42</v>
      </c>
      <c r="B50" s="431" t="s">
        <v>202</v>
      </c>
      <c r="C50" s="391">
        <v>2802</v>
      </c>
      <c r="D50" s="391">
        <v>0</v>
      </c>
      <c r="E50" s="391">
        <v>0</v>
      </c>
      <c r="F50" s="391">
        <v>0</v>
      </c>
      <c r="G50" s="391">
        <v>0</v>
      </c>
      <c r="H50" s="391">
        <v>0</v>
      </c>
      <c r="I50" s="391">
        <v>0</v>
      </c>
      <c r="J50" s="391">
        <v>0</v>
      </c>
      <c r="K50" s="391">
        <v>0</v>
      </c>
      <c r="L50" s="391">
        <v>0</v>
      </c>
      <c r="M50" s="391">
        <v>0</v>
      </c>
      <c r="N50" s="391">
        <v>2802</v>
      </c>
      <c r="O50" s="391">
        <v>0</v>
      </c>
      <c r="P50" s="391">
        <v>183</v>
      </c>
      <c r="Q50" s="391">
        <v>2619</v>
      </c>
    </row>
    <row r="51" spans="1:17" s="89" customFormat="1" ht="23.1" customHeight="1">
      <c r="A51" s="429">
        <v>43</v>
      </c>
      <c r="B51" s="431" t="s">
        <v>203</v>
      </c>
      <c r="C51" s="391">
        <v>553</v>
      </c>
      <c r="D51" s="391">
        <v>0</v>
      </c>
      <c r="E51" s="391">
        <v>0</v>
      </c>
      <c r="F51" s="391">
        <v>0</v>
      </c>
      <c r="G51" s="391">
        <v>0</v>
      </c>
      <c r="H51" s="391">
        <v>0</v>
      </c>
      <c r="I51" s="391">
        <v>0</v>
      </c>
      <c r="J51" s="391">
        <v>0</v>
      </c>
      <c r="K51" s="391">
        <v>0</v>
      </c>
      <c r="L51" s="391">
        <v>0</v>
      </c>
      <c r="M51" s="391">
        <v>0</v>
      </c>
      <c r="N51" s="391">
        <v>553</v>
      </c>
      <c r="O51" s="391">
        <v>0</v>
      </c>
      <c r="P51" s="391">
        <v>25</v>
      </c>
      <c r="Q51" s="391">
        <v>528</v>
      </c>
    </row>
    <row r="52" spans="1:17" s="89" customFormat="1" ht="23.1" customHeight="1">
      <c r="A52" s="429">
        <v>44</v>
      </c>
      <c r="B52" s="431" t="s">
        <v>204</v>
      </c>
      <c r="C52" s="391">
        <v>1364</v>
      </c>
      <c r="D52" s="391">
        <v>0</v>
      </c>
      <c r="E52" s="391">
        <v>0</v>
      </c>
      <c r="F52" s="391">
        <v>0</v>
      </c>
      <c r="G52" s="391">
        <v>0</v>
      </c>
      <c r="H52" s="391">
        <v>0</v>
      </c>
      <c r="I52" s="391">
        <v>0</v>
      </c>
      <c r="J52" s="391">
        <v>0</v>
      </c>
      <c r="K52" s="391">
        <v>0</v>
      </c>
      <c r="L52" s="391">
        <v>0</v>
      </c>
      <c r="M52" s="391">
        <v>0</v>
      </c>
      <c r="N52" s="391">
        <v>1364</v>
      </c>
      <c r="O52" s="391">
        <v>0</v>
      </c>
      <c r="P52" s="391">
        <v>112</v>
      </c>
      <c r="Q52" s="391">
        <v>1252</v>
      </c>
    </row>
    <row r="53" spans="1:17" s="89" customFormat="1" ht="23.1" customHeight="1">
      <c r="A53" s="429">
        <v>45</v>
      </c>
      <c r="B53" s="431" t="s">
        <v>244</v>
      </c>
      <c r="C53" s="391">
        <v>554</v>
      </c>
      <c r="D53" s="391">
        <v>0</v>
      </c>
      <c r="E53" s="391">
        <v>0</v>
      </c>
      <c r="F53" s="391">
        <v>0</v>
      </c>
      <c r="G53" s="391">
        <v>0</v>
      </c>
      <c r="H53" s="391">
        <v>0</v>
      </c>
      <c r="I53" s="391">
        <v>0</v>
      </c>
      <c r="J53" s="391">
        <v>0</v>
      </c>
      <c r="K53" s="391">
        <v>0</v>
      </c>
      <c r="L53" s="391">
        <v>0</v>
      </c>
      <c r="M53" s="391">
        <v>0</v>
      </c>
      <c r="N53" s="391">
        <v>0</v>
      </c>
      <c r="O53" s="391">
        <v>0</v>
      </c>
      <c r="P53" s="391">
        <v>554</v>
      </c>
      <c r="Q53" s="391">
        <v>0</v>
      </c>
    </row>
    <row r="54" spans="1:17" s="89" customFormat="1" ht="23.1" customHeight="1">
      <c r="A54" s="429">
        <v>46</v>
      </c>
      <c r="B54" s="431" t="s">
        <v>205</v>
      </c>
      <c r="C54" s="391">
        <v>757</v>
      </c>
      <c r="D54" s="391">
        <v>0</v>
      </c>
      <c r="E54" s="391">
        <v>0</v>
      </c>
      <c r="F54" s="391">
        <v>0</v>
      </c>
      <c r="G54" s="391">
        <v>0</v>
      </c>
      <c r="H54" s="391">
        <v>0</v>
      </c>
      <c r="I54" s="391">
        <v>0</v>
      </c>
      <c r="J54" s="391">
        <v>0</v>
      </c>
      <c r="K54" s="391">
        <v>0</v>
      </c>
      <c r="L54" s="391">
        <v>0</v>
      </c>
      <c r="M54" s="391">
        <v>0</v>
      </c>
      <c r="N54" s="391">
        <v>757</v>
      </c>
      <c r="O54" s="391">
        <v>0</v>
      </c>
      <c r="P54" s="391">
        <v>49</v>
      </c>
      <c r="Q54" s="391">
        <v>708</v>
      </c>
    </row>
    <row r="55" spans="1:17" s="89" customFormat="1" ht="28.5" customHeight="1">
      <c r="A55" s="429">
        <v>47</v>
      </c>
      <c r="B55" s="431" t="s">
        <v>245</v>
      </c>
      <c r="C55" s="391">
        <v>13735</v>
      </c>
      <c r="D55" s="391">
        <v>0</v>
      </c>
      <c r="E55" s="391">
        <v>13735</v>
      </c>
      <c r="F55" s="391">
        <v>0</v>
      </c>
      <c r="G55" s="391">
        <v>0</v>
      </c>
      <c r="H55" s="391">
        <v>0</v>
      </c>
      <c r="I55" s="391">
        <v>0</v>
      </c>
      <c r="J55" s="391">
        <v>0</v>
      </c>
      <c r="K55" s="391">
        <v>0</v>
      </c>
      <c r="L55" s="391">
        <v>0</v>
      </c>
      <c r="M55" s="391">
        <v>0</v>
      </c>
      <c r="N55" s="391">
        <v>0</v>
      </c>
      <c r="O55" s="391">
        <v>0</v>
      </c>
      <c r="P55" s="391">
        <v>1626</v>
      </c>
      <c r="Q55" s="391">
        <v>12109</v>
      </c>
    </row>
    <row r="56" spans="1:17" s="89" customFormat="1" ht="23.1" customHeight="1">
      <c r="A56" s="429">
        <v>48</v>
      </c>
      <c r="B56" s="398" t="s">
        <v>207</v>
      </c>
      <c r="C56" s="391">
        <v>333</v>
      </c>
      <c r="D56" s="391">
        <v>0</v>
      </c>
      <c r="E56" s="391">
        <v>0</v>
      </c>
      <c r="F56" s="391">
        <v>0</v>
      </c>
      <c r="G56" s="391">
        <v>0</v>
      </c>
      <c r="H56" s="391">
        <v>0</v>
      </c>
      <c r="I56" s="391">
        <v>0</v>
      </c>
      <c r="J56" s="391">
        <v>0</v>
      </c>
      <c r="K56" s="391">
        <v>0</v>
      </c>
      <c r="L56" s="391">
        <v>0</v>
      </c>
      <c r="M56" s="391">
        <v>0</v>
      </c>
      <c r="N56" s="391">
        <v>333</v>
      </c>
      <c r="O56" s="391">
        <v>0</v>
      </c>
      <c r="P56" s="391">
        <v>33</v>
      </c>
      <c r="Q56" s="391">
        <v>300</v>
      </c>
    </row>
    <row r="57" spans="1:17" s="89" customFormat="1" ht="29.25" customHeight="1">
      <c r="A57" s="429">
        <v>49</v>
      </c>
      <c r="B57" s="438" t="s">
        <v>246</v>
      </c>
      <c r="C57" s="391">
        <v>500</v>
      </c>
      <c r="D57" s="391">
        <v>0</v>
      </c>
      <c r="E57" s="391">
        <v>0</v>
      </c>
      <c r="F57" s="391">
        <v>0</v>
      </c>
      <c r="G57" s="391">
        <v>0</v>
      </c>
      <c r="H57" s="391">
        <v>0</v>
      </c>
      <c r="I57" s="391">
        <v>0</v>
      </c>
      <c r="J57" s="391">
        <v>0</v>
      </c>
      <c r="K57" s="391">
        <v>0</v>
      </c>
      <c r="L57" s="391">
        <v>0</v>
      </c>
      <c r="M57" s="391">
        <v>0</v>
      </c>
      <c r="N57" s="391">
        <v>0</v>
      </c>
      <c r="O57" s="391">
        <v>0</v>
      </c>
      <c r="P57" s="391">
        <v>0</v>
      </c>
      <c r="Q57" s="391">
        <v>500</v>
      </c>
    </row>
    <row r="58" spans="1:17" s="89" customFormat="1" ht="30" customHeight="1">
      <c r="A58" s="429">
        <v>50</v>
      </c>
      <c r="B58" s="438" t="s">
        <v>247</v>
      </c>
      <c r="C58" s="391">
        <v>300000</v>
      </c>
      <c r="D58" s="391">
        <v>0</v>
      </c>
      <c r="E58" s="391">
        <v>0</v>
      </c>
      <c r="F58" s="391">
        <v>0</v>
      </c>
      <c r="G58" s="391">
        <v>0</v>
      </c>
      <c r="H58" s="391">
        <v>0</v>
      </c>
      <c r="I58" s="391">
        <v>0</v>
      </c>
      <c r="J58" s="391">
        <v>0</v>
      </c>
      <c r="K58" s="391">
        <v>0</v>
      </c>
      <c r="L58" s="391">
        <v>0</v>
      </c>
      <c r="M58" s="391">
        <v>0</v>
      </c>
      <c r="N58" s="391">
        <v>0</v>
      </c>
      <c r="O58" s="391">
        <v>0</v>
      </c>
      <c r="P58" s="391">
        <v>0</v>
      </c>
      <c r="Q58" s="391">
        <v>300000</v>
      </c>
    </row>
    <row r="59" spans="1:17" s="89" customFormat="1" ht="23.1" customHeight="1">
      <c r="A59" s="429">
        <v>51</v>
      </c>
      <c r="B59" s="431" t="s">
        <v>248</v>
      </c>
      <c r="C59" s="391">
        <v>610</v>
      </c>
      <c r="D59" s="391">
        <v>0</v>
      </c>
      <c r="E59" s="391">
        <v>0</v>
      </c>
      <c r="F59" s="391">
        <v>0</v>
      </c>
      <c r="G59" s="391">
        <v>0</v>
      </c>
      <c r="H59" s="391">
        <v>0</v>
      </c>
      <c r="I59" s="391">
        <v>0</v>
      </c>
      <c r="J59" s="391">
        <v>0</v>
      </c>
      <c r="K59" s="391">
        <v>0</v>
      </c>
      <c r="L59" s="391">
        <v>0</v>
      </c>
      <c r="M59" s="391">
        <v>0</v>
      </c>
      <c r="N59" s="391">
        <v>0</v>
      </c>
      <c r="O59" s="391">
        <v>0</v>
      </c>
      <c r="P59" s="391">
        <v>0</v>
      </c>
      <c r="Q59" s="391">
        <v>610</v>
      </c>
    </row>
    <row r="60" spans="1:17" s="89" customFormat="1" ht="23.1" customHeight="1">
      <c r="A60" s="429">
        <v>52</v>
      </c>
      <c r="B60" s="439" t="s">
        <v>209</v>
      </c>
      <c r="C60" s="391">
        <v>620</v>
      </c>
      <c r="D60" s="391">
        <v>0</v>
      </c>
      <c r="E60" s="391">
        <v>0</v>
      </c>
      <c r="F60" s="391">
        <v>0</v>
      </c>
      <c r="G60" s="391">
        <v>0</v>
      </c>
      <c r="H60" s="391">
        <v>0</v>
      </c>
      <c r="I60" s="391">
        <v>0</v>
      </c>
      <c r="J60" s="391">
        <v>0</v>
      </c>
      <c r="K60" s="391">
        <v>0</v>
      </c>
      <c r="L60" s="391">
        <v>0</v>
      </c>
      <c r="M60" s="391">
        <v>0</v>
      </c>
      <c r="N60" s="391">
        <v>0</v>
      </c>
      <c r="O60" s="391">
        <v>0</v>
      </c>
      <c r="P60" s="391">
        <v>0</v>
      </c>
      <c r="Q60" s="391">
        <v>620</v>
      </c>
    </row>
    <row r="61" spans="1:17" s="89" customFormat="1" ht="28.5" customHeight="1">
      <c r="A61" s="429">
        <v>53</v>
      </c>
      <c r="B61" s="431" t="s">
        <v>210</v>
      </c>
      <c r="C61" s="391">
        <v>500</v>
      </c>
      <c r="D61" s="391">
        <v>0</v>
      </c>
      <c r="E61" s="391">
        <v>0</v>
      </c>
      <c r="F61" s="391">
        <v>0</v>
      </c>
      <c r="G61" s="391">
        <v>0</v>
      </c>
      <c r="H61" s="391">
        <v>0</v>
      </c>
      <c r="I61" s="391">
        <v>0</v>
      </c>
      <c r="J61" s="391">
        <v>0</v>
      </c>
      <c r="K61" s="391">
        <v>0</v>
      </c>
      <c r="L61" s="391">
        <v>0</v>
      </c>
      <c r="M61" s="391">
        <v>0</v>
      </c>
      <c r="N61" s="391">
        <v>0</v>
      </c>
      <c r="O61" s="391">
        <v>0</v>
      </c>
      <c r="P61" s="391">
        <v>0</v>
      </c>
      <c r="Q61" s="391">
        <v>500</v>
      </c>
    </row>
    <row r="62" spans="1:17" s="89" customFormat="1" ht="28.5" customHeight="1">
      <c r="A62" s="429">
        <v>54</v>
      </c>
      <c r="B62" s="431" t="s">
        <v>211</v>
      </c>
      <c r="C62" s="391">
        <v>165</v>
      </c>
      <c r="D62" s="391">
        <v>0</v>
      </c>
      <c r="E62" s="391">
        <v>0</v>
      </c>
      <c r="F62" s="391">
        <v>0</v>
      </c>
      <c r="G62" s="391">
        <v>0</v>
      </c>
      <c r="H62" s="391">
        <v>0</v>
      </c>
      <c r="I62" s="391">
        <v>0</v>
      </c>
      <c r="J62" s="391">
        <v>0</v>
      </c>
      <c r="K62" s="391">
        <v>0</v>
      </c>
      <c r="L62" s="391">
        <v>0</v>
      </c>
      <c r="M62" s="391">
        <v>0</v>
      </c>
      <c r="N62" s="391">
        <v>165</v>
      </c>
      <c r="O62" s="391">
        <v>0</v>
      </c>
      <c r="P62" s="391">
        <v>0</v>
      </c>
      <c r="Q62" s="391">
        <v>165</v>
      </c>
    </row>
    <row r="63" spans="1:17" s="89" customFormat="1" ht="28.5" customHeight="1">
      <c r="A63" s="432">
        <v>55</v>
      </c>
      <c r="B63" s="440" t="s">
        <v>212</v>
      </c>
      <c r="C63" s="434">
        <v>600</v>
      </c>
      <c r="D63" s="434">
        <v>0</v>
      </c>
      <c r="E63" s="434">
        <v>0</v>
      </c>
      <c r="F63" s="434">
        <v>0</v>
      </c>
      <c r="G63" s="434">
        <v>0</v>
      </c>
      <c r="H63" s="434">
        <v>0</v>
      </c>
      <c r="I63" s="434">
        <v>0</v>
      </c>
      <c r="J63" s="434">
        <v>0</v>
      </c>
      <c r="K63" s="434">
        <v>0</v>
      </c>
      <c r="L63" s="434">
        <v>0</v>
      </c>
      <c r="M63" s="434">
        <v>0</v>
      </c>
      <c r="N63" s="434">
        <v>0</v>
      </c>
      <c r="O63" s="434">
        <v>0</v>
      </c>
      <c r="P63" s="434">
        <v>0</v>
      </c>
      <c r="Q63" s="434">
        <v>600</v>
      </c>
    </row>
    <row r="64" spans="1:17" s="89" customFormat="1" ht="28.5" customHeight="1">
      <c r="A64" s="435">
        <v>56</v>
      </c>
      <c r="B64" s="441" t="s">
        <v>213</v>
      </c>
      <c r="C64" s="437">
        <v>190.1</v>
      </c>
      <c r="D64" s="437">
        <v>0</v>
      </c>
      <c r="E64" s="437">
        <v>0</v>
      </c>
      <c r="F64" s="437">
        <v>0</v>
      </c>
      <c r="G64" s="437">
        <v>0</v>
      </c>
      <c r="H64" s="437">
        <v>0</v>
      </c>
      <c r="I64" s="437">
        <v>0</v>
      </c>
      <c r="J64" s="437">
        <v>0</v>
      </c>
      <c r="K64" s="437">
        <v>0</v>
      </c>
      <c r="L64" s="437">
        <v>0</v>
      </c>
      <c r="M64" s="437">
        <v>0</v>
      </c>
      <c r="N64" s="437">
        <v>0</v>
      </c>
      <c r="O64" s="437">
        <v>0</v>
      </c>
      <c r="P64" s="437">
        <v>0</v>
      </c>
      <c r="Q64" s="437">
        <v>190.1</v>
      </c>
    </row>
    <row r="65" spans="1:17" s="89" customFormat="1" ht="28.5" customHeight="1">
      <c r="A65" s="429">
        <v>57</v>
      </c>
      <c r="B65" s="438" t="s">
        <v>214</v>
      </c>
      <c r="C65" s="391">
        <v>109.7</v>
      </c>
      <c r="D65" s="391">
        <v>0</v>
      </c>
      <c r="E65" s="391">
        <v>0</v>
      </c>
      <c r="F65" s="391">
        <v>0</v>
      </c>
      <c r="G65" s="391">
        <v>0</v>
      </c>
      <c r="H65" s="391">
        <v>0</v>
      </c>
      <c r="I65" s="391">
        <v>0</v>
      </c>
      <c r="J65" s="391">
        <v>0</v>
      </c>
      <c r="K65" s="391">
        <v>0</v>
      </c>
      <c r="L65" s="391">
        <v>0</v>
      </c>
      <c r="M65" s="391">
        <v>0</v>
      </c>
      <c r="N65" s="391">
        <v>0</v>
      </c>
      <c r="O65" s="391">
        <v>0</v>
      </c>
      <c r="P65" s="391">
        <v>0</v>
      </c>
      <c r="Q65" s="391">
        <v>109.7</v>
      </c>
    </row>
    <row r="66" spans="1:17" s="89" customFormat="1" ht="25.5">
      <c r="A66" s="429">
        <v>58</v>
      </c>
      <c r="B66" s="438" t="s">
        <v>215</v>
      </c>
      <c r="C66" s="391">
        <v>361.2</v>
      </c>
      <c r="D66" s="391">
        <v>0</v>
      </c>
      <c r="E66" s="391">
        <v>0</v>
      </c>
      <c r="F66" s="391">
        <v>0</v>
      </c>
      <c r="G66" s="391">
        <v>0</v>
      </c>
      <c r="H66" s="391">
        <v>0</v>
      </c>
      <c r="I66" s="391">
        <v>0</v>
      </c>
      <c r="J66" s="391">
        <v>0</v>
      </c>
      <c r="K66" s="391">
        <v>0</v>
      </c>
      <c r="L66" s="391">
        <v>0</v>
      </c>
      <c r="M66" s="391">
        <v>0</v>
      </c>
      <c r="N66" s="391">
        <v>0</v>
      </c>
      <c r="O66" s="391">
        <v>0</v>
      </c>
      <c r="P66" s="391">
        <v>0</v>
      </c>
      <c r="Q66" s="391">
        <v>361.2</v>
      </c>
    </row>
    <row r="67" spans="1:17" s="89" customFormat="1" ht="25.5">
      <c r="A67" s="432">
        <v>59</v>
      </c>
      <c r="B67" s="442" t="s">
        <v>249</v>
      </c>
      <c r="C67" s="434">
        <v>33309</v>
      </c>
      <c r="D67" s="434">
        <v>0</v>
      </c>
      <c r="E67" s="434">
        <v>0</v>
      </c>
      <c r="F67" s="434">
        <v>0</v>
      </c>
      <c r="G67" s="434">
        <v>0</v>
      </c>
      <c r="H67" s="434">
        <v>0</v>
      </c>
      <c r="I67" s="434">
        <v>0</v>
      </c>
      <c r="J67" s="434">
        <v>0</v>
      </c>
      <c r="K67" s="434">
        <v>33309</v>
      </c>
      <c r="L67" s="434">
        <v>0</v>
      </c>
      <c r="M67" s="434">
        <v>0</v>
      </c>
      <c r="N67" s="434">
        <v>0</v>
      </c>
      <c r="O67" s="434">
        <v>0</v>
      </c>
      <c r="P67" s="434">
        <v>0</v>
      </c>
      <c r="Q67" s="434">
        <v>33309</v>
      </c>
    </row>
  </sheetData>
  <mergeCells count="20">
    <mergeCell ref="N6:N7"/>
    <mergeCell ref="O6:O7"/>
    <mergeCell ref="E6:E7"/>
    <mergeCell ref="F6:F7"/>
    <mergeCell ref="G6:G7"/>
    <mergeCell ref="H6:H7"/>
    <mergeCell ref="I6:I7"/>
    <mergeCell ref="J6:J7"/>
    <mergeCell ref="A1:C1"/>
    <mergeCell ref="A2:Q2"/>
    <mergeCell ref="A3:Q3"/>
    <mergeCell ref="A5:A7"/>
    <mergeCell ref="B5:B7"/>
    <mergeCell ref="C5:C7"/>
    <mergeCell ref="D5:O5"/>
    <mergeCell ref="P5:P7"/>
    <mergeCell ref="Q5:Q7"/>
    <mergeCell ref="D6:D7"/>
    <mergeCell ref="K6:K7"/>
    <mergeCell ref="L6:M6"/>
  </mergeCells>
  <pageMargins left="0.23" right="0.17" top="0.52" bottom="0.38" header="0.17" footer="0.16"/>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opLeftCell="A4" workbookViewId="0">
      <selection activeCell="Q6" sqref="Q6"/>
    </sheetView>
  </sheetViews>
  <sheetFormatPr defaultRowHeight="12.75"/>
  <cols>
    <col min="1" max="1" width="5.5703125" style="95" customWidth="1"/>
    <col min="2" max="2" width="13.5703125" style="95" customWidth="1"/>
    <col min="3" max="8" width="11.42578125" style="95" customWidth="1"/>
    <col min="9" max="10" width="9.85546875" style="95" customWidth="1"/>
    <col min="11" max="13" width="11.42578125" style="95" customWidth="1"/>
    <col min="14" max="14" width="14.85546875" style="95" customWidth="1"/>
    <col min="15" max="16384" width="9.140625" style="95"/>
  </cols>
  <sheetData>
    <row r="1" spans="1:14" s="93" customFormat="1" ht="15.75">
      <c r="A1" s="91" t="s">
        <v>44</v>
      </c>
      <c r="B1" s="92"/>
      <c r="C1" s="92"/>
      <c r="D1" s="92"/>
      <c r="E1" s="92"/>
      <c r="F1" s="92"/>
      <c r="G1" s="92"/>
      <c r="H1" s="92"/>
      <c r="I1" s="92"/>
      <c r="J1" s="593" t="s">
        <v>250</v>
      </c>
      <c r="K1" s="593"/>
      <c r="L1" s="593"/>
      <c r="M1" s="593"/>
      <c r="N1" s="593"/>
    </row>
    <row r="2" spans="1:14" s="93" customFormat="1" ht="21" customHeight="1">
      <c r="A2" s="594" t="s">
        <v>598</v>
      </c>
      <c r="B2" s="594"/>
      <c r="C2" s="594"/>
      <c r="D2" s="594"/>
      <c r="E2" s="594"/>
      <c r="F2" s="594"/>
      <c r="G2" s="594"/>
      <c r="H2" s="594"/>
      <c r="I2" s="594"/>
      <c r="J2" s="594"/>
      <c r="K2" s="594"/>
      <c r="L2" s="594"/>
      <c r="M2" s="594"/>
      <c r="N2" s="594"/>
    </row>
    <row r="3" spans="1:14" s="93" customFormat="1" ht="15">
      <c r="A3" s="595" t="s">
        <v>43</v>
      </c>
      <c r="B3" s="595"/>
      <c r="C3" s="595"/>
      <c r="D3" s="595"/>
      <c r="E3" s="595"/>
      <c r="F3" s="595"/>
      <c r="G3" s="595"/>
      <c r="H3" s="595"/>
      <c r="I3" s="595"/>
      <c r="J3" s="595"/>
      <c r="K3" s="595"/>
      <c r="L3" s="595"/>
      <c r="M3" s="595"/>
      <c r="N3" s="595"/>
    </row>
    <row r="4" spans="1:14" ht="7.5" customHeight="1">
      <c r="A4" s="92"/>
      <c r="B4" s="92"/>
      <c r="C4" s="92"/>
      <c r="D4" s="92"/>
      <c r="E4" s="92"/>
      <c r="F4" s="92"/>
      <c r="G4" s="92"/>
      <c r="H4" s="92"/>
      <c r="I4" s="92"/>
      <c r="J4" s="92"/>
      <c r="K4" s="92"/>
      <c r="L4" s="596"/>
      <c r="M4" s="596"/>
      <c r="N4" s="94"/>
    </row>
    <row r="5" spans="1:14" ht="17.25" customHeight="1">
      <c r="A5" s="597" t="s">
        <v>251</v>
      </c>
      <c r="B5" s="598" t="s">
        <v>152</v>
      </c>
      <c r="C5" s="599" t="s">
        <v>252</v>
      </c>
      <c r="D5" s="599"/>
      <c r="E5" s="599"/>
      <c r="F5" s="599"/>
      <c r="G5" s="599"/>
      <c r="H5" s="599"/>
      <c r="I5" s="599"/>
      <c r="J5" s="599"/>
      <c r="K5" s="599"/>
      <c r="L5" s="599"/>
      <c r="M5" s="599"/>
      <c r="N5" s="599"/>
    </row>
    <row r="6" spans="1:14" s="97" customFormat="1" ht="188.25" customHeight="1">
      <c r="A6" s="597"/>
      <c r="B6" s="598"/>
      <c r="C6" s="96" t="s">
        <v>253</v>
      </c>
      <c r="D6" s="96" t="s">
        <v>93</v>
      </c>
      <c r="E6" s="96" t="s">
        <v>254</v>
      </c>
      <c r="F6" s="96" t="s">
        <v>255</v>
      </c>
      <c r="G6" s="96" t="s">
        <v>256</v>
      </c>
      <c r="H6" s="96" t="s">
        <v>257</v>
      </c>
      <c r="I6" s="96" t="s">
        <v>82</v>
      </c>
      <c r="J6" s="96" t="s">
        <v>258</v>
      </c>
      <c r="K6" s="96" t="s">
        <v>259</v>
      </c>
      <c r="L6" s="96" t="s">
        <v>260</v>
      </c>
      <c r="M6" s="96" t="s">
        <v>261</v>
      </c>
      <c r="N6" s="96" t="s">
        <v>262</v>
      </c>
    </row>
    <row r="7" spans="1:14" s="99" customFormat="1" ht="17.25" customHeight="1">
      <c r="A7" s="98" t="s">
        <v>3</v>
      </c>
      <c r="B7" s="98" t="s">
        <v>4</v>
      </c>
      <c r="C7" s="98">
        <v>1</v>
      </c>
      <c r="D7" s="98">
        <v>2</v>
      </c>
      <c r="E7" s="98">
        <v>3</v>
      </c>
      <c r="F7" s="98">
        <v>4</v>
      </c>
      <c r="G7" s="98">
        <v>5</v>
      </c>
      <c r="H7" s="98">
        <v>6</v>
      </c>
      <c r="I7" s="98">
        <v>7</v>
      </c>
      <c r="J7" s="98">
        <v>8</v>
      </c>
      <c r="K7" s="98">
        <v>9</v>
      </c>
      <c r="L7" s="98">
        <v>10</v>
      </c>
      <c r="M7" s="98">
        <v>11</v>
      </c>
      <c r="N7" s="98">
        <v>12</v>
      </c>
    </row>
    <row r="8" spans="1:14" s="103" customFormat="1" ht="22.5" customHeight="1">
      <c r="A8" s="100">
        <v>1</v>
      </c>
      <c r="B8" s="101" t="s">
        <v>263</v>
      </c>
      <c r="C8" s="102">
        <v>1</v>
      </c>
      <c r="D8" s="102">
        <v>1</v>
      </c>
      <c r="E8" s="102">
        <v>1</v>
      </c>
      <c r="F8" s="102">
        <v>1</v>
      </c>
      <c r="G8" s="102">
        <v>1</v>
      </c>
      <c r="H8" s="102">
        <v>1</v>
      </c>
      <c r="I8" s="102">
        <v>1</v>
      </c>
      <c r="J8" s="102">
        <v>1</v>
      </c>
      <c r="K8" s="102">
        <v>1</v>
      </c>
      <c r="L8" s="102">
        <v>1</v>
      </c>
      <c r="M8" s="102">
        <v>1</v>
      </c>
      <c r="N8" s="102">
        <v>0.12</v>
      </c>
    </row>
    <row r="9" spans="1:14" s="103" customFormat="1" ht="22.5" customHeight="1">
      <c r="A9" s="100">
        <v>2</v>
      </c>
      <c r="B9" s="101" t="s">
        <v>264</v>
      </c>
      <c r="C9" s="102">
        <v>1</v>
      </c>
      <c r="D9" s="102">
        <v>1</v>
      </c>
      <c r="E9" s="102">
        <v>1</v>
      </c>
      <c r="F9" s="102">
        <v>1</v>
      </c>
      <c r="G9" s="102">
        <v>1</v>
      </c>
      <c r="H9" s="102">
        <v>1</v>
      </c>
      <c r="I9" s="102">
        <v>1</v>
      </c>
      <c r="J9" s="102">
        <v>1</v>
      </c>
      <c r="K9" s="102">
        <v>1</v>
      </c>
      <c r="L9" s="102">
        <v>1</v>
      </c>
      <c r="M9" s="102">
        <v>1</v>
      </c>
      <c r="N9" s="102">
        <v>0.4</v>
      </c>
    </row>
    <row r="10" spans="1:14" s="103" customFormat="1" ht="22.5" customHeight="1">
      <c r="A10" s="100">
        <v>3</v>
      </c>
      <c r="B10" s="101" t="s">
        <v>265</v>
      </c>
      <c r="C10" s="102">
        <v>1</v>
      </c>
      <c r="D10" s="102">
        <v>1</v>
      </c>
      <c r="E10" s="102">
        <v>1</v>
      </c>
      <c r="F10" s="102">
        <v>1</v>
      </c>
      <c r="G10" s="102">
        <v>1</v>
      </c>
      <c r="H10" s="102">
        <v>1</v>
      </c>
      <c r="I10" s="102">
        <v>1</v>
      </c>
      <c r="J10" s="102">
        <v>1</v>
      </c>
      <c r="K10" s="102">
        <v>1</v>
      </c>
      <c r="L10" s="102">
        <v>1</v>
      </c>
      <c r="M10" s="102">
        <v>1</v>
      </c>
      <c r="N10" s="102">
        <v>0.4</v>
      </c>
    </row>
    <row r="11" spans="1:14" s="103" customFormat="1" ht="22.5" customHeight="1">
      <c r="A11" s="100">
        <v>4</v>
      </c>
      <c r="B11" s="101" t="s">
        <v>266</v>
      </c>
      <c r="C11" s="102">
        <v>1</v>
      </c>
      <c r="D11" s="102">
        <v>1</v>
      </c>
      <c r="E11" s="102">
        <v>1</v>
      </c>
      <c r="F11" s="102">
        <v>1</v>
      </c>
      <c r="G11" s="102">
        <v>1</v>
      </c>
      <c r="H11" s="102">
        <v>1</v>
      </c>
      <c r="I11" s="102">
        <v>1</v>
      </c>
      <c r="J11" s="102">
        <v>1</v>
      </c>
      <c r="K11" s="102">
        <v>1</v>
      </c>
      <c r="L11" s="102">
        <v>1</v>
      </c>
      <c r="M11" s="102">
        <v>1</v>
      </c>
      <c r="N11" s="102">
        <v>0.4</v>
      </c>
    </row>
    <row r="12" spans="1:14" s="103" customFormat="1" ht="22.5" customHeight="1">
      <c r="A12" s="100">
        <v>5</v>
      </c>
      <c r="B12" s="101" t="s">
        <v>267</v>
      </c>
      <c r="C12" s="102">
        <v>1</v>
      </c>
      <c r="D12" s="102">
        <v>1</v>
      </c>
      <c r="E12" s="102">
        <v>1</v>
      </c>
      <c r="F12" s="102">
        <v>1</v>
      </c>
      <c r="G12" s="102">
        <v>1</v>
      </c>
      <c r="H12" s="102">
        <v>1</v>
      </c>
      <c r="I12" s="102">
        <v>1</v>
      </c>
      <c r="J12" s="102">
        <v>1</v>
      </c>
      <c r="K12" s="102">
        <v>1</v>
      </c>
      <c r="L12" s="102">
        <v>1</v>
      </c>
      <c r="M12" s="102">
        <v>1</v>
      </c>
      <c r="N12" s="102">
        <v>0.4</v>
      </c>
    </row>
    <row r="13" spans="1:14" s="103" customFormat="1" ht="22.5" customHeight="1">
      <c r="A13" s="100">
        <v>6</v>
      </c>
      <c r="B13" s="101" t="s">
        <v>268</v>
      </c>
      <c r="C13" s="102">
        <v>1</v>
      </c>
      <c r="D13" s="102">
        <v>1</v>
      </c>
      <c r="E13" s="102">
        <v>1</v>
      </c>
      <c r="F13" s="102">
        <v>1</v>
      </c>
      <c r="G13" s="102">
        <v>1</v>
      </c>
      <c r="H13" s="102">
        <v>1</v>
      </c>
      <c r="I13" s="102">
        <v>1</v>
      </c>
      <c r="J13" s="102">
        <v>1</v>
      </c>
      <c r="K13" s="102">
        <v>1</v>
      </c>
      <c r="L13" s="102">
        <v>1</v>
      </c>
      <c r="M13" s="102">
        <v>1</v>
      </c>
      <c r="N13" s="102">
        <v>0.4</v>
      </c>
    </row>
    <row r="14" spans="1:14" s="103" customFormat="1" ht="22.5" customHeight="1">
      <c r="A14" s="100">
        <v>7</v>
      </c>
      <c r="B14" s="101" t="s">
        <v>269</v>
      </c>
      <c r="C14" s="102">
        <v>1</v>
      </c>
      <c r="D14" s="102">
        <v>1</v>
      </c>
      <c r="E14" s="102">
        <v>1</v>
      </c>
      <c r="F14" s="102">
        <v>1</v>
      </c>
      <c r="G14" s="102">
        <v>1</v>
      </c>
      <c r="H14" s="102">
        <v>1</v>
      </c>
      <c r="I14" s="102">
        <v>1</v>
      </c>
      <c r="J14" s="102">
        <v>1</v>
      </c>
      <c r="K14" s="102">
        <v>1</v>
      </c>
      <c r="L14" s="102">
        <v>1</v>
      </c>
      <c r="M14" s="102">
        <v>1</v>
      </c>
      <c r="N14" s="102">
        <v>0.4</v>
      </c>
    </row>
    <row r="15" spans="1:14" s="103" customFormat="1" ht="22.5" customHeight="1">
      <c r="A15" s="100">
        <v>8</v>
      </c>
      <c r="B15" s="101" t="s">
        <v>270</v>
      </c>
      <c r="C15" s="102">
        <v>1</v>
      </c>
      <c r="D15" s="102">
        <v>1</v>
      </c>
      <c r="E15" s="102">
        <v>1</v>
      </c>
      <c r="F15" s="102">
        <v>1</v>
      </c>
      <c r="G15" s="102">
        <v>1</v>
      </c>
      <c r="H15" s="102">
        <v>1</v>
      </c>
      <c r="I15" s="102">
        <v>1</v>
      </c>
      <c r="J15" s="102">
        <v>1</v>
      </c>
      <c r="K15" s="102">
        <v>1</v>
      </c>
      <c r="L15" s="102">
        <v>1</v>
      </c>
      <c r="M15" s="102">
        <v>1</v>
      </c>
      <c r="N15" s="102">
        <v>0.4</v>
      </c>
    </row>
    <row r="16" spans="1:14" s="103" customFormat="1" ht="22.5" customHeight="1">
      <c r="A16" s="100">
        <v>9</v>
      </c>
      <c r="B16" s="101" t="s">
        <v>271</v>
      </c>
      <c r="C16" s="102">
        <v>1</v>
      </c>
      <c r="D16" s="102">
        <v>1</v>
      </c>
      <c r="E16" s="102">
        <v>1</v>
      </c>
      <c r="F16" s="102">
        <v>1</v>
      </c>
      <c r="G16" s="102">
        <v>1</v>
      </c>
      <c r="H16" s="102">
        <v>1</v>
      </c>
      <c r="I16" s="102">
        <v>1</v>
      </c>
      <c r="J16" s="102">
        <v>1</v>
      </c>
      <c r="K16" s="102">
        <v>1</v>
      </c>
      <c r="L16" s="102">
        <v>1</v>
      </c>
      <c r="M16" s="102">
        <v>1</v>
      </c>
      <c r="N16" s="102">
        <v>0.4</v>
      </c>
    </row>
    <row r="17" spans="1:14" s="103" customFormat="1" ht="22.5" customHeight="1">
      <c r="A17" s="100">
        <v>10</v>
      </c>
      <c r="B17" s="102" t="s">
        <v>272</v>
      </c>
      <c r="C17" s="102">
        <v>1</v>
      </c>
      <c r="D17" s="102">
        <v>1</v>
      </c>
      <c r="E17" s="102">
        <v>1</v>
      </c>
      <c r="F17" s="102">
        <v>1</v>
      </c>
      <c r="G17" s="102">
        <v>1</v>
      </c>
      <c r="H17" s="102">
        <v>1</v>
      </c>
      <c r="I17" s="102">
        <v>1</v>
      </c>
      <c r="J17" s="102">
        <v>1</v>
      </c>
      <c r="K17" s="102">
        <v>1</v>
      </c>
      <c r="L17" s="102">
        <v>1</v>
      </c>
      <c r="M17" s="102">
        <v>1</v>
      </c>
      <c r="N17" s="102">
        <v>0.4</v>
      </c>
    </row>
  </sheetData>
  <mergeCells count="7">
    <mergeCell ref="J1:N1"/>
    <mergeCell ref="A2:N2"/>
    <mergeCell ref="A3:N3"/>
    <mergeCell ref="L4:M4"/>
    <mergeCell ref="A5:A6"/>
    <mergeCell ref="B5:B6"/>
    <mergeCell ref="C5:N5"/>
  </mergeCells>
  <pageMargins left="0.54" right="0.17" top="0.35" bottom="0.16" header="0.25" footer="0.16"/>
  <pageSetup paperSize="9"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selection activeCell="M10" sqref="M10"/>
    </sheetView>
  </sheetViews>
  <sheetFormatPr defaultRowHeight="15"/>
  <cols>
    <col min="1" max="1" width="5.5703125" customWidth="1"/>
    <col min="2" max="2" width="13.42578125" customWidth="1"/>
    <col min="3" max="3" width="9.5703125" bestFit="1" customWidth="1"/>
    <col min="4" max="4" width="11.5703125" customWidth="1"/>
    <col min="5" max="5" width="9.5703125" bestFit="1" customWidth="1"/>
    <col min="6" max="6" width="13.5703125" customWidth="1"/>
    <col min="7" max="7" width="15.42578125" customWidth="1"/>
    <col min="8" max="8" width="6.28515625" customWidth="1"/>
    <col min="9" max="9" width="8.140625" customWidth="1"/>
    <col min="10" max="10" width="15.42578125" customWidth="1"/>
  </cols>
  <sheetData>
    <row r="1" spans="1:12" ht="20.25" customHeight="1">
      <c r="A1" s="443" t="s">
        <v>44</v>
      </c>
      <c r="B1" s="443"/>
      <c r="G1" s="601" t="s">
        <v>273</v>
      </c>
      <c r="H1" s="601"/>
      <c r="I1" s="601"/>
      <c r="J1" s="601"/>
    </row>
    <row r="2" spans="1:12" ht="39.75" customHeight="1">
      <c r="A2" s="602" t="s">
        <v>599</v>
      </c>
      <c r="B2" s="602"/>
      <c r="C2" s="602"/>
      <c r="D2" s="602"/>
      <c r="E2" s="602"/>
      <c r="F2" s="602"/>
      <c r="G2" s="602"/>
      <c r="H2" s="602"/>
      <c r="I2" s="602"/>
      <c r="J2" s="602"/>
    </row>
    <row r="3" spans="1:12" ht="19.5" customHeight="1">
      <c r="A3" s="603" t="s">
        <v>43</v>
      </c>
      <c r="B3" s="603"/>
      <c r="C3" s="603"/>
      <c r="D3" s="603"/>
      <c r="E3" s="603"/>
      <c r="F3" s="603"/>
      <c r="G3" s="603"/>
      <c r="H3" s="603"/>
      <c r="I3" s="603"/>
      <c r="J3" s="603"/>
    </row>
    <row r="4" spans="1:12" ht="19.5" customHeight="1">
      <c r="G4" s="604" t="s">
        <v>0</v>
      </c>
      <c r="H4" s="604"/>
      <c r="I4" s="604"/>
      <c r="J4" s="604"/>
    </row>
    <row r="5" spans="1:12" ht="30.75" customHeight="1">
      <c r="A5" s="605" t="s">
        <v>1</v>
      </c>
      <c r="B5" s="605" t="s">
        <v>152</v>
      </c>
      <c r="C5" s="605" t="s">
        <v>274</v>
      </c>
      <c r="D5" s="605" t="s">
        <v>66</v>
      </c>
      <c r="E5" s="605"/>
      <c r="F5" s="605"/>
      <c r="G5" s="605" t="s">
        <v>275</v>
      </c>
      <c r="H5" s="605" t="s">
        <v>276</v>
      </c>
      <c r="I5" s="605" t="s">
        <v>19</v>
      </c>
      <c r="J5" s="605" t="s">
        <v>277</v>
      </c>
    </row>
    <row r="6" spans="1:12" ht="15.75" customHeight="1">
      <c r="A6" s="605"/>
      <c r="B6" s="605"/>
      <c r="C6" s="605"/>
      <c r="D6" s="605" t="s">
        <v>153</v>
      </c>
      <c r="E6" s="605" t="s">
        <v>278</v>
      </c>
      <c r="F6" s="605"/>
      <c r="G6" s="605"/>
      <c r="H6" s="605"/>
      <c r="I6" s="605"/>
      <c r="J6" s="605"/>
    </row>
    <row r="7" spans="1:12" ht="129.75" customHeight="1">
      <c r="A7" s="605"/>
      <c r="B7" s="605"/>
      <c r="C7" s="605"/>
      <c r="D7" s="605"/>
      <c r="E7" s="444" t="s">
        <v>8</v>
      </c>
      <c r="F7" s="444" t="s">
        <v>279</v>
      </c>
      <c r="G7" s="605"/>
      <c r="H7" s="605"/>
      <c r="I7" s="605"/>
      <c r="J7" s="605"/>
    </row>
    <row r="8" spans="1:12" ht="29.25" customHeight="1">
      <c r="A8" s="445"/>
      <c r="B8" s="446" t="s">
        <v>159</v>
      </c>
      <c r="C8" s="447">
        <f>SUM(C9:C18)</f>
        <v>681798</v>
      </c>
      <c r="D8" s="447">
        <f t="shared" ref="D8:J8" si="0">SUM(D9:D18)</f>
        <v>436464</v>
      </c>
      <c r="E8" s="447">
        <f>SUM(E9:E18)</f>
        <v>0</v>
      </c>
      <c r="F8" s="447">
        <f t="shared" si="0"/>
        <v>436464</v>
      </c>
      <c r="G8" s="448">
        <f t="shared" si="0"/>
        <v>5510780.3809999991</v>
      </c>
      <c r="H8" s="447">
        <f t="shared" si="0"/>
        <v>0</v>
      </c>
      <c r="I8" s="447">
        <f t="shared" si="0"/>
        <v>0</v>
      </c>
      <c r="J8" s="448">
        <f t="shared" si="0"/>
        <v>5947244.3809999991</v>
      </c>
      <c r="L8" s="449"/>
    </row>
    <row r="9" spans="1:12" ht="22.5" customHeight="1">
      <c r="A9" s="450">
        <v>1</v>
      </c>
      <c r="B9" s="451" t="s">
        <v>263</v>
      </c>
      <c r="C9" s="452">
        <v>329130</v>
      </c>
      <c r="D9" s="452">
        <v>203350</v>
      </c>
      <c r="E9" s="452"/>
      <c r="F9" s="452">
        <v>203350</v>
      </c>
      <c r="G9" s="453">
        <v>238516.71600000001</v>
      </c>
      <c r="H9" s="452"/>
      <c r="I9" s="452"/>
      <c r="J9" s="453">
        <v>441866.71600000001</v>
      </c>
      <c r="K9" s="454"/>
    </row>
    <row r="10" spans="1:12" ht="22.5" customHeight="1">
      <c r="A10" s="450">
        <v>2</v>
      </c>
      <c r="B10" s="451" t="s">
        <v>280</v>
      </c>
      <c r="C10" s="452">
        <v>59950</v>
      </c>
      <c r="D10" s="452">
        <v>21116</v>
      </c>
      <c r="E10" s="452"/>
      <c r="F10" s="452">
        <v>21116</v>
      </c>
      <c r="G10" s="453">
        <v>519040.18999999994</v>
      </c>
      <c r="H10" s="452"/>
      <c r="I10" s="452"/>
      <c r="J10" s="453">
        <v>540156.18999999994</v>
      </c>
    </row>
    <row r="11" spans="1:12" ht="22.5" customHeight="1">
      <c r="A11" s="450">
        <v>3</v>
      </c>
      <c r="B11" s="451" t="s">
        <v>265</v>
      </c>
      <c r="C11" s="452">
        <v>47133</v>
      </c>
      <c r="D11" s="452">
        <v>28370</v>
      </c>
      <c r="E11" s="452"/>
      <c r="F11" s="452">
        <v>28370</v>
      </c>
      <c r="G11" s="453">
        <v>675338.12699999998</v>
      </c>
      <c r="H11" s="452"/>
      <c r="I11" s="452"/>
      <c r="J11" s="453">
        <v>703708.12699999998</v>
      </c>
    </row>
    <row r="12" spans="1:12" ht="22.5" customHeight="1">
      <c r="A12" s="450">
        <v>4</v>
      </c>
      <c r="B12" s="451" t="s">
        <v>266</v>
      </c>
      <c r="C12" s="452">
        <v>54125</v>
      </c>
      <c r="D12" s="452">
        <v>32398</v>
      </c>
      <c r="E12" s="452"/>
      <c r="F12" s="452">
        <v>32398</v>
      </c>
      <c r="G12" s="453">
        <v>737317.81299999997</v>
      </c>
      <c r="H12" s="452"/>
      <c r="I12" s="452"/>
      <c r="J12" s="453">
        <v>769715.81299999997</v>
      </c>
    </row>
    <row r="13" spans="1:12" ht="22.5" customHeight="1">
      <c r="A13" s="450">
        <v>5</v>
      </c>
      <c r="B13" s="451" t="s">
        <v>267</v>
      </c>
      <c r="C13" s="452">
        <v>20200</v>
      </c>
      <c r="D13" s="452">
        <v>14717</v>
      </c>
      <c r="E13" s="452"/>
      <c r="F13" s="452">
        <v>14717</v>
      </c>
      <c r="G13" s="453">
        <v>412028.94</v>
      </c>
      <c r="H13" s="452"/>
      <c r="I13" s="452"/>
      <c r="J13" s="453">
        <v>426745.94</v>
      </c>
    </row>
    <row r="14" spans="1:12" ht="22.5" customHeight="1">
      <c r="A14" s="450">
        <v>6</v>
      </c>
      <c r="B14" s="451" t="s">
        <v>268</v>
      </c>
      <c r="C14" s="452">
        <v>18620</v>
      </c>
      <c r="D14" s="452">
        <v>15314</v>
      </c>
      <c r="E14" s="452"/>
      <c r="F14" s="452">
        <v>15314</v>
      </c>
      <c r="G14" s="453">
        <v>499175.848</v>
      </c>
      <c r="H14" s="452"/>
      <c r="I14" s="452"/>
      <c r="J14" s="453">
        <v>514489.848</v>
      </c>
    </row>
    <row r="15" spans="1:12" ht="22.5" customHeight="1">
      <c r="A15" s="450">
        <v>7</v>
      </c>
      <c r="B15" s="451" t="s">
        <v>269</v>
      </c>
      <c r="C15" s="452">
        <v>33600</v>
      </c>
      <c r="D15" s="452">
        <v>27854</v>
      </c>
      <c r="E15" s="452"/>
      <c r="F15" s="452">
        <v>27854</v>
      </c>
      <c r="G15" s="453">
        <v>646748.05099999998</v>
      </c>
      <c r="H15" s="452"/>
      <c r="I15" s="452"/>
      <c r="J15" s="453">
        <v>674602.05099999998</v>
      </c>
    </row>
    <row r="16" spans="1:12" ht="22.5" customHeight="1">
      <c r="A16" s="450">
        <v>8</v>
      </c>
      <c r="B16" s="451" t="s">
        <v>270</v>
      </c>
      <c r="C16" s="452">
        <v>74660</v>
      </c>
      <c r="D16" s="452">
        <v>62122</v>
      </c>
      <c r="E16" s="452"/>
      <c r="F16" s="452">
        <v>62122</v>
      </c>
      <c r="G16" s="453">
        <v>621333.23800000001</v>
      </c>
      <c r="H16" s="452"/>
      <c r="I16" s="452"/>
      <c r="J16" s="453">
        <v>683455.23800000001</v>
      </c>
    </row>
    <row r="17" spans="1:10" ht="22.5" customHeight="1">
      <c r="A17" s="450">
        <v>9</v>
      </c>
      <c r="B17" s="451" t="s">
        <v>271</v>
      </c>
      <c r="C17" s="452">
        <v>19330</v>
      </c>
      <c r="D17" s="452">
        <v>15748</v>
      </c>
      <c r="E17" s="452"/>
      <c r="F17" s="452">
        <v>15748</v>
      </c>
      <c r="G17" s="453">
        <v>808369.90700000001</v>
      </c>
      <c r="H17" s="452"/>
      <c r="I17" s="452"/>
      <c r="J17" s="453">
        <v>824117.90700000001</v>
      </c>
    </row>
    <row r="18" spans="1:10" ht="22.5" customHeight="1">
      <c r="A18" s="455">
        <v>10</v>
      </c>
      <c r="B18" s="456" t="s">
        <v>272</v>
      </c>
      <c r="C18" s="457">
        <v>25050</v>
      </c>
      <c r="D18" s="457">
        <v>15475</v>
      </c>
      <c r="E18" s="457"/>
      <c r="F18" s="457">
        <v>15475</v>
      </c>
      <c r="G18" s="458">
        <v>352911.55099999998</v>
      </c>
      <c r="H18" s="457"/>
      <c r="I18" s="457"/>
      <c r="J18" s="458">
        <v>368386.55099999998</v>
      </c>
    </row>
    <row r="20" spans="1:10" s="459" customFormat="1" ht="19.5" customHeight="1">
      <c r="A20" s="459" t="s">
        <v>281</v>
      </c>
      <c r="F20" s="600"/>
      <c r="G20" s="600"/>
      <c r="H20" s="600"/>
      <c r="I20" s="600"/>
      <c r="J20" s="600"/>
    </row>
    <row r="21" spans="1:10" s="459" customFormat="1" ht="18.75">
      <c r="B21" s="460" t="s">
        <v>282</v>
      </c>
    </row>
    <row r="22" spans="1:10" s="459" customFormat="1" ht="18.75">
      <c r="A22" s="460" t="s">
        <v>600</v>
      </c>
    </row>
    <row r="23" spans="1:10" s="459" customFormat="1" ht="18.75"/>
    <row r="24" spans="1:10" s="459" customFormat="1" ht="18.75"/>
    <row r="25" spans="1:10" s="459" customFormat="1" ht="19.5" customHeight="1">
      <c r="F25" s="600"/>
      <c r="G25" s="600"/>
      <c r="H25" s="600"/>
      <c r="I25" s="600"/>
      <c r="J25" s="600"/>
    </row>
    <row r="26" spans="1:10" s="459" customFormat="1" ht="18.75"/>
  </sheetData>
  <mergeCells count="16">
    <mergeCell ref="F25:J25"/>
    <mergeCell ref="G1:J1"/>
    <mergeCell ref="A2:J2"/>
    <mergeCell ref="A3:J3"/>
    <mergeCell ref="G4:J4"/>
    <mergeCell ref="A5:A7"/>
    <mergeCell ref="B5:B7"/>
    <mergeCell ref="C5:C7"/>
    <mergeCell ref="D5:F5"/>
    <mergeCell ref="G5:G7"/>
    <mergeCell ref="H5:H7"/>
    <mergeCell ref="I5:I7"/>
    <mergeCell ref="J5:J7"/>
    <mergeCell ref="D6:D7"/>
    <mergeCell ref="E6:F6"/>
    <mergeCell ref="F20:J20"/>
  </mergeCells>
  <pageMargins left="0.3" right="0.16"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I7" sqref="I7"/>
    </sheetView>
  </sheetViews>
  <sheetFormatPr defaultRowHeight="15"/>
  <cols>
    <col min="1" max="1" width="6.140625" customWidth="1"/>
    <col min="2" max="2" width="18.42578125" customWidth="1"/>
    <col min="3" max="3" width="17.28515625" customWidth="1"/>
    <col min="4" max="4" width="14.85546875" customWidth="1"/>
    <col min="5" max="5" width="14.5703125" customWidth="1"/>
    <col min="6" max="6" width="15.140625" customWidth="1"/>
  </cols>
  <sheetData>
    <row r="1" spans="1:6" ht="23.25" customHeight="1">
      <c r="A1" s="461" t="s">
        <v>44</v>
      </c>
      <c r="B1" s="461"/>
      <c r="E1" s="601" t="s">
        <v>283</v>
      </c>
      <c r="F1" s="601"/>
    </row>
    <row r="2" spans="1:6" ht="39.75" customHeight="1">
      <c r="A2" s="602" t="s">
        <v>601</v>
      </c>
      <c r="B2" s="602"/>
      <c r="C2" s="602"/>
      <c r="D2" s="602"/>
      <c r="E2" s="602"/>
      <c r="F2" s="602"/>
    </row>
    <row r="3" spans="1:6" ht="19.5" customHeight="1">
      <c r="A3" s="607" t="s">
        <v>43</v>
      </c>
      <c r="B3" s="607"/>
      <c r="C3" s="607"/>
      <c r="D3" s="607"/>
      <c r="E3" s="607"/>
      <c r="F3" s="607"/>
    </row>
    <row r="4" spans="1:6" ht="18.75" customHeight="1">
      <c r="E4" s="604" t="s">
        <v>0</v>
      </c>
      <c r="F4" s="604"/>
    </row>
    <row r="5" spans="1:6" ht="42.75" customHeight="1">
      <c r="A5" s="608" t="s">
        <v>1</v>
      </c>
      <c r="B5" s="608" t="s">
        <v>284</v>
      </c>
      <c r="C5" s="608" t="s">
        <v>153</v>
      </c>
      <c r="D5" s="608" t="s">
        <v>285</v>
      </c>
      <c r="E5" s="608" t="s">
        <v>286</v>
      </c>
      <c r="F5" s="608" t="s">
        <v>287</v>
      </c>
    </row>
    <row r="6" spans="1:6" ht="86.25" customHeight="1">
      <c r="A6" s="609"/>
      <c r="B6" s="609"/>
      <c r="C6" s="609"/>
      <c r="D6" s="609"/>
      <c r="E6" s="609"/>
      <c r="F6" s="609"/>
    </row>
    <row r="7" spans="1:6" s="462" customFormat="1" ht="15.75">
      <c r="A7" s="444" t="s">
        <v>3</v>
      </c>
      <c r="B7" s="444" t="s">
        <v>4</v>
      </c>
      <c r="C7" s="444" t="s">
        <v>288</v>
      </c>
      <c r="D7" s="444">
        <v>2</v>
      </c>
      <c r="E7" s="444">
        <v>3</v>
      </c>
      <c r="F7" s="444">
        <v>4</v>
      </c>
    </row>
    <row r="8" spans="1:6" ht="23.25" customHeight="1">
      <c r="A8" s="463"/>
      <c r="B8" s="446" t="s">
        <v>159</v>
      </c>
      <c r="C8" s="448">
        <f>SUM(C9:C18)</f>
        <v>2513451.5350000001</v>
      </c>
      <c r="D8" s="448">
        <f t="shared" ref="D8:E8" si="0">SUM(D9:D18)</f>
        <v>136528.535</v>
      </c>
      <c r="E8" s="448">
        <f t="shared" si="0"/>
        <v>0</v>
      </c>
      <c r="F8" s="448">
        <f>SUM(F9:F18)</f>
        <v>2376923</v>
      </c>
    </row>
    <row r="9" spans="1:6" ht="23.25" customHeight="1">
      <c r="A9" s="450">
        <v>1</v>
      </c>
      <c r="B9" s="451" t="s">
        <v>263</v>
      </c>
      <c r="C9" s="453">
        <f>+D9+E9+F9</f>
        <v>20352</v>
      </c>
      <c r="D9" s="453">
        <v>10000</v>
      </c>
      <c r="E9" s="453">
        <v>0</v>
      </c>
      <c r="F9" s="453">
        <v>10352</v>
      </c>
    </row>
    <row r="10" spans="1:6" ht="23.25" customHeight="1">
      <c r="A10" s="450">
        <v>2</v>
      </c>
      <c r="B10" s="451" t="s">
        <v>280</v>
      </c>
      <c r="C10" s="453">
        <f>+D10+E10+F10</f>
        <v>194827</v>
      </c>
      <c r="D10" s="453">
        <v>25000</v>
      </c>
      <c r="E10" s="453">
        <v>0</v>
      </c>
      <c r="F10" s="453">
        <v>169827</v>
      </c>
    </row>
    <row r="11" spans="1:6" ht="23.25" customHeight="1">
      <c r="A11" s="450">
        <v>3</v>
      </c>
      <c r="B11" s="451" t="s">
        <v>265</v>
      </c>
      <c r="C11" s="453">
        <f>+D11+E11+F11</f>
        <v>269227.53500000003</v>
      </c>
      <c r="D11" s="453">
        <v>45528.535000000003</v>
      </c>
      <c r="E11" s="453">
        <v>0</v>
      </c>
      <c r="F11" s="453">
        <v>223699</v>
      </c>
    </row>
    <row r="12" spans="1:6" ht="23.25" customHeight="1">
      <c r="A12" s="450">
        <v>4</v>
      </c>
      <c r="B12" s="451" t="s">
        <v>266</v>
      </c>
      <c r="C12" s="453">
        <f t="shared" ref="C12:C17" si="1">+D12+E12+F12</f>
        <v>281472</v>
      </c>
      <c r="D12" s="453">
        <v>0</v>
      </c>
      <c r="E12" s="453">
        <v>0</v>
      </c>
      <c r="F12" s="453">
        <v>281472</v>
      </c>
    </row>
    <row r="13" spans="1:6" ht="23.25" customHeight="1">
      <c r="A13" s="450">
        <v>5</v>
      </c>
      <c r="B13" s="451" t="s">
        <v>267</v>
      </c>
      <c r="C13" s="453">
        <f t="shared" si="1"/>
        <v>236165</v>
      </c>
      <c r="D13" s="453">
        <v>5000</v>
      </c>
      <c r="E13" s="453">
        <v>0</v>
      </c>
      <c r="F13" s="453">
        <v>231165</v>
      </c>
    </row>
    <row r="14" spans="1:6" ht="23.25" customHeight="1">
      <c r="A14" s="450">
        <v>6</v>
      </c>
      <c r="B14" s="451" t="s">
        <v>268</v>
      </c>
      <c r="C14" s="453">
        <f t="shared" si="1"/>
        <v>309571</v>
      </c>
      <c r="D14" s="453">
        <v>0</v>
      </c>
      <c r="E14" s="453">
        <v>0</v>
      </c>
      <c r="F14" s="453">
        <v>309571</v>
      </c>
    </row>
    <row r="15" spans="1:6" ht="23.25" customHeight="1">
      <c r="A15" s="450">
        <v>7</v>
      </c>
      <c r="B15" s="451" t="s">
        <v>269</v>
      </c>
      <c r="C15" s="453">
        <f t="shared" si="1"/>
        <v>309933</v>
      </c>
      <c r="D15" s="453">
        <v>0</v>
      </c>
      <c r="E15" s="453">
        <v>0</v>
      </c>
      <c r="F15" s="453">
        <v>309933</v>
      </c>
    </row>
    <row r="16" spans="1:6" ht="23.25" customHeight="1">
      <c r="A16" s="450">
        <v>8</v>
      </c>
      <c r="B16" s="451" t="s">
        <v>270</v>
      </c>
      <c r="C16" s="453">
        <f t="shared" si="1"/>
        <v>309059</v>
      </c>
      <c r="D16" s="453">
        <v>0</v>
      </c>
      <c r="E16" s="453">
        <v>0</v>
      </c>
      <c r="F16" s="453">
        <v>309059</v>
      </c>
    </row>
    <row r="17" spans="1:7" ht="23.25" customHeight="1">
      <c r="A17" s="450">
        <v>9</v>
      </c>
      <c r="B17" s="451" t="s">
        <v>271</v>
      </c>
      <c r="C17" s="453">
        <f t="shared" si="1"/>
        <v>390483</v>
      </c>
      <c r="D17" s="453">
        <v>51000</v>
      </c>
      <c r="E17" s="453">
        <v>0</v>
      </c>
      <c r="F17" s="453">
        <v>339483</v>
      </c>
    </row>
    <row r="18" spans="1:7" ht="23.25" customHeight="1">
      <c r="A18" s="455">
        <v>10</v>
      </c>
      <c r="B18" s="456" t="s">
        <v>272</v>
      </c>
      <c r="C18" s="458">
        <f>+D18+E18+F18</f>
        <v>192362</v>
      </c>
      <c r="D18" s="458">
        <v>0</v>
      </c>
      <c r="E18" s="458">
        <v>0</v>
      </c>
      <c r="F18" s="458">
        <v>192362</v>
      </c>
    </row>
    <row r="19" spans="1:7" ht="19.5" customHeight="1">
      <c r="A19" s="464"/>
      <c r="B19" s="465"/>
      <c r="C19" s="466"/>
      <c r="D19" s="466"/>
      <c r="E19" s="466"/>
      <c r="F19" s="466"/>
    </row>
    <row r="20" spans="1:7" ht="19.5" customHeight="1">
      <c r="A20" s="467" t="s">
        <v>281</v>
      </c>
      <c r="B20" s="121"/>
      <c r="D20" s="606"/>
      <c r="E20" s="606"/>
      <c r="F20" s="606"/>
      <c r="G20" s="443"/>
    </row>
    <row r="21" spans="1:7" ht="18.75">
      <c r="A21" s="121"/>
      <c r="B21" s="121" t="s">
        <v>289</v>
      </c>
      <c r="D21" s="459"/>
      <c r="E21" s="459"/>
      <c r="F21" s="459"/>
      <c r="G21" s="459"/>
    </row>
    <row r="22" spans="1:7" ht="18.75">
      <c r="A22" s="121" t="s">
        <v>290</v>
      </c>
      <c r="B22" s="121"/>
      <c r="D22" s="459"/>
      <c r="E22" s="459"/>
      <c r="F22" s="459"/>
      <c r="G22" s="459"/>
    </row>
    <row r="23" spans="1:7" ht="18.75">
      <c r="A23" s="121"/>
      <c r="B23" s="121" t="s">
        <v>602</v>
      </c>
      <c r="D23" s="459"/>
      <c r="E23" s="459"/>
      <c r="F23" s="459"/>
      <c r="G23" s="459"/>
    </row>
    <row r="24" spans="1:7" ht="18.75">
      <c r="A24" s="121" t="s">
        <v>603</v>
      </c>
      <c r="B24" s="121"/>
      <c r="D24" s="459"/>
      <c r="E24" s="459"/>
      <c r="F24" s="459"/>
      <c r="G24" s="459"/>
    </row>
    <row r="25" spans="1:7" ht="18.75">
      <c r="D25" s="600"/>
      <c r="E25" s="600"/>
      <c r="F25" s="600"/>
      <c r="G25" s="468"/>
    </row>
  </sheetData>
  <mergeCells count="12">
    <mergeCell ref="D20:F20"/>
    <mergeCell ref="D25:F25"/>
    <mergeCell ref="E1:F1"/>
    <mergeCell ref="A2:F2"/>
    <mergeCell ref="A3:F3"/>
    <mergeCell ref="E4:F4"/>
    <mergeCell ref="A5:A6"/>
    <mergeCell ref="B5:B6"/>
    <mergeCell ref="C5:C6"/>
    <mergeCell ref="D5:D6"/>
    <mergeCell ref="E5:E6"/>
    <mergeCell ref="F5:F6"/>
  </mergeCells>
  <pageMargins left="0.88" right="0.25" top="0.63" bottom="0.75" header="0.37"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workbookViewId="0">
      <selection activeCell="G12" sqref="G12"/>
    </sheetView>
  </sheetViews>
  <sheetFormatPr defaultRowHeight="15.75"/>
  <cols>
    <col min="1" max="1" width="4.7109375" style="119" customWidth="1"/>
    <col min="2" max="2" width="20" style="105" customWidth="1"/>
    <col min="3" max="3" width="10.85546875" style="469" customWidth="1"/>
    <col min="4" max="4" width="10.28515625" style="469" customWidth="1"/>
    <col min="5" max="5" width="10.140625" style="469" customWidth="1"/>
    <col min="6" max="7" width="8.5703125" style="469" bestFit="1" customWidth="1"/>
    <col min="8" max="8" width="8.5703125" style="470" bestFit="1" customWidth="1"/>
    <col min="9" max="9" width="7" style="470" customWidth="1"/>
    <col min="10" max="11" width="8.5703125" style="106" bestFit="1" customWidth="1"/>
    <col min="12" max="12" width="7" style="106" customWidth="1"/>
    <col min="13" max="15" width="7.5703125" style="106" bestFit="1" customWidth="1"/>
    <col min="16" max="16" width="7" style="106" customWidth="1"/>
    <col min="17" max="18" width="7.5703125" style="106" bestFit="1" customWidth="1"/>
    <col min="19" max="19" width="7" style="106" customWidth="1"/>
    <col min="20" max="20" width="10" style="470" bestFit="1" customWidth="1"/>
    <col min="21" max="22" width="8.5703125" style="470" bestFit="1" customWidth="1"/>
    <col min="23" max="23" width="7" style="470" customWidth="1"/>
    <col min="24" max="25" width="8.5703125" style="106" bestFit="1" customWidth="1"/>
    <col min="26" max="26" width="7" style="106" customWidth="1"/>
    <col min="27" max="16384" width="9.140625" style="105"/>
  </cols>
  <sheetData>
    <row r="1" spans="1:27">
      <c r="A1" s="104" t="s">
        <v>44</v>
      </c>
      <c r="Z1" s="107" t="s">
        <v>291</v>
      </c>
    </row>
    <row r="2" spans="1:27" ht="47.25" customHeight="1">
      <c r="A2" s="613" t="s">
        <v>604</v>
      </c>
      <c r="B2" s="614"/>
      <c r="C2" s="614"/>
      <c r="D2" s="614"/>
      <c r="E2" s="614"/>
      <c r="F2" s="614"/>
      <c r="G2" s="614"/>
      <c r="H2" s="614"/>
      <c r="I2" s="614"/>
      <c r="J2" s="614"/>
      <c r="K2" s="614"/>
      <c r="L2" s="614"/>
      <c r="M2" s="614"/>
      <c r="N2" s="614"/>
      <c r="O2" s="614"/>
      <c r="P2" s="614"/>
      <c r="Q2" s="614"/>
      <c r="R2" s="614"/>
      <c r="S2" s="614"/>
      <c r="T2" s="614"/>
      <c r="U2" s="614"/>
      <c r="V2" s="614"/>
      <c r="W2" s="614"/>
      <c r="X2" s="614"/>
      <c r="Y2" s="614"/>
      <c r="Z2" s="614"/>
      <c r="AA2" s="108"/>
    </row>
    <row r="3" spans="1:27" ht="22.5" customHeight="1">
      <c r="A3" s="615" t="s">
        <v>292</v>
      </c>
      <c r="B3" s="615"/>
      <c r="C3" s="615"/>
      <c r="D3" s="615"/>
      <c r="E3" s="615"/>
      <c r="F3" s="615"/>
      <c r="G3" s="615"/>
      <c r="H3" s="615"/>
      <c r="I3" s="615"/>
      <c r="J3" s="615"/>
      <c r="K3" s="615"/>
      <c r="L3" s="615"/>
      <c r="M3" s="615"/>
      <c r="N3" s="615"/>
      <c r="O3" s="615"/>
      <c r="P3" s="615"/>
      <c r="Q3" s="615"/>
      <c r="R3" s="615"/>
      <c r="S3" s="615"/>
      <c r="T3" s="615"/>
      <c r="U3" s="615"/>
      <c r="V3" s="615"/>
      <c r="W3" s="615"/>
      <c r="X3" s="615"/>
      <c r="Y3" s="615"/>
      <c r="Z3" s="615"/>
      <c r="AA3" s="109"/>
    </row>
    <row r="4" spans="1:27">
      <c r="A4" s="110"/>
      <c r="Z4" s="111" t="s">
        <v>293</v>
      </c>
    </row>
    <row r="5" spans="1:27" s="112" customFormat="1" ht="34.5" customHeight="1">
      <c r="A5" s="616" t="s">
        <v>1</v>
      </c>
      <c r="B5" s="616" t="s">
        <v>152</v>
      </c>
      <c r="C5" s="610" t="s">
        <v>294</v>
      </c>
      <c r="D5" s="610" t="s">
        <v>225</v>
      </c>
      <c r="E5" s="610"/>
      <c r="F5" s="616" t="s">
        <v>295</v>
      </c>
      <c r="G5" s="616"/>
      <c r="H5" s="616"/>
      <c r="I5" s="616"/>
      <c r="J5" s="616"/>
      <c r="K5" s="616"/>
      <c r="L5" s="616"/>
      <c r="M5" s="611" t="s">
        <v>296</v>
      </c>
      <c r="N5" s="611"/>
      <c r="O5" s="611"/>
      <c r="P5" s="611"/>
      <c r="Q5" s="611"/>
      <c r="R5" s="611"/>
      <c r="S5" s="611"/>
      <c r="T5" s="611" t="s">
        <v>297</v>
      </c>
      <c r="U5" s="611"/>
      <c r="V5" s="611"/>
      <c r="W5" s="611"/>
      <c r="X5" s="611"/>
      <c r="Y5" s="611"/>
      <c r="Z5" s="611"/>
    </row>
    <row r="6" spans="1:27" s="112" customFormat="1" ht="24" customHeight="1">
      <c r="A6" s="616"/>
      <c r="B6" s="616"/>
      <c r="C6" s="610"/>
      <c r="D6" s="610" t="s">
        <v>298</v>
      </c>
      <c r="E6" s="610" t="s">
        <v>299</v>
      </c>
      <c r="F6" s="610" t="s">
        <v>294</v>
      </c>
      <c r="G6" s="610" t="s">
        <v>298</v>
      </c>
      <c r="H6" s="610"/>
      <c r="I6" s="610"/>
      <c r="J6" s="611" t="s">
        <v>299</v>
      </c>
      <c r="K6" s="611"/>
      <c r="L6" s="611"/>
      <c r="M6" s="612" t="s">
        <v>294</v>
      </c>
      <c r="N6" s="612" t="s">
        <v>298</v>
      </c>
      <c r="O6" s="612"/>
      <c r="P6" s="612"/>
      <c r="Q6" s="611" t="s">
        <v>299</v>
      </c>
      <c r="R6" s="611"/>
      <c r="S6" s="611"/>
      <c r="T6" s="612" t="s">
        <v>153</v>
      </c>
      <c r="U6" s="612" t="s">
        <v>298</v>
      </c>
      <c r="V6" s="612"/>
      <c r="W6" s="612"/>
      <c r="X6" s="611" t="s">
        <v>299</v>
      </c>
      <c r="Y6" s="611"/>
      <c r="Z6" s="611"/>
    </row>
    <row r="7" spans="1:27" s="112" customFormat="1" ht="49.5" customHeight="1">
      <c r="A7" s="616"/>
      <c r="B7" s="616"/>
      <c r="C7" s="610"/>
      <c r="D7" s="610"/>
      <c r="E7" s="610"/>
      <c r="F7" s="610"/>
      <c r="G7" s="471" t="s">
        <v>153</v>
      </c>
      <c r="H7" s="472" t="s">
        <v>300</v>
      </c>
      <c r="I7" s="472" t="s">
        <v>301</v>
      </c>
      <c r="J7" s="113" t="s">
        <v>153</v>
      </c>
      <c r="K7" s="113" t="s">
        <v>300</v>
      </c>
      <c r="L7" s="113" t="s">
        <v>301</v>
      </c>
      <c r="M7" s="612"/>
      <c r="N7" s="472" t="s">
        <v>153</v>
      </c>
      <c r="O7" s="472" t="s">
        <v>300</v>
      </c>
      <c r="P7" s="472" t="s">
        <v>301</v>
      </c>
      <c r="Q7" s="113" t="s">
        <v>153</v>
      </c>
      <c r="R7" s="113" t="s">
        <v>300</v>
      </c>
      <c r="S7" s="113" t="s">
        <v>301</v>
      </c>
      <c r="T7" s="612"/>
      <c r="U7" s="472" t="s">
        <v>153</v>
      </c>
      <c r="V7" s="472" t="s">
        <v>300</v>
      </c>
      <c r="W7" s="472" t="s">
        <v>301</v>
      </c>
      <c r="X7" s="113" t="s">
        <v>153</v>
      </c>
      <c r="Y7" s="113" t="s">
        <v>300</v>
      </c>
      <c r="Z7" s="113" t="s">
        <v>301</v>
      </c>
    </row>
    <row r="8" spans="1:27" s="116" customFormat="1" ht="30.75" customHeight="1">
      <c r="A8" s="114"/>
      <c r="B8" s="115" t="s">
        <v>159</v>
      </c>
      <c r="C8" s="473">
        <f t="shared" ref="C8:Z8" si="0">C9+C34</f>
        <v>2554622.804</v>
      </c>
      <c r="D8" s="473">
        <f t="shared" si="0"/>
        <v>1304339.804</v>
      </c>
      <c r="E8" s="473">
        <f t="shared" si="0"/>
        <v>1250283</v>
      </c>
      <c r="F8" s="473">
        <f t="shared" si="0"/>
        <v>915696</v>
      </c>
      <c r="G8" s="473">
        <f t="shared" si="0"/>
        <v>440677</v>
      </c>
      <c r="H8" s="473">
        <f t="shared" si="0"/>
        <v>440677</v>
      </c>
      <c r="I8" s="473">
        <f t="shared" si="0"/>
        <v>0</v>
      </c>
      <c r="J8" s="473">
        <f t="shared" si="0"/>
        <v>475019</v>
      </c>
      <c r="K8" s="473">
        <f t="shared" si="0"/>
        <v>475019</v>
      </c>
      <c r="L8" s="473">
        <f t="shared" si="0"/>
        <v>0</v>
      </c>
      <c r="M8" s="473">
        <f t="shared" si="0"/>
        <v>79936.804000000004</v>
      </c>
      <c r="N8" s="473">
        <f t="shared" si="0"/>
        <v>56290.804000000004</v>
      </c>
      <c r="O8" s="473">
        <f t="shared" si="0"/>
        <v>56290.804000000004</v>
      </c>
      <c r="P8" s="473">
        <f t="shared" si="0"/>
        <v>0</v>
      </c>
      <c r="Q8" s="473">
        <f t="shared" si="0"/>
        <v>23646</v>
      </c>
      <c r="R8" s="473">
        <f t="shared" si="0"/>
        <v>23646</v>
      </c>
      <c r="S8" s="473">
        <f t="shared" si="0"/>
        <v>0</v>
      </c>
      <c r="T8" s="473">
        <f t="shared" si="0"/>
        <v>1558990</v>
      </c>
      <c r="U8" s="473">
        <f t="shared" si="0"/>
        <v>807372</v>
      </c>
      <c r="V8" s="473">
        <f t="shared" si="0"/>
        <v>807372</v>
      </c>
      <c r="W8" s="473">
        <f t="shared" si="0"/>
        <v>0</v>
      </c>
      <c r="X8" s="473">
        <f t="shared" si="0"/>
        <v>751618</v>
      </c>
      <c r="Y8" s="473">
        <f t="shared" si="0"/>
        <v>751618</v>
      </c>
      <c r="Z8" s="473">
        <f t="shared" si="0"/>
        <v>0</v>
      </c>
    </row>
    <row r="9" spans="1:27" s="116" customFormat="1" ht="30.75" customHeight="1">
      <c r="A9" s="474" t="s">
        <v>302</v>
      </c>
      <c r="B9" s="475" t="s">
        <v>303</v>
      </c>
      <c r="C9" s="476">
        <f>SUM(C10:C33)</f>
        <v>175039</v>
      </c>
      <c r="D9" s="476">
        <f t="shared" ref="D9:Z9" si="1">SUM(D10:D33)</f>
        <v>41036</v>
      </c>
      <c r="E9" s="476">
        <f t="shared" si="1"/>
        <v>134003</v>
      </c>
      <c r="F9" s="476">
        <f t="shared" si="1"/>
        <v>48640</v>
      </c>
      <c r="G9" s="476">
        <f t="shared" si="1"/>
        <v>26210</v>
      </c>
      <c r="H9" s="476">
        <f t="shared" si="1"/>
        <v>26210</v>
      </c>
      <c r="I9" s="476">
        <f t="shared" si="1"/>
        <v>0</v>
      </c>
      <c r="J9" s="476">
        <f t="shared" si="1"/>
        <v>22430</v>
      </c>
      <c r="K9" s="476">
        <f t="shared" si="1"/>
        <v>22430</v>
      </c>
      <c r="L9" s="476">
        <f t="shared" si="1"/>
        <v>0</v>
      </c>
      <c r="M9" s="476">
        <f t="shared" si="1"/>
        <v>8446</v>
      </c>
      <c r="N9" s="476">
        <f t="shared" si="1"/>
        <v>0</v>
      </c>
      <c r="O9" s="476">
        <f t="shared" si="1"/>
        <v>0</v>
      </c>
      <c r="P9" s="476">
        <f t="shared" si="1"/>
        <v>0</v>
      </c>
      <c r="Q9" s="476">
        <f t="shared" si="1"/>
        <v>8446</v>
      </c>
      <c r="R9" s="476">
        <f t="shared" si="1"/>
        <v>8446</v>
      </c>
      <c r="S9" s="476">
        <f t="shared" si="1"/>
        <v>0</v>
      </c>
      <c r="T9" s="476">
        <f t="shared" si="1"/>
        <v>117953</v>
      </c>
      <c r="U9" s="476">
        <f t="shared" si="1"/>
        <v>14826</v>
      </c>
      <c r="V9" s="476">
        <f t="shared" si="1"/>
        <v>14826</v>
      </c>
      <c r="W9" s="476">
        <f t="shared" si="1"/>
        <v>0</v>
      </c>
      <c r="X9" s="476">
        <f t="shared" si="1"/>
        <v>103127</v>
      </c>
      <c r="Y9" s="476">
        <f t="shared" si="1"/>
        <v>103127</v>
      </c>
      <c r="Z9" s="476">
        <f t="shared" si="1"/>
        <v>0</v>
      </c>
    </row>
    <row r="10" spans="1:27" s="116" customFormat="1" ht="30.75" customHeight="1">
      <c r="A10" s="477">
        <v>1</v>
      </c>
      <c r="B10" s="478" t="s">
        <v>304</v>
      </c>
      <c r="C10" s="479">
        <v>4936</v>
      </c>
      <c r="D10" s="479">
        <v>0</v>
      </c>
      <c r="E10" s="479">
        <v>4936</v>
      </c>
      <c r="F10" s="479">
        <v>0</v>
      </c>
      <c r="G10" s="479"/>
      <c r="H10" s="479">
        <f>+G10</f>
        <v>0</v>
      </c>
      <c r="I10" s="479"/>
      <c r="J10" s="479">
        <v>0</v>
      </c>
      <c r="K10" s="479">
        <f>+J10</f>
        <v>0</v>
      </c>
      <c r="L10" s="479"/>
      <c r="M10" s="479">
        <v>4936</v>
      </c>
      <c r="N10" s="479">
        <v>0</v>
      </c>
      <c r="O10" s="479">
        <f>+N10</f>
        <v>0</v>
      </c>
      <c r="P10" s="479"/>
      <c r="Q10" s="479">
        <v>4936</v>
      </c>
      <c r="R10" s="479">
        <f>+Q10</f>
        <v>4936</v>
      </c>
      <c r="S10" s="479"/>
      <c r="T10" s="479">
        <v>0</v>
      </c>
      <c r="U10" s="479">
        <v>0</v>
      </c>
      <c r="V10" s="479">
        <f>+U10</f>
        <v>0</v>
      </c>
      <c r="W10" s="479"/>
      <c r="X10" s="479"/>
      <c r="Y10" s="479">
        <f>+X10</f>
        <v>0</v>
      </c>
      <c r="Z10" s="479"/>
    </row>
    <row r="11" spans="1:27" ht="30.75" customHeight="1">
      <c r="A11" s="477">
        <v>2</v>
      </c>
      <c r="B11" s="478" t="s">
        <v>305</v>
      </c>
      <c r="C11" s="479">
        <v>1794</v>
      </c>
      <c r="D11" s="479">
        <v>0</v>
      </c>
      <c r="E11" s="479">
        <v>1794</v>
      </c>
      <c r="F11" s="479">
        <v>1050</v>
      </c>
      <c r="G11" s="479"/>
      <c r="H11" s="479">
        <f t="shared" ref="H11:H44" si="2">+G11</f>
        <v>0</v>
      </c>
      <c r="I11" s="479"/>
      <c r="J11" s="479">
        <v>1050</v>
      </c>
      <c r="K11" s="479">
        <f t="shared" ref="K11:K44" si="3">+J11</f>
        <v>1050</v>
      </c>
      <c r="L11" s="479"/>
      <c r="M11" s="479">
        <v>550</v>
      </c>
      <c r="N11" s="479">
        <v>0</v>
      </c>
      <c r="O11" s="479">
        <f t="shared" ref="O11:O44" si="4">+N11</f>
        <v>0</v>
      </c>
      <c r="P11" s="479"/>
      <c r="Q11" s="479">
        <v>550</v>
      </c>
      <c r="R11" s="479">
        <f t="shared" ref="R11:R44" si="5">+Q11</f>
        <v>550</v>
      </c>
      <c r="S11" s="479"/>
      <c r="T11" s="479">
        <v>194</v>
      </c>
      <c r="U11" s="479"/>
      <c r="V11" s="479">
        <f t="shared" ref="V11:V44" si="6">+U11</f>
        <v>0</v>
      </c>
      <c r="W11" s="479"/>
      <c r="X11" s="479">
        <v>194</v>
      </c>
      <c r="Y11" s="479">
        <f t="shared" ref="Y11:Y44" si="7">+X11</f>
        <v>194</v>
      </c>
      <c r="Z11" s="479"/>
      <c r="AA11" s="117"/>
    </row>
    <row r="12" spans="1:27" ht="30.75" customHeight="1">
      <c r="A12" s="477">
        <v>3</v>
      </c>
      <c r="B12" s="478" t="s">
        <v>306</v>
      </c>
      <c r="C12" s="479">
        <v>698</v>
      </c>
      <c r="D12" s="479">
        <v>0</v>
      </c>
      <c r="E12" s="479">
        <v>698</v>
      </c>
      <c r="F12" s="479">
        <v>130</v>
      </c>
      <c r="G12" s="479"/>
      <c r="H12" s="479">
        <f t="shared" si="2"/>
        <v>0</v>
      </c>
      <c r="I12" s="479"/>
      <c r="J12" s="479">
        <v>130</v>
      </c>
      <c r="K12" s="479">
        <f t="shared" si="3"/>
        <v>130</v>
      </c>
      <c r="L12" s="479"/>
      <c r="M12" s="479">
        <v>180</v>
      </c>
      <c r="N12" s="479">
        <v>0</v>
      </c>
      <c r="O12" s="479">
        <f t="shared" si="4"/>
        <v>0</v>
      </c>
      <c r="P12" s="479"/>
      <c r="Q12" s="479">
        <v>180</v>
      </c>
      <c r="R12" s="479">
        <f t="shared" si="5"/>
        <v>180</v>
      </c>
      <c r="S12" s="479"/>
      <c r="T12" s="479">
        <v>388</v>
      </c>
      <c r="U12" s="479"/>
      <c r="V12" s="479">
        <f t="shared" si="6"/>
        <v>0</v>
      </c>
      <c r="W12" s="479"/>
      <c r="X12" s="479">
        <v>388</v>
      </c>
      <c r="Y12" s="479">
        <f t="shared" si="7"/>
        <v>388</v>
      </c>
      <c r="Z12" s="479"/>
    </row>
    <row r="13" spans="1:27" ht="30.75" customHeight="1">
      <c r="A13" s="477">
        <v>4</v>
      </c>
      <c r="B13" s="478" t="s">
        <v>307</v>
      </c>
      <c r="C13" s="479">
        <v>20520</v>
      </c>
      <c r="D13" s="479">
        <v>0</v>
      </c>
      <c r="E13" s="479">
        <v>20520</v>
      </c>
      <c r="F13" s="479">
        <v>500</v>
      </c>
      <c r="G13" s="479"/>
      <c r="H13" s="479">
        <f t="shared" si="2"/>
        <v>0</v>
      </c>
      <c r="I13" s="479"/>
      <c r="J13" s="479">
        <v>500</v>
      </c>
      <c r="K13" s="479">
        <f t="shared" si="3"/>
        <v>500</v>
      </c>
      <c r="L13" s="479"/>
      <c r="M13" s="479">
        <v>400</v>
      </c>
      <c r="N13" s="479">
        <v>0</v>
      </c>
      <c r="O13" s="479">
        <f t="shared" si="4"/>
        <v>0</v>
      </c>
      <c r="P13" s="479"/>
      <c r="Q13" s="479">
        <v>400</v>
      </c>
      <c r="R13" s="479">
        <f t="shared" si="5"/>
        <v>400</v>
      </c>
      <c r="S13" s="479"/>
      <c r="T13" s="479">
        <v>19620</v>
      </c>
      <c r="U13" s="479"/>
      <c r="V13" s="479">
        <f t="shared" si="6"/>
        <v>0</v>
      </c>
      <c r="W13" s="479"/>
      <c r="X13" s="479">
        <v>19620</v>
      </c>
      <c r="Y13" s="479">
        <f t="shared" si="7"/>
        <v>19620</v>
      </c>
      <c r="Z13" s="479"/>
    </row>
    <row r="14" spans="1:27" ht="30.75" customHeight="1">
      <c r="A14" s="477">
        <v>5</v>
      </c>
      <c r="B14" s="478" t="s">
        <v>174</v>
      </c>
      <c r="C14" s="479">
        <v>3185</v>
      </c>
      <c r="D14" s="479">
        <v>0</v>
      </c>
      <c r="E14" s="479">
        <v>3185</v>
      </c>
      <c r="F14" s="479">
        <v>0</v>
      </c>
      <c r="G14" s="479"/>
      <c r="H14" s="479">
        <f t="shared" si="2"/>
        <v>0</v>
      </c>
      <c r="I14" s="479"/>
      <c r="J14" s="479">
        <v>0</v>
      </c>
      <c r="K14" s="479">
        <f t="shared" si="3"/>
        <v>0</v>
      </c>
      <c r="L14" s="479"/>
      <c r="M14" s="479">
        <v>100</v>
      </c>
      <c r="N14" s="479">
        <v>0</v>
      </c>
      <c r="O14" s="479">
        <f t="shared" si="4"/>
        <v>0</v>
      </c>
      <c r="P14" s="479"/>
      <c r="Q14" s="479">
        <v>100</v>
      </c>
      <c r="R14" s="479">
        <f t="shared" si="5"/>
        <v>100</v>
      </c>
      <c r="S14" s="479"/>
      <c r="T14" s="479">
        <v>3085</v>
      </c>
      <c r="U14" s="479"/>
      <c r="V14" s="479">
        <f t="shared" si="6"/>
        <v>0</v>
      </c>
      <c r="W14" s="479"/>
      <c r="X14" s="479">
        <v>3085</v>
      </c>
      <c r="Y14" s="479">
        <f t="shared" si="7"/>
        <v>3085</v>
      </c>
      <c r="Z14" s="479"/>
    </row>
    <row r="15" spans="1:27" ht="30.75" customHeight="1">
      <c r="A15" s="477">
        <v>6</v>
      </c>
      <c r="B15" s="478" t="s">
        <v>308</v>
      </c>
      <c r="C15" s="479">
        <v>15323</v>
      </c>
      <c r="D15" s="479">
        <v>4508</v>
      </c>
      <c r="E15" s="479">
        <v>10815</v>
      </c>
      <c r="F15" s="479">
        <v>11465</v>
      </c>
      <c r="G15" s="479">
        <v>4508</v>
      </c>
      <c r="H15" s="479">
        <f t="shared" si="2"/>
        <v>4508</v>
      </c>
      <c r="I15" s="479"/>
      <c r="J15" s="479">
        <v>6957</v>
      </c>
      <c r="K15" s="479">
        <f t="shared" si="3"/>
        <v>6957</v>
      </c>
      <c r="L15" s="479"/>
      <c r="M15" s="479">
        <v>0</v>
      </c>
      <c r="N15" s="479">
        <v>0</v>
      </c>
      <c r="O15" s="479">
        <f t="shared" si="4"/>
        <v>0</v>
      </c>
      <c r="P15" s="479"/>
      <c r="Q15" s="479"/>
      <c r="R15" s="479">
        <f t="shared" si="5"/>
        <v>0</v>
      </c>
      <c r="S15" s="479"/>
      <c r="T15" s="479">
        <v>3858</v>
      </c>
      <c r="U15" s="479"/>
      <c r="V15" s="479">
        <f t="shared" si="6"/>
        <v>0</v>
      </c>
      <c r="W15" s="479"/>
      <c r="X15" s="479">
        <v>3858</v>
      </c>
      <c r="Y15" s="479">
        <f t="shared" si="7"/>
        <v>3858</v>
      </c>
      <c r="Z15" s="479"/>
    </row>
    <row r="16" spans="1:27" ht="30.75" customHeight="1">
      <c r="A16" s="477">
        <v>7</v>
      </c>
      <c r="B16" s="478" t="s">
        <v>309</v>
      </c>
      <c r="C16" s="479">
        <v>25192</v>
      </c>
      <c r="D16" s="479">
        <v>21702</v>
      </c>
      <c r="E16" s="479">
        <v>3490</v>
      </c>
      <c r="F16" s="479">
        <v>25192</v>
      </c>
      <c r="G16" s="479">
        <v>21702</v>
      </c>
      <c r="H16" s="479">
        <f t="shared" si="2"/>
        <v>21702</v>
      </c>
      <c r="I16" s="479"/>
      <c r="J16" s="479">
        <v>3490</v>
      </c>
      <c r="K16" s="479">
        <f t="shared" si="3"/>
        <v>3490</v>
      </c>
      <c r="L16" s="479"/>
      <c r="M16" s="479">
        <v>0</v>
      </c>
      <c r="N16" s="479">
        <v>0</v>
      </c>
      <c r="O16" s="479">
        <f t="shared" si="4"/>
        <v>0</v>
      </c>
      <c r="P16" s="479"/>
      <c r="Q16" s="479"/>
      <c r="R16" s="479">
        <f t="shared" si="5"/>
        <v>0</v>
      </c>
      <c r="S16" s="479"/>
      <c r="T16" s="479">
        <v>0</v>
      </c>
      <c r="U16" s="479"/>
      <c r="V16" s="479">
        <f t="shared" si="6"/>
        <v>0</v>
      </c>
      <c r="W16" s="479"/>
      <c r="X16" s="479"/>
      <c r="Y16" s="479">
        <f t="shared" si="7"/>
        <v>0</v>
      </c>
      <c r="Z16" s="479"/>
    </row>
    <row r="17" spans="1:26" ht="30.75" customHeight="1">
      <c r="A17" s="477">
        <v>8</v>
      </c>
      <c r="B17" s="478" t="s">
        <v>172</v>
      </c>
      <c r="C17" s="479">
        <v>4361</v>
      </c>
      <c r="D17" s="479">
        <v>0</v>
      </c>
      <c r="E17" s="479">
        <v>4361</v>
      </c>
      <c r="F17" s="479">
        <v>4283</v>
      </c>
      <c r="G17" s="479"/>
      <c r="H17" s="479">
        <f t="shared" si="2"/>
        <v>0</v>
      </c>
      <c r="I17" s="479"/>
      <c r="J17" s="479">
        <v>4283</v>
      </c>
      <c r="K17" s="479">
        <f t="shared" si="3"/>
        <v>4283</v>
      </c>
      <c r="L17" s="479"/>
      <c r="M17" s="479">
        <v>0</v>
      </c>
      <c r="N17" s="479">
        <v>0</v>
      </c>
      <c r="O17" s="479">
        <f t="shared" si="4"/>
        <v>0</v>
      </c>
      <c r="P17" s="479"/>
      <c r="Q17" s="479"/>
      <c r="R17" s="479">
        <f t="shared" si="5"/>
        <v>0</v>
      </c>
      <c r="S17" s="479"/>
      <c r="T17" s="479">
        <v>78</v>
      </c>
      <c r="U17" s="479">
        <v>0</v>
      </c>
      <c r="V17" s="479">
        <f t="shared" si="6"/>
        <v>0</v>
      </c>
      <c r="W17" s="479"/>
      <c r="X17" s="479">
        <v>78</v>
      </c>
      <c r="Y17" s="479">
        <f t="shared" si="7"/>
        <v>78</v>
      </c>
      <c r="Z17" s="479"/>
    </row>
    <row r="18" spans="1:26" ht="30.75" customHeight="1">
      <c r="A18" s="477">
        <v>9</v>
      </c>
      <c r="B18" s="478" t="s">
        <v>177</v>
      </c>
      <c r="C18" s="479">
        <v>466</v>
      </c>
      <c r="D18" s="479">
        <v>0</v>
      </c>
      <c r="E18" s="479">
        <v>466</v>
      </c>
      <c r="F18" s="479">
        <v>350</v>
      </c>
      <c r="G18" s="479"/>
      <c r="H18" s="479">
        <f t="shared" si="2"/>
        <v>0</v>
      </c>
      <c r="I18" s="479"/>
      <c r="J18" s="479">
        <v>350</v>
      </c>
      <c r="K18" s="479">
        <f t="shared" si="3"/>
        <v>350</v>
      </c>
      <c r="L18" s="479"/>
      <c r="M18" s="479">
        <v>0</v>
      </c>
      <c r="N18" s="479">
        <v>0</v>
      </c>
      <c r="O18" s="479">
        <f t="shared" si="4"/>
        <v>0</v>
      </c>
      <c r="P18" s="479"/>
      <c r="Q18" s="479"/>
      <c r="R18" s="479">
        <f t="shared" si="5"/>
        <v>0</v>
      </c>
      <c r="S18" s="479"/>
      <c r="T18" s="479">
        <v>116</v>
      </c>
      <c r="U18" s="479"/>
      <c r="V18" s="479">
        <f t="shared" si="6"/>
        <v>0</v>
      </c>
      <c r="W18" s="479"/>
      <c r="X18" s="479">
        <v>116</v>
      </c>
      <c r="Y18" s="479">
        <f t="shared" si="7"/>
        <v>116</v>
      </c>
      <c r="Z18" s="479"/>
    </row>
    <row r="19" spans="1:26" ht="30.75" customHeight="1">
      <c r="A19" s="477">
        <v>10</v>
      </c>
      <c r="B19" s="478" t="s">
        <v>179</v>
      </c>
      <c r="C19" s="479">
        <v>12830</v>
      </c>
      <c r="D19" s="479">
        <v>0</v>
      </c>
      <c r="E19" s="479">
        <v>12830</v>
      </c>
      <c r="F19" s="479">
        <v>3470</v>
      </c>
      <c r="G19" s="479"/>
      <c r="H19" s="479">
        <f t="shared" si="2"/>
        <v>0</v>
      </c>
      <c r="I19" s="479"/>
      <c r="J19" s="479">
        <v>3470</v>
      </c>
      <c r="K19" s="479">
        <f t="shared" si="3"/>
        <v>3470</v>
      </c>
      <c r="L19" s="479"/>
      <c r="M19" s="479">
        <v>0</v>
      </c>
      <c r="N19" s="479">
        <v>0</v>
      </c>
      <c r="O19" s="479">
        <f t="shared" si="4"/>
        <v>0</v>
      </c>
      <c r="P19" s="479"/>
      <c r="Q19" s="479"/>
      <c r="R19" s="479">
        <f t="shared" si="5"/>
        <v>0</v>
      </c>
      <c r="S19" s="479"/>
      <c r="T19" s="479">
        <v>9360</v>
      </c>
      <c r="U19" s="479"/>
      <c r="V19" s="479">
        <f t="shared" si="6"/>
        <v>0</v>
      </c>
      <c r="W19" s="479"/>
      <c r="X19" s="479">
        <v>9360</v>
      </c>
      <c r="Y19" s="479">
        <f t="shared" si="7"/>
        <v>9360</v>
      </c>
      <c r="Z19" s="479"/>
    </row>
    <row r="20" spans="1:26" ht="30.75" customHeight="1">
      <c r="A20" s="477">
        <v>11</v>
      </c>
      <c r="B20" s="478" t="s">
        <v>186</v>
      </c>
      <c r="C20" s="479">
        <v>2672</v>
      </c>
      <c r="D20" s="479">
        <v>0</v>
      </c>
      <c r="E20" s="479">
        <v>2672</v>
      </c>
      <c r="F20" s="479">
        <v>1200</v>
      </c>
      <c r="G20" s="479"/>
      <c r="H20" s="479">
        <f t="shared" si="2"/>
        <v>0</v>
      </c>
      <c r="I20" s="479"/>
      <c r="J20" s="479">
        <v>1200</v>
      </c>
      <c r="K20" s="479">
        <f t="shared" si="3"/>
        <v>1200</v>
      </c>
      <c r="L20" s="479"/>
      <c r="M20" s="479">
        <v>0</v>
      </c>
      <c r="N20" s="479">
        <v>0</v>
      </c>
      <c r="O20" s="479">
        <f t="shared" si="4"/>
        <v>0</v>
      </c>
      <c r="P20" s="479"/>
      <c r="Q20" s="479"/>
      <c r="R20" s="479">
        <f t="shared" si="5"/>
        <v>0</v>
      </c>
      <c r="S20" s="479"/>
      <c r="T20" s="479">
        <v>1472</v>
      </c>
      <c r="U20" s="479"/>
      <c r="V20" s="479">
        <f t="shared" si="6"/>
        <v>0</v>
      </c>
      <c r="W20" s="479"/>
      <c r="X20" s="479">
        <v>1472</v>
      </c>
      <c r="Y20" s="479">
        <f t="shared" si="7"/>
        <v>1472</v>
      </c>
      <c r="Z20" s="479"/>
    </row>
    <row r="21" spans="1:26" ht="30.75" customHeight="1">
      <c r="A21" s="477">
        <v>12</v>
      </c>
      <c r="B21" s="478" t="s">
        <v>310</v>
      </c>
      <c r="C21" s="479">
        <v>2472</v>
      </c>
      <c r="D21" s="479">
        <v>0</v>
      </c>
      <c r="E21" s="479">
        <v>2472</v>
      </c>
      <c r="F21" s="479">
        <v>1000</v>
      </c>
      <c r="G21" s="479"/>
      <c r="H21" s="479">
        <f t="shared" si="2"/>
        <v>0</v>
      </c>
      <c r="I21" s="479"/>
      <c r="J21" s="479">
        <v>1000</v>
      </c>
      <c r="K21" s="479">
        <f t="shared" si="3"/>
        <v>1000</v>
      </c>
      <c r="L21" s="479"/>
      <c r="M21" s="479">
        <v>0</v>
      </c>
      <c r="N21" s="479">
        <v>0</v>
      </c>
      <c r="O21" s="479">
        <f t="shared" si="4"/>
        <v>0</v>
      </c>
      <c r="P21" s="479"/>
      <c r="Q21" s="479"/>
      <c r="R21" s="479">
        <f t="shared" si="5"/>
        <v>0</v>
      </c>
      <c r="S21" s="479"/>
      <c r="T21" s="479">
        <v>1472</v>
      </c>
      <c r="U21" s="479"/>
      <c r="V21" s="479">
        <f t="shared" si="6"/>
        <v>0</v>
      </c>
      <c r="W21" s="479"/>
      <c r="X21" s="479">
        <v>1472</v>
      </c>
      <c r="Y21" s="479">
        <f t="shared" si="7"/>
        <v>1472</v>
      </c>
      <c r="Z21" s="479"/>
    </row>
    <row r="22" spans="1:26" ht="30.75" customHeight="1">
      <c r="A22" s="477">
        <v>13</v>
      </c>
      <c r="B22" s="478" t="s">
        <v>311</v>
      </c>
      <c r="C22" s="479">
        <v>78</v>
      </c>
      <c r="D22" s="479">
        <v>0</v>
      </c>
      <c r="E22" s="479">
        <v>78</v>
      </c>
      <c r="F22" s="479">
        <v>0</v>
      </c>
      <c r="G22" s="479"/>
      <c r="H22" s="479">
        <f t="shared" si="2"/>
        <v>0</v>
      </c>
      <c r="I22" s="479"/>
      <c r="J22" s="479">
        <v>0</v>
      </c>
      <c r="K22" s="479">
        <f t="shared" si="3"/>
        <v>0</v>
      </c>
      <c r="L22" s="479"/>
      <c r="M22" s="479">
        <v>0</v>
      </c>
      <c r="N22" s="479">
        <v>0</v>
      </c>
      <c r="O22" s="479">
        <f t="shared" si="4"/>
        <v>0</v>
      </c>
      <c r="P22" s="479"/>
      <c r="Q22" s="479"/>
      <c r="R22" s="479">
        <f t="shared" si="5"/>
        <v>0</v>
      </c>
      <c r="S22" s="479"/>
      <c r="T22" s="479">
        <v>78</v>
      </c>
      <c r="U22" s="479"/>
      <c r="V22" s="479">
        <f t="shared" si="6"/>
        <v>0</v>
      </c>
      <c r="W22" s="479"/>
      <c r="X22" s="479">
        <v>78</v>
      </c>
      <c r="Y22" s="479">
        <f t="shared" si="7"/>
        <v>78</v>
      </c>
      <c r="Z22" s="479"/>
    </row>
    <row r="23" spans="1:26" ht="30.75" customHeight="1">
      <c r="A23" s="477">
        <v>14</v>
      </c>
      <c r="B23" s="478" t="s">
        <v>165</v>
      </c>
      <c r="C23" s="479">
        <v>42538</v>
      </c>
      <c r="D23" s="479">
        <v>0</v>
      </c>
      <c r="E23" s="479">
        <v>42538</v>
      </c>
      <c r="F23" s="479">
        <v>0</v>
      </c>
      <c r="G23" s="479"/>
      <c r="H23" s="479">
        <f t="shared" si="2"/>
        <v>0</v>
      </c>
      <c r="I23" s="479"/>
      <c r="J23" s="479">
        <v>0</v>
      </c>
      <c r="K23" s="479">
        <f t="shared" si="3"/>
        <v>0</v>
      </c>
      <c r="L23" s="479"/>
      <c r="M23" s="479">
        <v>0</v>
      </c>
      <c r="N23" s="479">
        <v>0</v>
      </c>
      <c r="O23" s="479">
        <f t="shared" si="4"/>
        <v>0</v>
      </c>
      <c r="P23" s="479"/>
      <c r="Q23" s="479"/>
      <c r="R23" s="479">
        <f t="shared" si="5"/>
        <v>0</v>
      </c>
      <c r="S23" s="479"/>
      <c r="T23" s="479">
        <v>42538</v>
      </c>
      <c r="U23" s="479"/>
      <c r="V23" s="479">
        <f t="shared" si="6"/>
        <v>0</v>
      </c>
      <c r="W23" s="479"/>
      <c r="X23" s="479">
        <v>42538</v>
      </c>
      <c r="Y23" s="479">
        <f t="shared" si="7"/>
        <v>42538</v>
      </c>
      <c r="Z23" s="479"/>
    </row>
    <row r="24" spans="1:26" ht="30.75" customHeight="1">
      <c r="A24" s="477">
        <v>15</v>
      </c>
      <c r="B24" s="478" t="s">
        <v>178</v>
      </c>
      <c r="C24" s="479">
        <v>1150</v>
      </c>
      <c r="D24" s="479">
        <v>0</v>
      </c>
      <c r="E24" s="479">
        <v>1150</v>
      </c>
      <c r="F24" s="479">
        <v>0</v>
      </c>
      <c r="G24" s="479"/>
      <c r="H24" s="479">
        <f t="shared" si="2"/>
        <v>0</v>
      </c>
      <c r="I24" s="479"/>
      <c r="J24" s="479">
        <v>0</v>
      </c>
      <c r="K24" s="479">
        <f t="shared" si="3"/>
        <v>0</v>
      </c>
      <c r="L24" s="479"/>
      <c r="M24" s="479">
        <v>0</v>
      </c>
      <c r="N24" s="479">
        <v>0</v>
      </c>
      <c r="O24" s="479">
        <f t="shared" si="4"/>
        <v>0</v>
      </c>
      <c r="P24" s="479"/>
      <c r="Q24" s="479"/>
      <c r="R24" s="479">
        <f t="shared" si="5"/>
        <v>0</v>
      </c>
      <c r="S24" s="479"/>
      <c r="T24" s="479">
        <v>1150</v>
      </c>
      <c r="U24" s="479"/>
      <c r="V24" s="479">
        <f t="shared" si="6"/>
        <v>0</v>
      </c>
      <c r="W24" s="479"/>
      <c r="X24" s="479">
        <v>1150</v>
      </c>
      <c r="Y24" s="479">
        <f t="shared" si="7"/>
        <v>1150</v>
      </c>
      <c r="Z24" s="479"/>
    </row>
    <row r="25" spans="1:26" ht="30.75" customHeight="1">
      <c r="A25" s="477">
        <v>16</v>
      </c>
      <c r="B25" s="478" t="s">
        <v>312</v>
      </c>
      <c r="C25" s="479">
        <v>39</v>
      </c>
      <c r="D25" s="479">
        <v>0</v>
      </c>
      <c r="E25" s="479">
        <v>39</v>
      </c>
      <c r="F25" s="479">
        <v>0</v>
      </c>
      <c r="G25" s="479"/>
      <c r="H25" s="479">
        <f t="shared" si="2"/>
        <v>0</v>
      </c>
      <c r="I25" s="479"/>
      <c r="J25" s="479">
        <v>0</v>
      </c>
      <c r="K25" s="479">
        <f t="shared" si="3"/>
        <v>0</v>
      </c>
      <c r="L25" s="479"/>
      <c r="M25" s="479">
        <v>0</v>
      </c>
      <c r="N25" s="479">
        <v>0</v>
      </c>
      <c r="O25" s="479">
        <f t="shared" si="4"/>
        <v>0</v>
      </c>
      <c r="P25" s="479"/>
      <c r="Q25" s="479"/>
      <c r="R25" s="479">
        <f t="shared" si="5"/>
        <v>0</v>
      </c>
      <c r="S25" s="479"/>
      <c r="T25" s="479">
        <v>39</v>
      </c>
      <c r="U25" s="479"/>
      <c r="V25" s="479">
        <f t="shared" si="6"/>
        <v>0</v>
      </c>
      <c r="W25" s="479"/>
      <c r="X25" s="479">
        <v>39</v>
      </c>
      <c r="Y25" s="479">
        <f t="shared" si="7"/>
        <v>39</v>
      </c>
      <c r="Z25" s="479"/>
    </row>
    <row r="26" spans="1:26" ht="30.75" customHeight="1">
      <c r="A26" s="477">
        <v>17</v>
      </c>
      <c r="B26" s="478" t="s">
        <v>313</v>
      </c>
      <c r="C26" s="479">
        <v>21857</v>
      </c>
      <c r="D26" s="479">
        <v>9920</v>
      </c>
      <c r="E26" s="479">
        <v>11937</v>
      </c>
      <c r="F26" s="479">
        <v>0</v>
      </c>
      <c r="G26" s="479"/>
      <c r="H26" s="479">
        <f t="shared" si="2"/>
        <v>0</v>
      </c>
      <c r="I26" s="479"/>
      <c r="J26" s="479">
        <v>0</v>
      </c>
      <c r="K26" s="479">
        <f t="shared" si="3"/>
        <v>0</v>
      </c>
      <c r="L26" s="479"/>
      <c r="M26" s="479">
        <v>300</v>
      </c>
      <c r="N26" s="479">
        <v>0</v>
      </c>
      <c r="O26" s="479">
        <f t="shared" si="4"/>
        <v>0</v>
      </c>
      <c r="P26" s="479"/>
      <c r="Q26" s="479">
        <v>300</v>
      </c>
      <c r="R26" s="479">
        <f t="shared" si="5"/>
        <v>300</v>
      </c>
      <c r="S26" s="479"/>
      <c r="T26" s="479">
        <v>21557</v>
      </c>
      <c r="U26" s="479">
        <v>9920</v>
      </c>
      <c r="V26" s="479">
        <f t="shared" si="6"/>
        <v>9920</v>
      </c>
      <c r="W26" s="479"/>
      <c r="X26" s="479">
        <v>11637</v>
      </c>
      <c r="Y26" s="479">
        <f t="shared" si="7"/>
        <v>11637</v>
      </c>
      <c r="Z26" s="479"/>
    </row>
    <row r="27" spans="1:26" ht="30.75" customHeight="1">
      <c r="A27" s="477">
        <v>18</v>
      </c>
      <c r="B27" s="478" t="s">
        <v>314</v>
      </c>
      <c r="C27" s="479">
        <v>194</v>
      </c>
      <c r="D27" s="479">
        <v>0</v>
      </c>
      <c r="E27" s="479">
        <v>194</v>
      </c>
      <c r="F27" s="479">
        <v>0</v>
      </c>
      <c r="G27" s="479"/>
      <c r="H27" s="479">
        <f t="shared" si="2"/>
        <v>0</v>
      </c>
      <c r="I27" s="479"/>
      <c r="J27" s="479">
        <v>0</v>
      </c>
      <c r="K27" s="479">
        <f t="shared" si="3"/>
        <v>0</v>
      </c>
      <c r="L27" s="479"/>
      <c r="M27" s="479">
        <v>0</v>
      </c>
      <c r="N27" s="479">
        <v>0</v>
      </c>
      <c r="O27" s="479">
        <f t="shared" si="4"/>
        <v>0</v>
      </c>
      <c r="P27" s="479"/>
      <c r="Q27" s="479"/>
      <c r="R27" s="479">
        <f t="shared" si="5"/>
        <v>0</v>
      </c>
      <c r="S27" s="479"/>
      <c r="T27" s="479">
        <v>194</v>
      </c>
      <c r="U27" s="479"/>
      <c r="V27" s="479">
        <f t="shared" si="6"/>
        <v>0</v>
      </c>
      <c r="W27" s="479"/>
      <c r="X27" s="479">
        <v>194</v>
      </c>
      <c r="Y27" s="479">
        <f t="shared" si="7"/>
        <v>194</v>
      </c>
      <c r="Z27" s="479"/>
    </row>
    <row r="28" spans="1:26" ht="30.75" customHeight="1">
      <c r="A28" s="477">
        <v>19</v>
      </c>
      <c r="B28" s="478" t="s">
        <v>315</v>
      </c>
      <c r="C28" s="479">
        <v>4261</v>
      </c>
      <c r="D28" s="479">
        <v>0</v>
      </c>
      <c r="E28" s="479">
        <v>4261</v>
      </c>
      <c r="F28" s="479">
        <v>0</v>
      </c>
      <c r="G28" s="479"/>
      <c r="H28" s="479">
        <f t="shared" si="2"/>
        <v>0</v>
      </c>
      <c r="I28" s="479"/>
      <c r="J28" s="479">
        <v>0</v>
      </c>
      <c r="K28" s="479">
        <f t="shared" si="3"/>
        <v>0</v>
      </c>
      <c r="L28" s="479"/>
      <c r="M28" s="479">
        <v>0</v>
      </c>
      <c r="N28" s="479">
        <v>0</v>
      </c>
      <c r="O28" s="479">
        <f t="shared" si="4"/>
        <v>0</v>
      </c>
      <c r="P28" s="479"/>
      <c r="Q28" s="479"/>
      <c r="R28" s="479">
        <f t="shared" si="5"/>
        <v>0</v>
      </c>
      <c r="S28" s="479"/>
      <c r="T28" s="479">
        <v>4261</v>
      </c>
      <c r="U28" s="479"/>
      <c r="V28" s="479">
        <f t="shared" si="6"/>
        <v>0</v>
      </c>
      <c r="W28" s="479"/>
      <c r="X28" s="479">
        <v>4261</v>
      </c>
      <c r="Y28" s="479">
        <f t="shared" si="7"/>
        <v>4261</v>
      </c>
      <c r="Z28" s="479"/>
    </row>
    <row r="29" spans="1:26" ht="30.75" customHeight="1">
      <c r="A29" s="477">
        <v>20</v>
      </c>
      <c r="B29" s="478" t="s">
        <v>316</v>
      </c>
      <c r="C29" s="479">
        <v>839</v>
      </c>
      <c r="D29" s="479">
        <v>0</v>
      </c>
      <c r="E29" s="479">
        <v>839</v>
      </c>
      <c r="F29" s="479">
        <v>0</v>
      </c>
      <c r="G29" s="479"/>
      <c r="H29" s="479">
        <f t="shared" si="2"/>
        <v>0</v>
      </c>
      <c r="I29" s="479"/>
      <c r="J29" s="479">
        <v>0</v>
      </c>
      <c r="K29" s="479">
        <f t="shared" si="3"/>
        <v>0</v>
      </c>
      <c r="L29" s="479"/>
      <c r="M29" s="479">
        <v>800</v>
      </c>
      <c r="N29" s="479">
        <v>0</v>
      </c>
      <c r="O29" s="479">
        <f t="shared" si="4"/>
        <v>0</v>
      </c>
      <c r="P29" s="479"/>
      <c r="Q29" s="479">
        <v>800</v>
      </c>
      <c r="R29" s="479">
        <f t="shared" si="5"/>
        <v>800</v>
      </c>
      <c r="S29" s="479"/>
      <c r="T29" s="479">
        <v>39</v>
      </c>
      <c r="U29" s="479"/>
      <c r="V29" s="479">
        <f t="shared" si="6"/>
        <v>0</v>
      </c>
      <c r="W29" s="479"/>
      <c r="X29" s="479">
        <v>39</v>
      </c>
      <c r="Y29" s="479">
        <f t="shared" si="7"/>
        <v>39</v>
      </c>
      <c r="Z29" s="479"/>
    </row>
    <row r="30" spans="1:26" ht="30.75" customHeight="1">
      <c r="A30" s="477">
        <v>21</v>
      </c>
      <c r="B30" s="478" t="s">
        <v>317</v>
      </c>
      <c r="C30" s="479">
        <v>3175</v>
      </c>
      <c r="D30" s="479">
        <v>348</v>
      </c>
      <c r="E30" s="479">
        <v>2827</v>
      </c>
      <c r="F30" s="479">
        <v>0</v>
      </c>
      <c r="G30" s="479"/>
      <c r="H30" s="479">
        <f t="shared" si="2"/>
        <v>0</v>
      </c>
      <c r="I30" s="479"/>
      <c r="J30" s="479">
        <v>0</v>
      </c>
      <c r="K30" s="479">
        <f t="shared" si="3"/>
        <v>0</v>
      </c>
      <c r="L30" s="479"/>
      <c r="M30" s="479">
        <v>180</v>
      </c>
      <c r="N30" s="479">
        <v>0</v>
      </c>
      <c r="O30" s="479">
        <f t="shared" si="4"/>
        <v>0</v>
      </c>
      <c r="P30" s="479"/>
      <c r="Q30" s="479">
        <v>180</v>
      </c>
      <c r="R30" s="479">
        <f t="shared" si="5"/>
        <v>180</v>
      </c>
      <c r="S30" s="479"/>
      <c r="T30" s="479">
        <v>2995</v>
      </c>
      <c r="U30" s="479">
        <v>348</v>
      </c>
      <c r="V30" s="479">
        <f t="shared" si="6"/>
        <v>348</v>
      </c>
      <c r="W30" s="479"/>
      <c r="X30" s="479">
        <v>2647</v>
      </c>
      <c r="Y30" s="479">
        <f t="shared" si="7"/>
        <v>2647</v>
      </c>
      <c r="Z30" s="479"/>
    </row>
    <row r="31" spans="1:26" ht="30.75" customHeight="1">
      <c r="A31" s="477">
        <v>22</v>
      </c>
      <c r="B31" s="478" t="s">
        <v>169</v>
      </c>
      <c r="C31" s="479">
        <v>901</v>
      </c>
      <c r="D31" s="479">
        <v>0</v>
      </c>
      <c r="E31" s="479">
        <v>901</v>
      </c>
      <c r="F31" s="479">
        <v>0</v>
      </c>
      <c r="G31" s="479"/>
      <c r="H31" s="479">
        <f t="shared" si="2"/>
        <v>0</v>
      </c>
      <c r="I31" s="479"/>
      <c r="J31" s="479">
        <v>0</v>
      </c>
      <c r="K31" s="479">
        <f t="shared" si="3"/>
        <v>0</v>
      </c>
      <c r="L31" s="479"/>
      <c r="M31" s="479">
        <v>0</v>
      </c>
      <c r="N31" s="479">
        <v>0</v>
      </c>
      <c r="O31" s="479">
        <f t="shared" si="4"/>
        <v>0</v>
      </c>
      <c r="P31" s="479"/>
      <c r="Q31" s="479"/>
      <c r="R31" s="479">
        <f t="shared" si="5"/>
        <v>0</v>
      </c>
      <c r="S31" s="479"/>
      <c r="T31" s="479">
        <v>901</v>
      </c>
      <c r="U31" s="479"/>
      <c r="V31" s="479">
        <f t="shared" si="6"/>
        <v>0</v>
      </c>
      <c r="W31" s="479"/>
      <c r="X31" s="479">
        <v>901</v>
      </c>
      <c r="Y31" s="479">
        <f t="shared" si="7"/>
        <v>901</v>
      </c>
      <c r="Z31" s="479"/>
    </row>
    <row r="32" spans="1:26" ht="30.75" customHeight="1">
      <c r="A32" s="477">
        <v>23</v>
      </c>
      <c r="B32" s="478" t="s">
        <v>318</v>
      </c>
      <c r="C32" s="479">
        <v>4558</v>
      </c>
      <c r="D32" s="479">
        <v>4558</v>
      </c>
      <c r="E32" s="479">
        <v>0</v>
      </c>
      <c r="F32" s="479">
        <v>0</v>
      </c>
      <c r="G32" s="479"/>
      <c r="H32" s="479">
        <f t="shared" si="2"/>
        <v>0</v>
      </c>
      <c r="I32" s="479"/>
      <c r="J32" s="479">
        <v>0</v>
      </c>
      <c r="K32" s="479">
        <f t="shared" si="3"/>
        <v>0</v>
      </c>
      <c r="L32" s="479"/>
      <c r="M32" s="479"/>
      <c r="N32" s="479"/>
      <c r="O32" s="479">
        <f t="shared" si="4"/>
        <v>0</v>
      </c>
      <c r="P32" s="479"/>
      <c r="Q32" s="479"/>
      <c r="R32" s="479">
        <f t="shared" si="5"/>
        <v>0</v>
      </c>
      <c r="S32" s="479"/>
      <c r="T32" s="479">
        <v>4558</v>
      </c>
      <c r="U32" s="479">
        <v>4558</v>
      </c>
      <c r="V32" s="479">
        <f t="shared" si="6"/>
        <v>4558</v>
      </c>
      <c r="W32" s="479"/>
      <c r="X32" s="479"/>
      <c r="Y32" s="479">
        <f t="shared" si="7"/>
        <v>0</v>
      </c>
      <c r="Z32" s="479"/>
    </row>
    <row r="33" spans="1:26" ht="30.75" customHeight="1">
      <c r="A33" s="477">
        <v>24</v>
      </c>
      <c r="B33" s="478" t="s">
        <v>183</v>
      </c>
      <c r="C33" s="479">
        <v>1000</v>
      </c>
      <c r="D33" s="479">
        <v>0</v>
      </c>
      <c r="E33" s="479">
        <v>1000</v>
      </c>
      <c r="F33" s="479"/>
      <c r="G33" s="479"/>
      <c r="H33" s="479">
        <f t="shared" si="2"/>
        <v>0</v>
      </c>
      <c r="I33" s="479"/>
      <c r="J33" s="479"/>
      <c r="K33" s="479">
        <f t="shared" si="3"/>
        <v>0</v>
      </c>
      <c r="L33" s="479"/>
      <c r="M33" s="479">
        <v>1000</v>
      </c>
      <c r="N33" s="479"/>
      <c r="O33" s="479">
        <f t="shared" si="4"/>
        <v>0</v>
      </c>
      <c r="P33" s="479"/>
      <c r="Q33" s="479">
        <v>1000</v>
      </c>
      <c r="R33" s="479">
        <f t="shared" si="5"/>
        <v>1000</v>
      </c>
      <c r="S33" s="479"/>
      <c r="T33" s="479"/>
      <c r="U33" s="479"/>
      <c r="V33" s="479">
        <f t="shared" si="6"/>
        <v>0</v>
      </c>
      <c r="W33" s="479"/>
      <c r="X33" s="479"/>
      <c r="Y33" s="479">
        <f t="shared" si="7"/>
        <v>0</v>
      </c>
      <c r="Z33" s="479"/>
    </row>
    <row r="34" spans="1:26" ht="30.75" customHeight="1">
      <c r="A34" s="474" t="s">
        <v>10</v>
      </c>
      <c r="B34" s="475" t="s">
        <v>319</v>
      </c>
      <c r="C34" s="476">
        <f>SUM(C35:C44)</f>
        <v>2379583.804</v>
      </c>
      <c r="D34" s="476">
        <f t="shared" ref="D34:Z34" si="8">SUM(D35:D44)</f>
        <v>1263303.804</v>
      </c>
      <c r="E34" s="476">
        <f t="shared" si="8"/>
        <v>1116280</v>
      </c>
      <c r="F34" s="476">
        <f t="shared" si="8"/>
        <v>867056</v>
      </c>
      <c r="G34" s="476">
        <f t="shared" si="8"/>
        <v>414467</v>
      </c>
      <c r="H34" s="476">
        <f t="shared" si="8"/>
        <v>414467</v>
      </c>
      <c r="I34" s="476">
        <f t="shared" si="8"/>
        <v>0</v>
      </c>
      <c r="J34" s="476">
        <f t="shared" si="8"/>
        <v>452589</v>
      </c>
      <c r="K34" s="476">
        <f t="shared" si="8"/>
        <v>452589</v>
      </c>
      <c r="L34" s="476">
        <f t="shared" si="8"/>
        <v>0</v>
      </c>
      <c r="M34" s="476">
        <f t="shared" si="8"/>
        <v>71490.804000000004</v>
      </c>
      <c r="N34" s="476">
        <f t="shared" si="8"/>
        <v>56290.804000000004</v>
      </c>
      <c r="O34" s="476">
        <f t="shared" si="8"/>
        <v>56290.804000000004</v>
      </c>
      <c r="P34" s="476">
        <f t="shared" si="8"/>
        <v>0</v>
      </c>
      <c r="Q34" s="476">
        <f t="shared" si="8"/>
        <v>15200</v>
      </c>
      <c r="R34" s="476">
        <f t="shared" si="8"/>
        <v>15200</v>
      </c>
      <c r="S34" s="476">
        <f t="shared" si="8"/>
        <v>0</v>
      </c>
      <c r="T34" s="476">
        <f t="shared" si="8"/>
        <v>1441037</v>
      </c>
      <c r="U34" s="476">
        <f t="shared" si="8"/>
        <v>792546</v>
      </c>
      <c r="V34" s="476">
        <f t="shared" si="8"/>
        <v>792546</v>
      </c>
      <c r="W34" s="476">
        <f t="shared" si="8"/>
        <v>0</v>
      </c>
      <c r="X34" s="476">
        <f t="shared" si="8"/>
        <v>648491</v>
      </c>
      <c r="Y34" s="476">
        <f t="shared" si="8"/>
        <v>648491</v>
      </c>
      <c r="Z34" s="476">
        <f t="shared" si="8"/>
        <v>0</v>
      </c>
    </row>
    <row r="35" spans="1:26" ht="30.75" customHeight="1">
      <c r="A35" s="480">
        <v>1</v>
      </c>
      <c r="B35" s="481" t="s">
        <v>320</v>
      </c>
      <c r="C35" s="482">
        <v>10352</v>
      </c>
      <c r="D35" s="482">
        <v>3567</v>
      </c>
      <c r="E35" s="482">
        <v>6785</v>
      </c>
      <c r="F35" s="482">
        <v>3634</v>
      </c>
      <c r="G35" s="482"/>
      <c r="H35" s="479">
        <f t="shared" si="2"/>
        <v>0</v>
      </c>
      <c r="I35" s="482"/>
      <c r="J35" s="479">
        <v>3634</v>
      </c>
      <c r="K35" s="479">
        <f t="shared" si="3"/>
        <v>3634</v>
      </c>
      <c r="L35" s="482"/>
      <c r="M35" s="482">
        <v>2730</v>
      </c>
      <c r="N35" s="482">
        <v>1640</v>
      </c>
      <c r="O35" s="479">
        <f t="shared" si="4"/>
        <v>1640</v>
      </c>
      <c r="P35" s="482"/>
      <c r="Q35" s="479">
        <v>1090</v>
      </c>
      <c r="R35" s="479">
        <f t="shared" si="5"/>
        <v>1090</v>
      </c>
      <c r="S35" s="482"/>
      <c r="T35" s="482">
        <v>3988</v>
      </c>
      <c r="U35" s="482">
        <v>1927</v>
      </c>
      <c r="V35" s="479">
        <f t="shared" si="6"/>
        <v>1927</v>
      </c>
      <c r="W35" s="482"/>
      <c r="X35" s="482">
        <v>2061</v>
      </c>
      <c r="Y35" s="479">
        <f t="shared" si="7"/>
        <v>2061</v>
      </c>
      <c r="Z35" s="482"/>
    </row>
    <row r="36" spans="1:26" ht="30.75" customHeight="1">
      <c r="A36" s="480">
        <v>2</v>
      </c>
      <c r="B36" s="481" t="s">
        <v>321</v>
      </c>
      <c r="C36" s="482">
        <v>170301.402</v>
      </c>
      <c r="D36" s="482">
        <v>89013.402000000002</v>
      </c>
      <c r="E36" s="482">
        <v>81288</v>
      </c>
      <c r="F36" s="482">
        <v>13542</v>
      </c>
      <c r="G36" s="482"/>
      <c r="H36" s="479">
        <f t="shared" si="2"/>
        <v>0</v>
      </c>
      <c r="I36" s="482"/>
      <c r="J36" s="479">
        <v>13542</v>
      </c>
      <c r="K36" s="479">
        <f t="shared" si="3"/>
        <v>13542</v>
      </c>
      <c r="L36" s="482"/>
      <c r="M36" s="482">
        <v>15250.402</v>
      </c>
      <c r="N36" s="482">
        <v>12880.402</v>
      </c>
      <c r="O36" s="479">
        <f t="shared" si="4"/>
        <v>12880.402</v>
      </c>
      <c r="P36" s="482"/>
      <c r="Q36" s="479">
        <v>2370</v>
      </c>
      <c r="R36" s="479">
        <f t="shared" si="5"/>
        <v>2370</v>
      </c>
      <c r="S36" s="482"/>
      <c r="T36" s="482">
        <v>141509</v>
      </c>
      <c r="U36" s="482">
        <v>76133</v>
      </c>
      <c r="V36" s="479">
        <f t="shared" si="6"/>
        <v>76133</v>
      </c>
      <c r="W36" s="482"/>
      <c r="X36" s="482">
        <v>65376</v>
      </c>
      <c r="Y36" s="479">
        <f t="shared" si="7"/>
        <v>65376</v>
      </c>
      <c r="Z36" s="482"/>
    </row>
    <row r="37" spans="1:26" ht="30.75" customHeight="1">
      <c r="A37" s="480">
        <v>3</v>
      </c>
      <c r="B37" s="481" t="s">
        <v>322</v>
      </c>
      <c r="C37" s="482">
        <v>224173.402</v>
      </c>
      <c r="D37" s="482">
        <v>100092.402</v>
      </c>
      <c r="E37" s="482">
        <v>124081</v>
      </c>
      <c r="F37" s="482">
        <v>21291</v>
      </c>
      <c r="G37" s="482"/>
      <c r="H37" s="479">
        <f t="shared" si="2"/>
        <v>0</v>
      </c>
      <c r="I37" s="482"/>
      <c r="J37" s="479">
        <v>21291</v>
      </c>
      <c r="K37" s="479">
        <f t="shared" si="3"/>
        <v>21291</v>
      </c>
      <c r="L37" s="482"/>
      <c r="M37" s="482">
        <v>16960.402000000002</v>
      </c>
      <c r="N37" s="482">
        <v>13910.402</v>
      </c>
      <c r="O37" s="479">
        <f t="shared" si="4"/>
        <v>13910.402</v>
      </c>
      <c r="P37" s="482"/>
      <c r="Q37" s="479">
        <v>3050</v>
      </c>
      <c r="R37" s="479">
        <f t="shared" si="5"/>
        <v>3050</v>
      </c>
      <c r="S37" s="482"/>
      <c r="T37" s="482">
        <v>185922</v>
      </c>
      <c r="U37" s="482">
        <v>86182</v>
      </c>
      <c r="V37" s="479">
        <f t="shared" si="6"/>
        <v>86182</v>
      </c>
      <c r="W37" s="482"/>
      <c r="X37" s="482">
        <v>99740</v>
      </c>
      <c r="Y37" s="479">
        <f t="shared" si="7"/>
        <v>99740</v>
      </c>
      <c r="Z37" s="482"/>
    </row>
    <row r="38" spans="1:26" ht="30.75" customHeight="1">
      <c r="A38" s="480">
        <v>4</v>
      </c>
      <c r="B38" s="481" t="s">
        <v>323</v>
      </c>
      <c r="C38" s="482">
        <v>281716</v>
      </c>
      <c r="D38" s="482">
        <v>166054</v>
      </c>
      <c r="E38" s="482">
        <v>115662</v>
      </c>
      <c r="F38" s="482">
        <v>143148</v>
      </c>
      <c r="G38" s="482">
        <v>79870</v>
      </c>
      <c r="H38" s="479">
        <f t="shared" si="2"/>
        <v>79870</v>
      </c>
      <c r="I38" s="482"/>
      <c r="J38" s="479">
        <v>63278</v>
      </c>
      <c r="K38" s="479">
        <f t="shared" si="3"/>
        <v>63278</v>
      </c>
      <c r="L38" s="482"/>
      <c r="M38" s="482">
        <v>5090</v>
      </c>
      <c r="N38" s="482">
        <v>3780</v>
      </c>
      <c r="O38" s="479">
        <f t="shared" si="4"/>
        <v>3780</v>
      </c>
      <c r="P38" s="482"/>
      <c r="Q38" s="479">
        <v>1310</v>
      </c>
      <c r="R38" s="479">
        <f t="shared" si="5"/>
        <v>1310</v>
      </c>
      <c r="S38" s="482"/>
      <c r="T38" s="482">
        <v>133478</v>
      </c>
      <c r="U38" s="482">
        <v>82404</v>
      </c>
      <c r="V38" s="479">
        <f t="shared" si="6"/>
        <v>82404</v>
      </c>
      <c r="W38" s="482"/>
      <c r="X38" s="482">
        <v>51074</v>
      </c>
      <c r="Y38" s="479">
        <f t="shared" si="7"/>
        <v>51074</v>
      </c>
      <c r="Z38" s="482"/>
    </row>
    <row r="39" spans="1:26" ht="30.75" customHeight="1">
      <c r="A39" s="480">
        <v>5</v>
      </c>
      <c r="B39" s="481" t="s">
        <v>324</v>
      </c>
      <c r="C39" s="482">
        <v>231409</v>
      </c>
      <c r="D39" s="482">
        <v>123089</v>
      </c>
      <c r="E39" s="482">
        <v>108320</v>
      </c>
      <c r="F39" s="482">
        <v>96749</v>
      </c>
      <c r="G39" s="482">
        <v>48403</v>
      </c>
      <c r="H39" s="479">
        <f t="shared" si="2"/>
        <v>48403</v>
      </c>
      <c r="I39" s="482"/>
      <c r="J39" s="479">
        <v>48346</v>
      </c>
      <c r="K39" s="479">
        <f t="shared" si="3"/>
        <v>48346</v>
      </c>
      <c r="L39" s="482"/>
      <c r="M39" s="482">
        <v>1790</v>
      </c>
      <c r="N39" s="482">
        <v>1100</v>
      </c>
      <c r="O39" s="479">
        <f t="shared" si="4"/>
        <v>1100</v>
      </c>
      <c r="P39" s="482"/>
      <c r="Q39" s="479">
        <v>690</v>
      </c>
      <c r="R39" s="479">
        <f t="shared" si="5"/>
        <v>690</v>
      </c>
      <c r="S39" s="482"/>
      <c r="T39" s="482">
        <v>132870</v>
      </c>
      <c r="U39" s="482">
        <v>73586</v>
      </c>
      <c r="V39" s="479">
        <f t="shared" si="6"/>
        <v>73586</v>
      </c>
      <c r="W39" s="482"/>
      <c r="X39" s="482">
        <v>59284</v>
      </c>
      <c r="Y39" s="479">
        <f t="shared" si="7"/>
        <v>59284</v>
      </c>
      <c r="Z39" s="482"/>
    </row>
    <row r="40" spans="1:26" ht="30.75" customHeight="1">
      <c r="A40" s="480">
        <v>6</v>
      </c>
      <c r="B40" s="481" t="s">
        <v>325</v>
      </c>
      <c r="C40" s="482">
        <v>309815</v>
      </c>
      <c r="D40" s="482">
        <v>154818</v>
      </c>
      <c r="E40" s="482">
        <v>154997</v>
      </c>
      <c r="F40" s="482">
        <v>112661</v>
      </c>
      <c r="G40" s="482">
        <v>43715</v>
      </c>
      <c r="H40" s="479">
        <f t="shared" si="2"/>
        <v>43715</v>
      </c>
      <c r="I40" s="482"/>
      <c r="J40" s="479">
        <v>68946</v>
      </c>
      <c r="K40" s="479">
        <f t="shared" si="3"/>
        <v>68946</v>
      </c>
      <c r="L40" s="482"/>
      <c r="M40" s="482">
        <v>12830</v>
      </c>
      <c r="N40" s="482">
        <v>11770</v>
      </c>
      <c r="O40" s="479">
        <f t="shared" si="4"/>
        <v>11770</v>
      </c>
      <c r="P40" s="482"/>
      <c r="Q40" s="479">
        <v>1060</v>
      </c>
      <c r="R40" s="479">
        <f t="shared" si="5"/>
        <v>1060</v>
      </c>
      <c r="S40" s="482"/>
      <c r="T40" s="482">
        <v>184324</v>
      </c>
      <c r="U40" s="482">
        <v>99333</v>
      </c>
      <c r="V40" s="479">
        <f t="shared" si="6"/>
        <v>99333</v>
      </c>
      <c r="W40" s="482"/>
      <c r="X40" s="482">
        <v>84991</v>
      </c>
      <c r="Y40" s="479">
        <f t="shared" si="7"/>
        <v>84991</v>
      </c>
      <c r="Z40" s="482"/>
    </row>
    <row r="41" spans="1:26" ht="30.75" customHeight="1">
      <c r="A41" s="480">
        <v>7</v>
      </c>
      <c r="B41" s="481" t="s">
        <v>326</v>
      </c>
      <c r="C41" s="482">
        <v>310178</v>
      </c>
      <c r="D41" s="482">
        <v>171966</v>
      </c>
      <c r="E41" s="482">
        <v>138212</v>
      </c>
      <c r="F41" s="482">
        <v>104712</v>
      </c>
      <c r="G41" s="482">
        <v>58403</v>
      </c>
      <c r="H41" s="479">
        <f t="shared" si="2"/>
        <v>58403</v>
      </c>
      <c r="I41" s="482"/>
      <c r="J41" s="479">
        <v>46309</v>
      </c>
      <c r="K41" s="479">
        <f t="shared" si="3"/>
        <v>46309</v>
      </c>
      <c r="L41" s="482"/>
      <c r="M41" s="482">
        <v>1700</v>
      </c>
      <c r="N41" s="482">
        <v>550</v>
      </c>
      <c r="O41" s="479">
        <f t="shared" si="4"/>
        <v>550</v>
      </c>
      <c r="P41" s="482"/>
      <c r="Q41" s="479">
        <v>1150</v>
      </c>
      <c r="R41" s="479">
        <f t="shared" si="5"/>
        <v>1150</v>
      </c>
      <c r="S41" s="482"/>
      <c r="T41" s="482">
        <v>203766</v>
      </c>
      <c r="U41" s="482">
        <v>113013</v>
      </c>
      <c r="V41" s="479">
        <f t="shared" si="6"/>
        <v>113013</v>
      </c>
      <c r="W41" s="482"/>
      <c r="X41" s="482">
        <v>90753</v>
      </c>
      <c r="Y41" s="479">
        <f t="shared" si="7"/>
        <v>90753</v>
      </c>
      <c r="Z41" s="482"/>
    </row>
    <row r="42" spans="1:26" ht="30.75" customHeight="1">
      <c r="A42" s="480">
        <v>8</v>
      </c>
      <c r="B42" s="481" t="s">
        <v>327</v>
      </c>
      <c r="C42" s="482">
        <v>309304</v>
      </c>
      <c r="D42" s="482">
        <v>162192</v>
      </c>
      <c r="E42" s="482">
        <v>147112</v>
      </c>
      <c r="F42" s="482">
        <v>126163</v>
      </c>
      <c r="G42" s="482">
        <v>54896</v>
      </c>
      <c r="H42" s="479">
        <f t="shared" si="2"/>
        <v>54896</v>
      </c>
      <c r="I42" s="482"/>
      <c r="J42" s="479">
        <v>71267</v>
      </c>
      <c r="K42" s="479">
        <f t="shared" si="3"/>
        <v>71267</v>
      </c>
      <c r="L42" s="482"/>
      <c r="M42" s="482">
        <v>8950</v>
      </c>
      <c r="N42" s="482">
        <v>8250</v>
      </c>
      <c r="O42" s="479">
        <f t="shared" si="4"/>
        <v>8250</v>
      </c>
      <c r="P42" s="482"/>
      <c r="Q42" s="479">
        <v>700</v>
      </c>
      <c r="R42" s="479">
        <f t="shared" si="5"/>
        <v>700</v>
      </c>
      <c r="S42" s="482"/>
      <c r="T42" s="482">
        <v>174191</v>
      </c>
      <c r="U42" s="482">
        <v>99046</v>
      </c>
      <c r="V42" s="479">
        <f t="shared" si="6"/>
        <v>99046</v>
      </c>
      <c r="W42" s="482"/>
      <c r="X42" s="482">
        <v>75145</v>
      </c>
      <c r="Y42" s="479">
        <f t="shared" si="7"/>
        <v>75145</v>
      </c>
      <c r="Z42" s="482"/>
    </row>
    <row r="43" spans="1:26" ht="30.75" customHeight="1">
      <c r="A43" s="480">
        <v>9</v>
      </c>
      <c r="B43" s="481" t="s">
        <v>328</v>
      </c>
      <c r="C43" s="482">
        <v>339728</v>
      </c>
      <c r="D43" s="482">
        <v>176329</v>
      </c>
      <c r="E43" s="482">
        <v>163399</v>
      </c>
      <c r="F43" s="482">
        <v>160195</v>
      </c>
      <c r="G43" s="482">
        <v>80777</v>
      </c>
      <c r="H43" s="479">
        <f t="shared" si="2"/>
        <v>80777</v>
      </c>
      <c r="I43" s="482"/>
      <c r="J43" s="479">
        <v>79418</v>
      </c>
      <c r="K43" s="479">
        <f t="shared" si="3"/>
        <v>79418</v>
      </c>
      <c r="L43" s="482"/>
      <c r="M43" s="482">
        <v>3590</v>
      </c>
      <c r="N43" s="482">
        <v>1860</v>
      </c>
      <c r="O43" s="479">
        <f t="shared" si="4"/>
        <v>1860</v>
      </c>
      <c r="P43" s="482"/>
      <c r="Q43" s="479">
        <v>1730</v>
      </c>
      <c r="R43" s="479">
        <f t="shared" si="5"/>
        <v>1730</v>
      </c>
      <c r="S43" s="482"/>
      <c r="T43" s="482">
        <v>175943</v>
      </c>
      <c r="U43" s="482">
        <v>93692</v>
      </c>
      <c r="V43" s="479">
        <f t="shared" si="6"/>
        <v>93692</v>
      </c>
      <c r="W43" s="482"/>
      <c r="X43" s="482">
        <v>82251</v>
      </c>
      <c r="Y43" s="479">
        <f t="shared" si="7"/>
        <v>82251</v>
      </c>
      <c r="Z43" s="482"/>
    </row>
    <row r="44" spans="1:26" ht="30.75" customHeight="1">
      <c r="A44" s="480">
        <v>10</v>
      </c>
      <c r="B44" s="481" t="s">
        <v>329</v>
      </c>
      <c r="C44" s="482">
        <v>192607</v>
      </c>
      <c r="D44" s="482">
        <v>116183</v>
      </c>
      <c r="E44" s="482">
        <v>76424</v>
      </c>
      <c r="F44" s="482">
        <v>84961</v>
      </c>
      <c r="G44" s="482">
        <v>48403</v>
      </c>
      <c r="H44" s="479">
        <f t="shared" si="2"/>
        <v>48403</v>
      </c>
      <c r="I44" s="482"/>
      <c r="J44" s="479">
        <v>36558</v>
      </c>
      <c r="K44" s="479">
        <f t="shared" si="3"/>
        <v>36558</v>
      </c>
      <c r="L44" s="482"/>
      <c r="M44" s="482">
        <v>2600</v>
      </c>
      <c r="N44" s="482">
        <v>550</v>
      </c>
      <c r="O44" s="479">
        <f t="shared" si="4"/>
        <v>550</v>
      </c>
      <c r="P44" s="482"/>
      <c r="Q44" s="479">
        <v>2050</v>
      </c>
      <c r="R44" s="479">
        <f t="shared" si="5"/>
        <v>2050</v>
      </c>
      <c r="S44" s="482"/>
      <c r="T44" s="482">
        <v>105046</v>
      </c>
      <c r="U44" s="482">
        <v>67230</v>
      </c>
      <c r="V44" s="479">
        <f t="shared" si="6"/>
        <v>67230</v>
      </c>
      <c r="W44" s="482"/>
      <c r="X44" s="482">
        <v>37816</v>
      </c>
      <c r="Y44" s="479">
        <f t="shared" si="7"/>
        <v>37816</v>
      </c>
      <c r="Z44" s="482"/>
    </row>
    <row r="45" spans="1:26" ht="30.75" customHeight="1">
      <c r="A45" s="483"/>
      <c r="B45" s="484"/>
      <c r="C45" s="485"/>
      <c r="D45" s="485"/>
      <c r="E45" s="485"/>
      <c r="F45" s="485"/>
      <c r="G45" s="485"/>
      <c r="H45" s="486"/>
      <c r="I45" s="486"/>
      <c r="J45" s="486"/>
      <c r="K45" s="486"/>
      <c r="L45" s="486"/>
      <c r="M45" s="486"/>
      <c r="N45" s="486"/>
      <c r="O45" s="486"/>
      <c r="P45" s="486"/>
      <c r="Q45" s="486"/>
      <c r="R45" s="486"/>
      <c r="S45" s="486"/>
      <c r="T45" s="486"/>
      <c r="U45" s="486"/>
      <c r="V45" s="486"/>
      <c r="W45" s="486"/>
      <c r="X45" s="486"/>
      <c r="Y45" s="486"/>
      <c r="Z45" s="486"/>
    </row>
    <row r="46" spans="1:26" ht="30.75" customHeight="1"/>
    <row r="47" spans="1:26">
      <c r="B47" s="118" t="s">
        <v>281</v>
      </c>
    </row>
    <row r="48" spans="1:26">
      <c r="B48" s="105" t="s">
        <v>605</v>
      </c>
    </row>
    <row r="49" spans="2:2">
      <c r="B49" s="105" t="s">
        <v>606</v>
      </c>
    </row>
    <row r="50" spans="2:2">
      <c r="B50" s="105" t="s">
        <v>607</v>
      </c>
    </row>
  </sheetData>
  <mergeCells count="20">
    <mergeCell ref="U6:W6"/>
    <mergeCell ref="X6:Z6"/>
    <mergeCell ref="E6:E7"/>
    <mergeCell ref="F6:F7"/>
    <mergeCell ref="G6:I6"/>
    <mergeCell ref="J6:L6"/>
    <mergeCell ref="M6:M7"/>
    <mergeCell ref="N6:P6"/>
    <mergeCell ref="A2:Z2"/>
    <mergeCell ref="A3:Z3"/>
    <mergeCell ref="A5:A7"/>
    <mergeCell ref="B5:B7"/>
    <mergeCell ref="C5:C7"/>
    <mergeCell ref="D5:E5"/>
    <mergeCell ref="F5:L5"/>
    <mergeCell ref="M5:S5"/>
    <mergeCell ref="T5:Z5"/>
    <mergeCell ref="D6:D7"/>
    <mergeCell ref="Q6:S6"/>
    <mergeCell ref="T6:T7"/>
  </mergeCells>
  <pageMargins left="0.31496062992125984" right="0.15748031496062992" top="0.43307086614173229" bottom="0.27559055118110237" header="0.15748031496062992" footer="0.15748031496062992"/>
  <pageSetup paperSize="9" scale="63"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36"/>
  <sheetViews>
    <sheetView workbookViewId="0">
      <selection activeCell="B16" sqref="B16"/>
    </sheetView>
  </sheetViews>
  <sheetFormatPr defaultRowHeight="15" outlineLevelRow="3"/>
  <cols>
    <col min="1" max="1" width="7.42578125" style="121" customWidth="1"/>
    <col min="2" max="2" width="60.140625" style="121" customWidth="1"/>
    <col min="3" max="3" width="11.42578125" style="122" customWidth="1"/>
    <col min="4" max="4" width="13.5703125" style="121" customWidth="1"/>
    <col min="5" max="5" width="11" style="121" customWidth="1"/>
    <col min="6" max="6" width="16.140625" style="121" customWidth="1"/>
    <col min="7" max="7" width="16" style="121" customWidth="1"/>
    <col min="8" max="8" width="13.140625" style="121" customWidth="1"/>
    <col min="9" max="9" width="14.140625" style="121" customWidth="1"/>
    <col min="10" max="10" width="13" style="121" customWidth="1"/>
    <col min="11" max="11" width="12.85546875" style="121" customWidth="1"/>
    <col min="12" max="12" width="11.140625" style="121" customWidth="1"/>
    <col min="13" max="13" width="12.7109375" style="121" customWidth="1"/>
    <col min="14" max="14" width="12.85546875" style="121" customWidth="1"/>
    <col min="15" max="15" width="13.5703125" style="121" customWidth="1"/>
    <col min="16" max="16" width="11.140625" style="121" customWidth="1"/>
    <col min="17" max="17" width="13.7109375" style="121" customWidth="1"/>
    <col min="18" max="18" width="14" style="121" customWidth="1"/>
    <col min="19" max="19" width="13" style="121" customWidth="1"/>
    <col min="20" max="20" width="11.42578125" style="121" customWidth="1"/>
    <col min="21" max="22" width="12.7109375" style="121" customWidth="1"/>
    <col min="23" max="16384" width="9.140625" style="121"/>
  </cols>
  <sheetData>
    <row r="1" spans="1:22" ht="19.5" customHeight="1">
      <c r="A1" s="120" t="s">
        <v>44</v>
      </c>
      <c r="U1" s="618" t="s">
        <v>330</v>
      </c>
      <c r="V1" s="618"/>
    </row>
    <row r="2" spans="1:22" ht="38.25" customHeight="1">
      <c r="A2" s="619" t="s">
        <v>608</v>
      </c>
      <c r="B2" s="600"/>
      <c r="C2" s="600"/>
      <c r="D2" s="600"/>
      <c r="E2" s="600"/>
      <c r="F2" s="600"/>
      <c r="G2" s="600"/>
      <c r="H2" s="600"/>
      <c r="I2" s="600"/>
      <c r="J2" s="600"/>
      <c r="K2" s="600"/>
      <c r="L2" s="600"/>
      <c r="M2" s="600"/>
      <c r="N2" s="600"/>
      <c r="O2" s="600"/>
      <c r="P2" s="600"/>
      <c r="Q2" s="600"/>
      <c r="R2" s="600"/>
      <c r="S2" s="600"/>
      <c r="T2" s="600"/>
      <c r="U2" s="600"/>
      <c r="V2" s="600"/>
    </row>
    <row r="3" spans="1:22" ht="18" customHeight="1">
      <c r="U3" s="620" t="s">
        <v>0</v>
      </c>
      <c r="V3" s="620"/>
    </row>
    <row r="4" spans="1:22" s="123" customFormat="1" ht="18.75" customHeight="1">
      <c r="A4" s="617" t="s">
        <v>1</v>
      </c>
      <c r="B4" s="617" t="s">
        <v>331</v>
      </c>
      <c r="C4" s="617" t="s">
        <v>332</v>
      </c>
      <c r="D4" s="617" t="s">
        <v>333</v>
      </c>
      <c r="E4" s="617" t="s">
        <v>334</v>
      </c>
      <c r="F4" s="617" t="s">
        <v>335</v>
      </c>
      <c r="G4" s="617"/>
      <c r="H4" s="617"/>
      <c r="I4" s="617"/>
      <c r="J4" s="617"/>
      <c r="K4" s="617" t="s">
        <v>336</v>
      </c>
      <c r="L4" s="617"/>
      <c r="M4" s="617"/>
      <c r="N4" s="617"/>
      <c r="O4" s="617" t="s">
        <v>337</v>
      </c>
      <c r="P4" s="617"/>
      <c r="Q4" s="617"/>
      <c r="R4" s="617"/>
      <c r="S4" s="617" t="s">
        <v>338</v>
      </c>
      <c r="T4" s="617"/>
      <c r="U4" s="617"/>
      <c r="V4" s="617"/>
    </row>
    <row r="5" spans="1:22" s="123" customFormat="1" ht="18.75" customHeight="1">
      <c r="A5" s="617"/>
      <c r="B5" s="617"/>
      <c r="C5" s="617"/>
      <c r="D5" s="617"/>
      <c r="E5" s="617"/>
      <c r="F5" s="621" t="s">
        <v>339</v>
      </c>
      <c r="G5" s="617" t="s">
        <v>340</v>
      </c>
      <c r="H5" s="617"/>
      <c r="I5" s="617"/>
      <c r="J5" s="617"/>
      <c r="K5" s="617"/>
      <c r="L5" s="617"/>
      <c r="M5" s="617"/>
      <c r="N5" s="617"/>
      <c r="O5" s="617"/>
      <c r="P5" s="617"/>
      <c r="Q5" s="617"/>
      <c r="R5" s="617"/>
      <c r="S5" s="617"/>
      <c r="T5" s="617"/>
      <c r="U5" s="617"/>
      <c r="V5" s="617"/>
    </row>
    <row r="6" spans="1:22" s="123" customFormat="1" ht="18.75" customHeight="1">
      <c r="A6" s="617"/>
      <c r="B6" s="617"/>
      <c r="C6" s="617"/>
      <c r="D6" s="617"/>
      <c r="E6" s="617"/>
      <c r="F6" s="622"/>
      <c r="G6" s="617" t="s">
        <v>341</v>
      </c>
      <c r="H6" s="617" t="s">
        <v>342</v>
      </c>
      <c r="I6" s="617"/>
      <c r="J6" s="617"/>
      <c r="K6" s="617" t="s">
        <v>153</v>
      </c>
      <c r="L6" s="617" t="s">
        <v>342</v>
      </c>
      <c r="M6" s="617"/>
      <c r="N6" s="617"/>
      <c r="O6" s="617" t="s">
        <v>153</v>
      </c>
      <c r="P6" s="617" t="s">
        <v>342</v>
      </c>
      <c r="Q6" s="617"/>
      <c r="R6" s="617"/>
      <c r="S6" s="617" t="s">
        <v>153</v>
      </c>
      <c r="T6" s="617" t="s">
        <v>342</v>
      </c>
      <c r="U6" s="617"/>
      <c r="V6" s="617"/>
    </row>
    <row r="7" spans="1:22" s="123" customFormat="1" ht="30" customHeight="1">
      <c r="A7" s="617"/>
      <c r="B7" s="617"/>
      <c r="C7" s="617"/>
      <c r="D7" s="617"/>
      <c r="E7" s="617"/>
      <c r="F7" s="623"/>
      <c r="G7" s="617"/>
      <c r="H7" s="124" t="s">
        <v>343</v>
      </c>
      <c r="I7" s="124" t="s">
        <v>344</v>
      </c>
      <c r="J7" s="124" t="s">
        <v>345</v>
      </c>
      <c r="K7" s="617"/>
      <c r="L7" s="124" t="s">
        <v>343</v>
      </c>
      <c r="M7" s="124" t="s">
        <v>344</v>
      </c>
      <c r="N7" s="124" t="s">
        <v>345</v>
      </c>
      <c r="O7" s="617"/>
      <c r="P7" s="124" t="s">
        <v>343</v>
      </c>
      <c r="Q7" s="124" t="s">
        <v>344</v>
      </c>
      <c r="R7" s="124" t="s">
        <v>345</v>
      </c>
      <c r="S7" s="617"/>
      <c r="T7" s="124" t="s">
        <v>343</v>
      </c>
      <c r="U7" s="124" t="s">
        <v>344</v>
      </c>
      <c r="V7" s="124" t="s">
        <v>345</v>
      </c>
    </row>
    <row r="8" spans="1:22" s="128" customFormat="1" ht="18.75" customHeight="1">
      <c r="A8" s="125"/>
      <c r="B8" s="126" t="s">
        <v>346</v>
      </c>
      <c r="C8" s="125"/>
      <c r="D8" s="125"/>
      <c r="E8" s="125"/>
      <c r="F8" s="125"/>
      <c r="G8" s="127">
        <v>6243779.7960000001</v>
      </c>
      <c r="H8" s="127">
        <v>1178442</v>
      </c>
      <c r="I8" s="127">
        <v>3355783.7570000002</v>
      </c>
      <c r="J8" s="127">
        <v>1709554.0389999999</v>
      </c>
      <c r="K8" s="127">
        <v>3120654.7319999998</v>
      </c>
      <c r="L8" s="127">
        <v>853139.55599999998</v>
      </c>
      <c r="M8" s="127">
        <v>1379534.5349999999</v>
      </c>
      <c r="N8" s="127">
        <v>887980.64099999995</v>
      </c>
      <c r="O8" s="127">
        <v>3120654.7319999998</v>
      </c>
      <c r="P8" s="127">
        <v>853139.55599999998</v>
      </c>
      <c r="Q8" s="127">
        <v>1379534.5349999999</v>
      </c>
      <c r="R8" s="127">
        <v>887980.64099999995</v>
      </c>
      <c r="S8" s="127">
        <v>3754772.5359999998</v>
      </c>
      <c r="T8" s="127">
        <v>45330</v>
      </c>
      <c r="U8" s="127">
        <v>2525999</v>
      </c>
      <c r="V8" s="127">
        <v>1183443.5360000001</v>
      </c>
    </row>
    <row r="9" spans="1:22" s="131" customFormat="1" ht="14.25">
      <c r="A9" s="487" t="s">
        <v>3</v>
      </c>
      <c r="B9" s="488" t="s">
        <v>609</v>
      </c>
      <c r="C9" s="129"/>
      <c r="D9" s="129"/>
      <c r="E9" s="129"/>
      <c r="F9" s="129"/>
      <c r="G9" s="130">
        <v>1296707.0389999999</v>
      </c>
      <c r="H9" s="130">
        <v>226442</v>
      </c>
      <c r="I9" s="130">
        <v>343000</v>
      </c>
      <c r="J9" s="130">
        <v>727265.03899999999</v>
      </c>
      <c r="K9" s="130">
        <v>739576.85699999984</v>
      </c>
      <c r="L9" s="130">
        <v>0</v>
      </c>
      <c r="M9" s="130">
        <v>0</v>
      </c>
      <c r="N9" s="130">
        <v>739576.85699999984</v>
      </c>
      <c r="O9" s="130">
        <v>739576.85699999984</v>
      </c>
      <c r="P9" s="130">
        <v>0</v>
      </c>
      <c r="Q9" s="130">
        <v>0</v>
      </c>
      <c r="R9" s="130">
        <v>739576.85699999984</v>
      </c>
      <c r="S9" s="130">
        <v>1011481</v>
      </c>
      <c r="T9" s="130">
        <v>0</v>
      </c>
      <c r="U9" s="130">
        <v>0</v>
      </c>
      <c r="V9" s="130">
        <v>1011481</v>
      </c>
    </row>
    <row r="10" spans="1:22" s="132" customFormat="1" ht="14.25">
      <c r="A10" s="489" t="s">
        <v>610</v>
      </c>
      <c r="B10" s="490" t="s">
        <v>347</v>
      </c>
      <c r="C10" s="139"/>
      <c r="D10" s="139"/>
      <c r="E10" s="139"/>
      <c r="F10" s="139"/>
      <c r="G10" s="140">
        <v>935453.14500000002</v>
      </c>
      <c r="H10" s="140">
        <v>226442</v>
      </c>
      <c r="I10" s="140">
        <v>343000</v>
      </c>
      <c r="J10" s="140">
        <v>366011.14500000002</v>
      </c>
      <c r="K10" s="140">
        <v>512395.14099999995</v>
      </c>
      <c r="L10" s="140">
        <v>0</v>
      </c>
      <c r="M10" s="140">
        <v>0</v>
      </c>
      <c r="N10" s="140">
        <v>512395.14099999995</v>
      </c>
      <c r="O10" s="140">
        <v>512395.14099999995</v>
      </c>
      <c r="P10" s="140">
        <v>0</v>
      </c>
      <c r="Q10" s="140">
        <v>0</v>
      </c>
      <c r="R10" s="140">
        <v>512395.14099999995</v>
      </c>
      <c r="S10" s="140">
        <v>797981</v>
      </c>
      <c r="T10" s="140">
        <v>0</v>
      </c>
      <c r="U10" s="140">
        <v>0</v>
      </c>
      <c r="V10" s="140">
        <v>797981</v>
      </c>
    </row>
    <row r="11" spans="1:22" s="128" customFormat="1" ht="14.25" outlineLevel="1">
      <c r="A11" s="491" t="s">
        <v>6</v>
      </c>
      <c r="B11" s="492" t="s">
        <v>409</v>
      </c>
      <c r="C11" s="141"/>
      <c r="D11" s="141"/>
      <c r="E11" s="141"/>
      <c r="F11" s="141"/>
      <c r="G11" s="142">
        <v>0</v>
      </c>
      <c r="H11" s="142">
        <v>0</v>
      </c>
      <c r="I11" s="142">
        <v>0</v>
      </c>
      <c r="J11" s="142">
        <v>0</v>
      </c>
      <c r="K11" s="142">
        <v>403311.47</v>
      </c>
      <c r="L11" s="142">
        <v>0</v>
      </c>
      <c r="M11" s="142">
        <v>0</v>
      </c>
      <c r="N11" s="142">
        <v>403311.47</v>
      </c>
      <c r="O11" s="142">
        <v>403311.47</v>
      </c>
      <c r="P11" s="142">
        <v>0</v>
      </c>
      <c r="Q11" s="142">
        <v>0</v>
      </c>
      <c r="R11" s="142">
        <v>403311.47</v>
      </c>
      <c r="S11" s="142">
        <v>111600</v>
      </c>
      <c r="T11" s="142">
        <v>0</v>
      </c>
      <c r="U11" s="142">
        <v>0</v>
      </c>
      <c r="V11" s="142">
        <v>111600</v>
      </c>
    </row>
    <row r="12" spans="1:22" s="133" customFormat="1" outlineLevel="2">
      <c r="A12" s="493">
        <v>1</v>
      </c>
      <c r="B12" s="494" t="s">
        <v>611</v>
      </c>
      <c r="C12" s="144"/>
      <c r="D12" s="145"/>
      <c r="E12" s="144"/>
      <c r="F12" s="144"/>
      <c r="G12" s="146">
        <v>0</v>
      </c>
      <c r="H12" s="147"/>
      <c r="I12" s="147"/>
      <c r="J12" s="147"/>
      <c r="K12" s="146">
        <v>36132</v>
      </c>
      <c r="L12" s="146"/>
      <c r="M12" s="146"/>
      <c r="N12" s="146">
        <v>36132</v>
      </c>
      <c r="O12" s="146">
        <v>36132</v>
      </c>
      <c r="P12" s="146"/>
      <c r="Q12" s="146"/>
      <c r="R12" s="146">
        <v>36132</v>
      </c>
      <c r="S12" s="146">
        <v>13500</v>
      </c>
      <c r="T12" s="148"/>
      <c r="U12" s="148"/>
      <c r="V12" s="146">
        <v>13500</v>
      </c>
    </row>
    <row r="13" spans="1:22" s="133" customFormat="1" outlineLevel="2">
      <c r="A13" s="493">
        <v>2</v>
      </c>
      <c r="B13" s="494" t="s">
        <v>612</v>
      </c>
      <c r="C13" s="144"/>
      <c r="D13" s="145"/>
      <c r="E13" s="144"/>
      <c r="F13" s="144"/>
      <c r="G13" s="146">
        <v>0</v>
      </c>
      <c r="H13" s="147"/>
      <c r="I13" s="147"/>
      <c r="J13" s="147"/>
      <c r="K13" s="146">
        <v>33216</v>
      </c>
      <c r="L13" s="146"/>
      <c r="M13" s="146"/>
      <c r="N13" s="146">
        <v>33216</v>
      </c>
      <c r="O13" s="146">
        <v>33216</v>
      </c>
      <c r="P13" s="146"/>
      <c r="Q13" s="146"/>
      <c r="R13" s="146">
        <v>33216</v>
      </c>
      <c r="S13" s="146">
        <v>6000</v>
      </c>
      <c r="T13" s="148"/>
      <c r="U13" s="148"/>
      <c r="V13" s="146">
        <v>6000</v>
      </c>
    </row>
    <row r="14" spans="1:22" s="134" customFormat="1" outlineLevel="2">
      <c r="A14" s="495">
        <v>3</v>
      </c>
      <c r="B14" s="496" t="s">
        <v>613</v>
      </c>
      <c r="C14" s="149"/>
      <c r="D14" s="150"/>
      <c r="E14" s="149"/>
      <c r="F14" s="149"/>
      <c r="G14" s="151">
        <v>0</v>
      </c>
      <c r="H14" s="152"/>
      <c r="I14" s="152"/>
      <c r="J14" s="152"/>
      <c r="K14" s="151">
        <v>29632</v>
      </c>
      <c r="L14" s="151"/>
      <c r="M14" s="151"/>
      <c r="N14" s="151">
        <v>29632</v>
      </c>
      <c r="O14" s="151">
        <v>29632</v>
      </c>
      <c r="P14" s="151"/>
      <c r="Q14" s="151"/>
      <c r="R14" s="151">
        <v>29632</v>
      </c>
      <c r="S14" s="151">
        <v>13200</v>
      </c>
      <c r="T14" s="153"/>
      <c r="U14" s="153"/>
      <c r="V14" s="151">
        <v>13200</v>
      </c>
    </row>
    <row r="15" spans="1:22" s="133" customFormat="1" outlineLevel="2">
      <c r="A15" s="493">
        <v>4</v>
      </c>
      <c r="B15" s="494" t="s">
        <v>614</v>
      </c>
      <c r="C15" s="144"/>
      <c r="D15" s="145"/>
      <c r="E15" s="144"/>
      <c r="F15" s="144"/>
      <c r="G15" s="146">
        <v>0</v>
      </c>
      <c r="H15" s="147"/>
      <c r="I15" s="147"/>
      <c r="J15" s="147"/>
      <c r="K15" s="146">
        <v>68276</v>
      </c>
      <c r="L15" s="146"/>
      <c r="M15" s="146"/>
      <c r="N15" s="146">
        <v>68276</v>
      </c>
      <c r="O15" s="146">
        <v>68276</v>
      </c>
      <c r="P15" s="146"/>
      <c r="Q15" s="146"/>
      <c r="R15" s="146">
        <v>68276</v>
      </c>
      <c r="S15" s="146">
        <v>10500</v>
      </c>
      <c r="T15" s="148"/>
      <c r="U15" s="148"/>
      <c r="V15" s="146">
        <v>10500</v>
      </c>
    </row>
    <row r="16" spans="1:22" s="134" customFormat="1" outlineLevel="2">
      <c r="A16" s="495">
        <v>5</v>
      </c>
      <c r="B16" s="496" t="s">
        <v>615</v>
      </c>
      <c r="C16" s="149"/>
      <c r="D16" s="150"/>
      <c r="E16" s="149"/>
      <c r="F16" s="149"/>
      <c r="G16" s="151">
        <v>0</v>
      </c>
      <c r="H16" s="152"/>
      <c r="I16" s="152"/>
      <c r="J16" s="152"/>
      <c r="K16" s="151">
        <v>31188</v>
      </c>
      <c r="L16" s="151"/>
      <c r="M16" s="151"/>
      <c r="N16" s="151">
        <v>31188</v>
      </c>
      <c r="O16" s="151">
        <v>31188</v>
      </c>
      <c r="P16" s="151"/>
      <c r="Q16" s="151"/>
      <c r="R16" s="151">
        <v>31188</v>
      </c>
      <c r="S16" s="151">
        <v>12000</v>
      </c>
      <c r="T16" s="153"/>
      <c r="U16" s="153"/>
      <c r="V16" s="151">
        <v>12000</v>
      </c>
    </row>
    <row r="17" spans="1:22" s="133" customFormat="1" outlineLevel="2">
      <c r="A17" s="493">
        <v>6</v>
      </c>
      <c r="B17" s="494" t="s">
        <v>616</v>
      </c>
      <c r="C17" s="144"/>
      <c r="D17" s="145"/>
      <c r="E17" s="144"/>
      <c r="F17" s="144"/>
      <c r="G17" s="146">
        <v>0</v>
      </c>
      <c r="H17" s="147"/>
      <c r="I17" s="147"/>
      <c r="J17" s="147"/>
      <c r="K17" s="146">
        <v>36238</v>
      </c>
      <c r="L17" s="146"/>
      <c r="M17" s="146"/>
      <c r="N17" s="146">
        <v>36238</v>
      </c>
      <c r="O17" s="146">
        <v>36238</v>
      </c>
      <c r="P17" s="146"/>
      <c r="Q17" s="146"/>
      <c r="R17" s="146">
        <v>36238</v>
      </c>
      <c r="S17" s="146">
        <v>12500</v>
      </c>
      <c r="T17" s="148"/>
      <c r="U17" s="148"/>
      <c r="V17" s="146">
        <v>12500</v>
      </c>
    </row>
    <row r="18" spans="1:22" s="134" customFormat="1" outlineLevel="2">
      <c r="A18" s="495">
        <v>7</v>
      </c>
      <c r="B18" s="496" t="s">
        <v>617</v>
      </c>
      <c r="C18" s="149"/>
      <c r="D18" s="150"/>
      <c r="E18" s="149"/>
      <c r="F18" s="149"/>
      <c r="G18" s="151">
        <v>0</v>
      </c>
      <c r="H18" s="152"/>
      <c r="I18" s="152"/>
      <c r="J18" s="152"/>
      <c r="K18" s="151">
        <v>46617.47</v>
      </c>
      <c r="L18" s="151"/>
      <c r="M18" s="151"/>
      <c r="N18" s="151">
        <v>46617.47</v>
      </c>
      <c r="O18" s="151">
        <v>46617.47</v>
      </c>
      <c r="P18" s="151"/>
      <c r="Q18" s="151"/>
      <c r="R18" s="151">
        <v>46617.47</v>
      </c>
      <c r="S18" s="151">
        <v>12500</v>
      </c>
      <c r="T18" s="153"/>
      <c r="U18" s="153"/>
      <c r="V18" s="151">
        <v>12500</v>
      </c>
    </row>
    <row r="19" spans="1:22" s="133" customFormat="1" outlineLevel="2">
      <c r="A19" s="493">
        <v>8</v>
      </c>
      <c r="B19" s="494" t="s">
        <v>618</v>
      </c>
      <c r="C19" s="144"/>
      <c r="D19" s="144"/>
      <c r="E19" s="144"/>
      <c r="F19" s="144"/>
      <c r="G19" s="146">
        <v>0</v>
      </c>
      <c r="H19" s="147"/>
      <c r="I19" s="147"/>
      <c r="J19" s="147"/>
      <c r="K19" s="146">
        <v>35498</v>
      </c>
      <c r="L19" s="146"/>
      <c r="M19" s="146"/>
      <c r="N19" s="146">
        <v>35498</v>
      </c>
      <c r="O19" s="146">
        <v>35498</v>
      </c>
      <c r="P19" s="146"/>
      <c r="Q19" s="146"/>
      <c r="R19" s="146">
        <v>35498</v>
      </c>
      <c r="S19" s="146">
        <v>8500</v>
      </c>
      <c r="T19" s="148"/>
      <c r="U19" s="148"/>
      <c r="V19" s="146">
        <v>8500</v>
      </c>
    </row>
    <row r="20" spans="1:22" s="133" customFormat="1" outlineLevel="2">
      <c r="A20" s="495">
        <v>9</v>
      </c>
      <c r="B20" s="496" t="s">
        <v>619</v>
      </c>
      <c r="C20" s="149"/>
      <c r="D20" s="149"/>
      <c r="E20" s="149"/>
      <c r="F20" s="149"/>
      <c r="G20" s="146">
        <v>0</v>
      </c>
      <c r="H20" s="152"/>
      <c r="I20" s="152"/>
      <c r="J20" s="152"/>
      <c r="K20" s="146">
        <v>53624</v>
      </c>
      <c r="L20" s="151"/>
      <c r="M20" s="151"/>
      <c r="N20" s="151">
        <v>53624</v>
      </c>
      <c r="O20" s="146">
        <v>53624</v>
      </c>
      <c r="P20" s="151"/>
      <c r="Q20" s="151"/>
      <c r="R20" s="151">
        <v>53624</v>
      </c>
      <c r="S20" s="146">
        <v>17900</v>
      </c>
      <c r="T20" s="148"/>
      <c r="U20" s="148"/>
      <c r="V20" s="151">
        <v>17900</v>
      </c>
    </row>
    <row r="21" spans="1:22" s="133" customFormat="1" outlineLevel="2">
      <c r="A21" s="493">
        <v>10</v>
      </c>
      <c r="B21" s="494" t="s">
        <v>620</v>
      </c>
      <c r="C21" s="144"/>
      <c r="D21" s="144"/>
      <c r="E21" s="144"/>
      <c r="F21" s="144"/>
      <c r="G21" s="146">
        <v>0</v>
      </c>
      <c r="H21" s="147"/>
      <c r="I21" s="147"/>
      <c r="J21" s="147"/>
      <c r="K21" s="146">
        <v>32890</v>
      </c>
      <c r="L21" s="146"/>
      <c r="M21" s="146"/>
      <c r="N21" s="146">
        <v>32890</v>
      </c>
      <c r="O21" s="146">
        <v>32890</v>
      </c>
      <c r="P21" s="146"/>
      <c r="Q21" s="146"/>
      <c r="R21" s="146">
        <v>32890</v>
      </c>
      <c r="S21" s="146">
        <v>5000</v>
      </c>
      <c r="T21" s="148"/>
      <c r="U21" s="148"/>
      <c r="V21" s="146">
        <v>5000</v>
      </c>
    </row>
    <row r="22" spans="1:22" s="134" customFormat="1" outlineLevel="1">
      <c r="A22" s="495" t="s">
        <v>10</v>
      </c>
      <c r="B22" s="496" t="s">
        <v>349</v>
      </c>
      <c r="C22" s="149"/>
      <c r="D22" s="149"/>
      <c r="E22" s="149"/>
      <c r="F22" s="149"/>
      <c r="G22" s="151">
        <v>935453.14500000002</v>
      </c>
      <c r="H22" s="152">
        <v>226442</v>
      </c>
      <c r="I22" s="152">
        <v>343000</v>
      </c>
      <c r="J22" s="152">
        <v>366011.14500000002</v>
      </c>
      <c r="K22" s="151">
        <v>109083.671</v>
      </c>
      <c r="L22" s="151">
        <v>0</v>
      </c>
      <c r="M22" s="151">
        <v>0</v>
      </c>
      <c r="N22" s="151">
        <v>109083.671</v>
      </c>
      <c r="O22" s="151">
        <v>109083.671</v>
      </c>
      <c r="P22" s="151">
        <v>0</v>
      </c>
      <c r="Q22" s="151">
        <v>0</v>
      </c>
      <c r="R22" s="151">
        <v>109083.671</v>
      </c>
      <c r="S22" s="151">
        <v>686381</v>
      </c>
      <c r="T22" s="153">
        <v>0</v>
      </c>
      <c r="U22" s="153">
        <v>0</v>
      </c>
      <c r="V22" s="151">
        <v>686381</v>
      </c>
    </row>
    <row r="23" spans="1:22" s="133" customFormat="1" outlineLevel="1">
      <c r="A23" s="493" t="s">
        <v>431</v>
      </c>
      <c r="B23" s="494" t="s">
        <v>350</v>
      </c>
      <c r="C23" s="144"/>
      <c r="D23" s="144"/>
      <c r="E23" s="144"/>
      <c r="F23" s="144"/>
      <c r="G23" s="146">
        <v>0</v>
      </c>
      <c r="H23" s="147"/>
      <c r="I23" s="147"/>
      <c r="J23" s="147"/>
      <c r="K23" s="146">
        <v>24885.670999999998</v>
      </c>
      <c r="L23" s="146"/>
      <c r="M23" s="146"/>
      <c r="N23" s="146">
        <v>24885.670999999998</v>
      </c>
      <c r="O23" s="146">
        <v>24885.670999999998</v>
      </c>
      <c r="P23" s="146"/>
      <c r="Q23" s="146"/>
      <c r="R23" s="146">
        <v>24885.670999999998</v>
      </c>
      <c r="S23" s="146">
        <v>27900</v>
      </c>
      <c r="T23" s="148"/>
      <c r="U23" s="148"/>
      <c r="V23" s="146">
        <v>27900</v>
      </c>
    </row>
    <row r="24" spans="1:22" s="134" customFormat="1" outlineLevel="1">
      <c r="A24" s="495" t="s">
        <v>432</v>
      </c>
      <c r="B24" s="496" t="s">
        <v>351</v>
      </c>
      <c r="C24" s="149"/>
      <c r="D24" s="149"/>
      <c r="E24" s="149"/>
      <c r="F24" s="149"/>
      <c r="G24" s="151">
        <v>935453.14500000002</v>
      </c>
      <c r="H24" s="152">
        <v>226442</v>
      </c>
      <c r="I24" s="152">
        <v>343000</v>
      </c>
      <c r="J24" s="152">
        <v>366011.14500000002</v>
      </c>
      <c r="K24" s="151">
        <v>84198</v>
      </c>
      <c r="L24" s="151">
        <v>0</v>
      </c>
      <c r="M24" s="151">
        <v>0</v>
      </c>
      <c r="N24" s="151">
        <v>84198</v>
      </c>
      <c r="O24" s="151">
        <v>84198</v>
      </c>
      <c r="P24" s="151">
        <v>0</v>
      </c>
      <c r="Q24" s="151">
        <v>0</v>
      </c>
      <c r="R24" s="151">
        <v>84198</v>
      </c>
      <c r="S24" s="151">
        <v>658481</v>
      </c>
      <c r="T24" s="153">
        <v>0</v>
      </c>
      <c r="U24" s="153">
        <v>0</v>
      </c>
      <c r="V24" s="151">
        <v>658481</v>
      </c>
    </row>
    <row r="25" spans="1:22" s="133" customFormat="1" outlineLevel="1">
      <c r="A25" s="493" t="s">
        <v>621</v>
      </c>
      <c r="B25" s="494" t="s">
        <v>352</v>
      </c>
      <c r="C25" s="144"/>
      <c r="D25" s="144"/>
      <c r="E25" s="144"/>
      <c r="F25" s="144"/>
      <c r="G25" s="146">
        <v>35000</v>
      </c>
      <c r="H25" s="147">
        <v>0</v>
      </c>
      <c r="I25" s="147">
        <v>0</v>
      </c>
      <c r="J25" s="147">
        <v>35000</v>
      </c>
      <c r="K25" s="146">
        <v>0</v>
      </c>
      <c r="L25" s="146">
        <v>0</v>
      </c>
      <c r="M25" s="146">
        <v>0</v>
      </c>
      <c r="N25" s="146">
        <v>0</v>
      </c>
      <c r="O25" s="146">
        <v>0</v>
      </c>
      <c r="P25" s="146">
        <v>0</v>
      </c>
      <c r="Q25" s="146">
        <v>0</v>
      </c>
      <c r="R25" s="146">
        <v>0</v>
      </c>
      <c r="S25" s="146">
        <v>300</v>
      </c>
      <c r="T25" s="148">
        <v>0</v>
      </c>
      <c r="U25" s="148">
        <v>0</v>
      </c>
      <c r="V25" s="146">
        <v>300</v>
      </c>
    </row>
    <row r="26" spans="1:22" s="134" customFormat="1" ht="90" outlineLevel="2">
      <c r="A26" s="495">
        <v>1</v>
      </c>
      <c r="B26" s="496" t="s">
        <v>622</v>
      </c>
      <c r="C26" s="149" t="s">
        <v>355</v>
      </c>
      <c r="D26" s="149"/>
      <c r="E26" s="149" t="s">
        <v>479</v>
      </c>
      <c r="F26" s="149" t="s">
        <v>623</v>
      </c>
      <c r="G26" s="151">
        <v>35000</v>
      </c>
      <c r="H26" s="152"/>
      <c r="I26" s="152"/>
      <c r="J26" s="152">
        <v>35000</v>
      </c>
      <c r="K26" s="151">
        <v>0</v>
      </c>
      <c r="L26" s="151"/>
      <c r="M26" s="151"/>
      <c r="N26" s="151"/>
      <c r="O26" s="151">
        <v>0</v>
      </c>
      <c r="P26" s="151"/>
      <c r="Q26" s="151"/>
      <c r="R26" s="151"/>
      <c r="S26" s="151">
        <v>300</v>
      </c>
      <c r="T26" s="153"/>
      <c r="U26" s="153"/>
      <c r="V26" s="151">
        <v>300</v>
      </c>
    </row>
    <row r="27" spans="1:22" s="133" customFormat="1" outlineLevel="2">
      <c r="A27" s="493" t="s">
        <v>624</v>
      </c>
      <c r="B27" s="494" t="s">
        <v>357</v>
      </c>
      <c r="C27" s="144"/>
      <c r="D27" s="144"/>
      <c r="E27" s="144"/>
      <c r="F27" s="144"/>
      <c r="G27" s="146">
        <v>10000</v>
      </c>
      <c r="H27" s="147">
        <v>0</v>
      </c>
      <c r="I27" s="147">
        <v>0</v>
      </c>
      <c r="J27" s="147">
        <v>10000</v>
      </c>
      <c r="K27" s="146">
        <v>500</v>
      </c>
      <c r="L27" s="146">
        <v>0</v>
      </c>
      <c r="M27" s="146">
        <v>0</v>
      </c>
      <c r="N27" s="146">
        <v>500</v>
      </c>
      <c r="O27" s="146">
        <v>500</v>
      </c>
      <c r="P27" s="146">
        <v>0</v>
      </c>
      <c r="Q27" s="146">
        <v>0</v>
      </c>
      <c r="R27" s="146">
        <v>500</v>
      </c>
      <c r="S27" s="146">
        <v>9500</v>
      </c>
      <c r="T27" s="148">
        <v>0</v>
      </c>
      <c r="U27" s="148">
        <v>0</v>
      </c>
      <c r="V27" s="146">
        <v>9500</v>
      </c>
    </row>
    <row r="28" spans="1:22" s="134" customFormat="1" ht="45" outlineLevel="2">
      <c r="A28" s="495" t="s">
        <v>378</v>
      </c>
      <c r="B28" s="496" t="s">
        <v>625</v>
      </c>
      <c r="C28" s="149" t="s">
        <v>355</v>
      </c>
      <c r="D28" s="149"/>
      <c r="E28" s="149" t="s">
        <v>359</v>
      </c>
      <c r="F28" s="149" t="s">
        <v>360</v>
      </c>
      <c r="G28" s="151">
        <v>10000</v>
      </c>
      <c r="H28" s="152"/>
      <c r="I28" s="152"/>
      <c r="J28" s="152">
        <v>10000</v>
      </c>
      <c r="K28" s="151">
        <v>500</v>
      </c>
      <c r="L28" s="151"/>
      <c r="M28" s="151"/>
      <c r="N28" s="151">
        <v>500</v>
      </c>
      <c r="O28" s="151">
        <v>500</v>
      </c>
      <c r="P28" s="151"/>
      <c r="Q28" s="151"/>
      <c r="R28" s="151">
        <v>500</v>
      </c>
      <c r="S28" s="151">
        <v>9500</v>
      </c>
      <c r="T28" s="153"/>
      <c r="U28" s="153"/>
      <c r="V28" s="151">
        <v>9500</v>
      </c>
    </row>
    <row r="29" spans="1:22" s="133" customFormat="1" outlineLevel="2">
      <c r="A29" s="493" t="s">
        <v>626</v>
      </c>
      <c r="B29" s="494" t="s">
        <v>361</v>
      </c>
      <c r="C29" s="144"/>
      <c r="D29" s="144"/>
      <c r="E29" s="144"/>
      <c r="F29" s="144"/>
      <c r="G29" s="146">
        <v>40000</v>
      </c>
      <c r="H29" s="147">
        <v>0</v>
      </c>
      <c r="I29" s="147">
        <v>0</v>
      </c>
      <c r="J29" s="147">
        <v>40000</v>
      </c>
      <c r="K29" s="146">
        <v>1000</v>
      </c>
      <c r="L29" s="146">
        <v>0</v>
      </c>
      <c r="M29" s="146">
        <v>0</v>
      </c>
      <c r="N29" s="146">
        <v>1000</v>
      </c>
      <c r="O29" s="146">
        <v>1000</v>
      </c>
      <c r="P29" s="146">
        <v>0</v>
      </c>
      <c r="Q29" s="146">
        <v>0</v>
      </c>
      <c r="R29" s="146">
        <v>1000</v>
      </c>
      <c r="S29" s="146">
        <v>10000</v>
      </c>
      <c r="T29" s="148">
        <v>0</v>
      </c>
      <c r="U29" s="148">
        <v>0</v>
      </c>
      <c r="V29" s="146">
        <v>10000</v>
      </c>
    </row>
    <row r="30" spans="1:22" s="134" customFormat="1" ht="90" outlineLevel="2">
      <c r="A30" s="495" t="s">
        <v>378</v>
      </c>
      <c r="B30" s="496" t="s">
        <v>369</v>
      </c>
      <c r="C30" s="149" t="s">
        <v>627</v>
      </c>
      <c r="D30" s="149"/>
      <c r="E30" s="149" t="s">
        <v>359</v>
      </c>
      <c r="F30" s="149" t="s">
        <v>628</v>
      </c>
      <c r="G30" s="151">
        <v>40000</v>
      </c>
      <c r="H30" s="152"/>
      <c r="I30" s="152"/>
      <c r="J30" s="152">
        <v>40000</v>
      </c>
      <c r="K30" s="151">
        <v>1000</v>
      </c>
      <c r="L30" s="151"/>
      <c r="M30" s="151"/>
      <c r="N30" s="151">
        <v>1000</v>
      </c>
      <c r="O30" s="151">
        <v>1000</v>
      </c>
      <c r="P30" s="151"/>
      <c r="Q30" s="151"/>
      <c r="R30" s="151">
        <v>1000</v>
      </c>
      <c r="S30" s="151">
        <v>10000</v>
      </c>
      <c r="T30" s="153"/>
      <c r="U30" s="153"/>
      <c r="V30" s="151">
        <v>10000</v>
      </c>
    </row>
    <row r="31" spans="1:22" s="128" customFormat="1" ht="14.25" outlineLevel="2">
      <c r="A31" s="491" t="s">
        <v>629</v>
      </c>
      <c r="B31" s="492" t="s">
        <v>375</v>
      </c>
      <c r="C31" s="141"/>
      <c r="D31" s="141"/>
      <c r="E31" s="141"/>
      <c r="F31" s="141"/>
      <c r="G31" s="142">
        <v>26147.144999999997</v>
      </c>
      <c r="H31" s="142">
        <v>0</v>
      </c>
      <c r="I31" s="142">
        <v>0</v>
      </c>
      <c r="J31" s="142">
        <v>26147.144999999997</v>
      </c>
      <c r="K31" s="142">
        <v>10800</v>
      </c>
      <c r="L31" s="142">
        <v>0</v>
      </c>
      <c r="M31" s="142">
        <v>0</v>
      </c>
      <c r="N31" s="142">
        <v>10800</v>
      </c>
      <c r="O31" s="142">
        <v>10800</v>
      </c>
      <c r="P31" s="142">
        <v>0</v>
      </c>
      <c r="Q31" s="142">
        <v>0</v>
      </c>
      <c r="R31" s="142">
        <v>10800</v>
      </c>
      <c r="S31" s="142">
        <v>598084.68599999999</v>
      </c>
      <c r="T31" s="142">
        <v>0</v>
      </c>
      <c r="U31" s="142">
        <v>0</v>
      </c>
      <c r="V31" s="142">
        <v>598084.68599999999</v>
      </c>
    </row>
    <row r="32" spans="1:22" s="128" customFormat="1" ht="14.25" outlineLevel="2">
      <c r="A32" s="491" t="s">
        <v>630</v>
      </c>
      <c r="B32" s="497" t="s">
        <v>376</v>
      </c>
      <c r="C32" s="141"/>
      <c r="D32" s="141"/>
      <c r="E32" s="141"/>
      <c r="F32" s="141"/>
      <c r="G32" s="142">
        <v>0</v>
      </c>
      <c r="H32" s="142">
        <v>0</v>
      </c>
      <c r="I32" s="142">
        <v>0</v>
      </c>
      <c r="J32" s="142">
        <v>0</v>
      </c>
      <c r="K32" s="142">
        <v>0</v>
      </c>
      <c r="L32" s="142">
        <v>0</v>
      </c>
      <c r="M32" s="142">
        <v>0</v>
      </c>
      <c r="N32" s="142">
        <v>0</v>
      </c>
      <c r="O32" s="142">
        <v>0</v>
      </c>
      <c r="P32" s="142">
        <v>0</v>
      </c>
      <c r="Q32" s="142">
        <v>0</v>
      </c>
      <c r="R32" s="142">
        <v>0</v>
      </c>
      <c r="S32" s="142">
        <v>8560</v>
      </c>
      <c r="T32" s="154">
        <v>0</v>
      </c>
      <c r="U32" s="154">
        <v>0</v>
      </c>
      <c r="V32" s="142">
        <v>8560</v>
      </c>
    </row>
    <row r="33" spans="1:22" s="128" customFormat="1" ht="28.5" outlineLevel="2">
      <c r="A33" s="491" t="s">
        <v>366</v>
      </c>
      <c r="B33" s="497" t="s">
        <v>450</v>
      </c>
      <c r="C33" s="141" t="s">
        <v>631</v>
      </c>
      <c r="D33" s="141"/>
      <c r="E33" s="141" t="s">
        <v>374</v>
      </c>
      <c r="F33" s="141" t="s">
        <v>632</v>
      </c>
      <c r="G33" s="142">
        <v>0</v>
      </c>
      <c r="H33" s="142"/>
      <c r="I33" s="142"/>
      <c r="J33" s="142"/>
      <c r="K33" s="142">
        <v>0</v>
      </c>
      <c r="L33" s="142"/>
      <c r="M33" s="142"/>
      <c r="N33" s="142"/>
      <c r="O33" s="142">
        <v>0</v>
      </c>
      <c r="P33" s="142"/>
      <c r="Q33" s="142"/>
      <c r="R33" s="142"/>
      <c r="S33" s="142">
        <v>8560</v>
      </c>
      <c r="T33" s="154"/>
      <c r="U33" s="154"/>
      <c r="V33" s="142">
        <v>8560</v>
      </c>
    </row>
    <row r="34" spans="1:22" s="128" customFormat="1" ht="14.25" outlineLevel="2">
      <c r="A34" s="491" t="s">
        <v>633</v>
      </c>
      <c r="B34" s="155" t="s">
        <v>380</v>
      </c>
      <c r="C34" s="141"/>
      <c r="D34" s="141"/>
      <c r="E34" s="141"/>
      <c r="F34" s="141"/>
      <c r="G34" s="142">
        <v>0</v>
      </c>
      <c r="H34" s="142">
        <v>0</v>
      </c>
      <c r="I34" s="142">
        <v>0</v>
      </c>
      <c r="J34" s="142">
        <v>0</v>
      </c>
      <c r="K34" s="142">
        <v>0</v>
      </c>
      <c r="L34" s="142">
        <v>0</v>
      </c>
      <c r="M34" s="142">
        <v>0</v>
      </c>
      <c r="N34" s="142">
        <v>0</v>
      </c>
      <c r="O34" s="142">
        <v>0</v>
      </c>
      <c r="P34" s="142">
        <v>0</v>
      </c>
      <c r="Q34" s="142">
        <v>0</v>
      </c>
      <c r="R34" s="142">
        <v>0</v>
      </c>
      <c r="S34" s="142">
        <v>575662.80299999996</v>
      </c>
      <c r="T34" s="142">
        <v>0</v>
      </c>
      <c r="U34" s="142">
        <v>0</v>
      </c>
      <c r="V34" s="142">
        <v>575662.80299999996</v>
      </c>
    </row>
    <row r="35" spans="1:22" s="128" customFormat="1" ht="14.25" outlineLevel="2">
      <c r="A35" s="498">
        <v>1</v>
      </c>
      <c r="B35" s="155" t="s">
        <v>634</v>
      </c>
      <c r="C35" s="141"/>
      <c r="D35" s="141"/>
      <c r="E35" s="141"/>
      <c r="F35" s="141"/>
      <c r="G35" s="142"/>
      <c r="H35" s="142"/>
      <c r="I35" s="142"/>
      <c r="J35" s="142"/>
      <c r="K35" s="142"/>
      <c r="L35" s="142"/>
      <c r="M35" s="142"/>
      <c r="N35" s="142"/>
      <c r="O35" s="142"/>
      <c r="P35" s="142"/>
      <c r="Q35" s="142"/>
      <c r="R35" s="142"/>
      <c r="S35" s="142">
        <v>500</v>
      </c>
      <c r="T35" s="142"/>
      <c r="U35" s="142"/>
      <c r="V35" s="142">
        <v>500</v>
      </c>
    </row>
    <row r="36" spans="1:22" s="134" customFormat="1" ht="105" outlineLevel="2">
      <c r="A36" s="499" t="s">
        <v>366</v>
      </c>
      <c r="B36" s="496" t="s">
        <v>381</v>
      </c>
      <c r="C36" s="149" t="s">
        <v>635</v>
      </c>
      <c r="D36" s="149"/>
      <c r="E36" s="149" t="s">
        <v>636</v>
      </c>
      <c r="F36" s="149" t="s">
        <v>637</v>
      </c>
      <c r="G36" s="151">
        <v>0</v>
      </c>
      <c r="H36" s="152"/>
      <c r="I36" s="152"/>
      <c r="J36" s="152"/>
      <c r="K36" s="151">
        <v>0</v>
      </c>
      <c r="L36" s="152"/>
      <c r="M36" s="152"/>
      <c r="N36" s="152"/>
      <c r="O36" s="151">
        <v>0</v>
      </c>
      <c r="P36" s="152"/>
      <c r="Q36" s="152"/>
      <c r="R36" s="152"/>
      <c r="S36" s="151">
        <v>575162.80299999996</v>
      </c>
      <c r="T36" s="152"/>
      <c r="U36" s="152"/>
      <c r="V36" s="152">
        <v>575162.80299999996</v>
      </c>
    </row>
    <row r="37" spans="1:22" s="134" customFormat="1" outlineLevel="2">
      <c r="A37" s="495" t="s">
        <v>638</v>
      </c>
      <c r="B37" s="500" t="s">
        <v>639</v>
      </c>
      <c r="C37" s="149"/>
      <c r="D37" s="149"/>
      <c r="E37" s="149"/>
      <c r="F37" s="149"/>
      <c r="G37" s="151">
        <v>26147.144999999997</v>
      </c>
      <c r="H37" s="152">
        <v>0</v>
      </c>
      <c r="I37" s="152">
        <v>0</v>
      </c>
      <c r="J37" s="152">
        <v>26147.144999999997</v>
      </c>
      <c r="K37" s="151">
        <v>1800</v>
      </c>
      <c r="L37" s="152">
        <v>0</v>
      </c>
      <c r="M37" s="152">
        <v>0</v>
      </c>
      <c r="N37" s="152">
        <v>1800</v>
      </c>
      <c r="O37" s="151">
        <v>1800</v>
      </c>
      <c r="P37" s="152">
        <v>0</v>
      </c>
      <c r="Q37" s="152">
        <v>0</v>
      </c>
      <c r="R37" s="152">
        <v>1800</v>
      </c>
      <c r="S37" s="151">
        <v>11157.145000000002</v>
      </c>
      <c r="T37" s="153">
        <v>0</v>
      </c>
      <c r="U37" s="153">
        <v>0</v>
      </c>
      <c r="V37" s="152">
        <v>11157.145000000002</v>
      </c>
    </row>
    <row r="38" spans="1:22" s="133" customFormat="1" ht="45" outlineLevel="2">
      <c r="A38" s="493" t="s">
        <v>378</v>
      </c>
      <c r="B38" s="494" t="s">
        <v>415</v>
      </c>
      <c r="C38" s="156" t="s">
        <v>640</v>
      </c>
      <c r="D38" s="157"/>
      <c r="E38" s="156" t="s">
        <v>390</v>
      </c>
      <c r="F38" s="157" t="s">
        <v>641</v>
      </c>
      <c r="G38" s="146">
        <v>2044.5709999999999</v>
      </c>
      <c r="H38" s="146"/>
      <c r="I38" s="146"/>
      <c r="J38" s="146">
        <v>2044.5709999999999</v>
      </c>
      <c r="K38" s="146">
        <v>180</v>
      </c>
      <c r="L38" s="146"/>
      <c r="M38" s="146"/>
      <c r="N38" s="146">
        <v>180</v>
      </c>
      <c r="O38" s="146">
        <v>180</v>
      </c>
      <c r="P38" s="146"/>
      <c r="Q38" s="146"/>
      <c r="R38" s="146">
        <v>180</v>
      </c>
      <c r="S38" s="146">
        <v>514.57099999999991</v>
      </c>
      <c r="T38" s="148"/>
      <c r="U38" s="148"/>
      <c r="V38" s="158">
        <v>514.57099999999991</v>
      </c>
    </row>
    <row r="39" spans="1:22" s="134" customFormat="1" ht="75" outlineLevel="2">
      <c r="A39" s="495" t="s">
        <v>366</v>
      </c>
      <c r="B39" s="500" t="s">
        <v>416</v>
      </c>
      <c r="C39" s="149" t="s">
        <v>642</v>
      </c>
      <c r="D39" s="149"/>
      <c r="E39" s="149" t="s">
        <v>390</v>
      </c>
      <c r="F39" s="149" t="s">
        <v>643</v>
      </c>
      <c r="G39" s="151">
        <v>2370.2379999999998</v>
      </c>
      <c r="H39" s="152"/>
      <c r="I39" s="152"/>
      <c r="J39" s="152">
        <v>2370.2379999999998</v>
      </c>
      <c r="K39" s="151">
        <v>180</v>
      </c>
      <c r="L39" s="152"/>
      <c r="M39" s="152"/>
      <c r="N39" s="152">
        <v>180</v>
      </c>
      <c r="O39" s="151">
        <v>180</v>
      </c>
      <c r="P39" s="152"/>
      <c r="Q39" s="152"/>
      <c r="R39" s="152">
        <v>180</v>
      </c>
      <c r="S39" s="151">
        <v>840.23799999999983</v>
      </c>
      <c r="T39" s="153"/>
      <c r="U39" s="153"/>
      <c r="V39" s="152">
        <v>840.23799999999983</v>
      </c>
    </row>
    <row r="40" spans="1:22" s="133" customFormat="1" ht="45" outlineLevel="2">
      <c r="A40" s="493" t="s">
        <v>417</v>
      </c>
      <c r="B40" s="494" t="s">
        <v>418</v>
      </c>
      <c r="C40" s="156" t="s">
        <v>644</v>
      </c>
      <c r="D40" s="156"/>
      <c r="E40" s="156" t="s">
        <v>390</v>
      </c>
      <c r="F40" s="156" t="s">
        <v>645</v>
      </c>
      <c r="G40" s="146">
        <v>1633.5509999999999</v>
      </c>
      <c r="H40" s="146"/>
      <c r="I40" s="146"/>
      <c r="J40" s="159">
        <v>1633.5509999999999</v>
      </c>
      <c r="K40" s="146">
        <v>180</v>
      </c>
      <c r="L40" s="159"/>
      <c r="M40" s="159"/>
      <c r="N40" s="159">
        <v>180</v>
      </c>
      <c r="O40" s="146">
        <v>180</v>
      </c>
      <c r="P40" s="159"/>
      <c r="Q40" s="159"/>
      <c r="R40" s="159">
        <v>180</v>
      </c>
      <c r="S40" s="146">
        <v>103.55099999999993</v>
      </c>
      <c r="T40" s="148"/>
      <c r="U40" s="148"/>
      <c r="V40" s="160">
        <v>103.55099999999993</v>
      </c>
    </row>
    <row r="41" spans="1:22" s="133" customFormat="1" ht="75" outlineLevel="2">
      <c r="A41" s="493" t="s">
        <v>391</v>
      </c>
      <c r="B41" s="494" t="s">
        <v>419</v>
      </c>
      <c r="C41" s="156" t="s">
        <v>646</v>
      </c>
      <c r="D41" s="156"/>
      <c r="E41" s="156" t="s">
        <v>390</v>
      </c>
      <c r="F41" s="156" t="s">
        <v>647</v>
      </c>
      <c r="G41" s="146">
        <v>3203.9070000000002</v>
      </c>
      <c r="H41" s="146"/>
      <c r="I41" s="146"/>
      <c r="J41" s="159">
        <v>3203.9070000000002</v>
      </c>
      <c r="K41" s="146">
        <v>180</v>
      </c>
      <c r="L41" s="159"/>
      <c r="M41" s="159"/>
      <c r="N41" s="159">
        <v>180</v>
      </c>
      <c r="O41" s="146">
        <v>180</v>
      </c>
      <c r="P41" s="159"/>
      <c r="Q41" s="159"/>
      <c r="R41" s="159">
        <v>180</v>
      </c>
      <c r="S41" s="146">
        <v>1673.9070000000002</v>
      </c>
      <c r="T41" s="148"/>
      <c r="U41" s="148"/>
      <c r="V41" s="161">
        <v>1673.9070000000002</v>
      </c>
    </row>
    <row r="42" spans="1:22" s="133" customFormat="1" ht="45" outlineLevel="2">
      <c r="A42" s="493" t="s">
        <v>392</v>
      </c>
      <c r="B42" s="494" t="s">
        <v>420</v>
      </c>
      <c r="C42" s="156" t="s">
        <v>444</v>
      </c>
      <c r="D42" s="156"/>
      <c r="E42" s="156" t="s">
        <v>390</v>
      </c>
      <c r="F42" s="156" t="s">
        <v>648</v>
      </c>
      <c r="G42" s="146">
        <v>2646.788</v>
      </c>
      <c r="H42" s="146"/>
      <c r="I42" s="146"/>
      <c r="J42" s="159">
        <v>2646.788</v>
      </c>
      <c r="K42" s="146">
        <v>180</v>
      </c>
      <c r="L42" s="159"/>
      <c r="M42" s="159"/>
      <c r="N42" s="159">
        <v>180</v>
      </c>
      <c r="O42" s="146">
        <v>180</v>
      </c>
      <c r="P42" s="159"/>
      <c r="Q42" s="159"/>
      <c r="R42" s="159">
        <v>180</v>
      </c>
      <c r="S42" s="146">
        <v>1116.788</v>
      </c>
      <c r="T42" s="148"/>
      <c r="U42" s="148"/>
      <c r="V42" s="160">
        <v>1116.788</v>
      </c>
    </row>
    <row r="43" spans="1:22" s="133" customFormat="1" ht="45" outlineLevel="2">
      <c r="A43" s="493" t="s">
        <v>421</v>
      </c>
      <c r="B43" s="494" t="s">
        <v>422</v>
      </c>
      <c r="C43" s="156" t="s">
        <v>364</v>
      </c>
      <c r="D43" s="156"/>
      <c r="E43" s="156" t="s">
        <v>390</v>
      </c>
      <c r="F43" s="156" t="s">
        <v>649</v>
      </c>
      <c r="G43" s="146">
        <v>2281.8960000000002</v>
      </c>
      <c r="H43" s="146"/>
      <c r="I43" s="146"/>
      <c r="J43" s="159">
        <v>2281.8960000000002</v>
      </c>
      <c r="K43" s="146">
        <v>180</v>
      </c>
      <c r="L43" s="159"/>
      <c r="M43" s="159"/>
      <c r="N43" s="159">
        <v>180</v>
      </c>
      <c r="O43" s="146">
        <v>180</v>
      </c>
      <c r="P43" s="159"/>
      <c r="Q43" s="159"/>
      <c r="R43" s="159">
        <v>180</v>
      </c>
      <c r="S43" s="146">
        <v>751.89600000000019</v>
      </c>
      <c r="T43" s="148"/>
      <c r="U43" s="148"/>
      <c r="V43" s="161">
        <v>751.89600000000019</v>
      </c>
    </row>
    <row r="44" spans="1:22" s="133" customFormat="1" ht="75" outlineLevel="2">
      <c r="A44" s="493" t="s">
        <v>423</v>
      </c>
      <c r="B44" s="494" t="s">
        <v>424</v>
      </c>
      <c r="C44" s="156" t="s">
        <v>443</v>
      </c>
      <c r="D44" s="156"/>
      <c r="E44" s="156" t="s">
        <v>390</v>
      </c>
      <c r="F44" s="156" t="s">
        <v>650</v>
      </c>
      <c r="G44" s="146">
        <v>3149.7249999999999</v>
      </c>
      <c r="H44" s="146"/>
      <c r="I44" s="146"/>
      <c r="J44" s="159">
        <v>3149.7249999999999</v>
      </c>
      <c r="K44" s="146">
        <v>180</v>
      </c>
      <c r="L44" s="159"/>
      <c r="M44" s="159"/>
      <c r="N44" s="159">
        <v>180</v>
      </c>
      <c r="O44" s="146">
        <v>180</v>
      </c>
      <c r="P44" s="159"/>
      <c r="Q44" s="159"/>
      <c r="R44" s="159">
        <v>180</v>
      </c>
      <c r="S44" s="146">
        <v>1619.7249999999999</v>
      </c>
      <c r="T44" s="148"/>
      <c r="U44" s="148"/>
      <c r="V44" s="161">
        <v>1619.7249999999999</v>
      </c>
    </row>
    <row r="45" spans="1:22" s="128" customFormat="1" ht="42.75" outlineLevel="2">
      <c r="A45" s="498" t="s">
        <v>425</v>
      </c>
      <c r="B45" s="155" t="s">
        <v>426</v>
      </c>
      <c r="C45" s="141" t="s">
        <v>651</v>
      </c>
      <c r="D45" s="141"/>
      <c r="E45" s="141" t="s">
        <v>390</v>
      </c>
      <c r="F45" s="141" t="s">
        <v>652</v>
      </c>
      <c r="G45" s="142">
        <v>2249.94</v>
      </c>
      <c r="H45" s="142"/>
      <c r="I45" s="142"/>
      <c r="J45" s="142">
        <v>2249.94</v>
      </c>
      <c r="K45" s="142">
        <v>180</v>
      </c>
      <c r="L45" s="142"/>
      <c r="M45" s="142"/>
      <c r="N45" s="142">
        <v>180</v>
      </c>
      <c r="O45" s="142">
        <v>180</v>
      </c>
      <c r="P45" s="142"/>
      <c r="Q45" s="142"/>
      <c r="R45" s="142">
        <v>180</v>
      </c>
      <c r="S45" s="142">
        <v>719.94</v>
      </c>
      <c r="T45" s="142"/>
      <c r="U45" s="142"/>
      <c r="V45" s="142">
        <v>719.94</v>
      </c>
    </row>
    <row r="46" spans="1:22" s="134" customFormat="1" ht="90" outlineLevel="2">
      <c r="A46" s="501" t="s">
        <v>427</v>
      </c>
      <c r="B46" s="502" t="s">
        <v>428</v>
      </c>
      <c r="C46" s="163" t="s">
        <v>367</v>
      </c>
      <c r="D46" s="163"/>
      <c r="E46" s="163" t="s">
        <v>390</v>
      </c>
      <c r="F46" s="164" t="s">
        <v>653</v>
      </c>
      <c r="G46" s="151">
        <v>3422.8130000000001</v>
      </c>
      <c r="H46" s="151"/>
      <c r="I46" s="151"/>
      <c r="J46" s="151">
        <v>3422.8130000000001</v>
      </c>
      <c r="K46" s="151">
        <v>180</v>
      </c>
      <c r="L46" s="151"/>
      <c r="M46" s="151"/>
      <c r="N46" s="151">
        <v>180</v>
      </c>
      <c r="O46" s="151">
        <v>180</v>
      </c>
      <c r="P46" s="151"/>
      <c r="Q46" s="151"/>
      <c r="R46" s="151">
        <v>180</v>
      </c>
      <c r="S46" s="151">
        <v>1892.8130000000001</v>
      </c>
      <c r="T46" s="151"/>
      <c r="U46" s="151"/>
      <c r="V46" s="151">
        <v>1892.8130000000001</v>
      </c>
    </row>
    <row r="47" spans="1:22" s="134" customFormat="1" ht="90" outlineLevel="2">
      <c r="A47" s="501" t="s">
        <v>429</v>
      </c>
      <c r="B47" s="502" t="s">
        <v>430</v>
      </c>
      <c r="C47" s="163" t="s">
        <v>355</v>
      </c>
      <c r="D47" s="163"/>
      <c r="E47" s="163" t="s">
        <v>390</v>
      </c>
      <c r="F47" s="164" t="s">
        <v>654</v>
      </c>
      <c r="G47" s="151">
        <v>3143.7159999999999</v>
      </c>
      <c r="H47" s="151"/>
      <c r="I47" s="151"/>
      <c r="J47" s="151">
        <v>3143.7159999999999</v>
      </c>
      <c r="K47" s="151">
        <v>180</v>
      </c>
      <c r="L47" s="152"/>
      <c r="M47" s="152"/>
      <c r="N47" s="152">
        <v>180</v>
      </c>
      <c r="O47" s="151">
        <v>180</v>
      </c>
      <c r="P47" s="152"/>
      <c r="Q47" s="152"/>
      <c r="R47" s="152">
        <v>180</v>
      </c>
      <c r="S47" s="151">
        <v>1613.7159999999999</v>
      </c>
      <c r="T47" s="153"/>
      <c r="U47" s="153"/>
      <c r="V47" s="151">
        <v>1613.7159999999999</v>
      </c>
    </row>
    <row r="48" spans="1:22" s="133" customFormat="1" ht="60" outlineLevel="2">
      <c r="A48" s="493" t="s">
        <v>655</v>
      </c>
      <c r="B48" s="503" t="s">
        <v>656</v>
      </c>
      <c r="C48" s="144" t="s">
        <v>657</v>
      </c>
      <c r="D48" s="144"/>
      <c r="E48" s="144"/>
      <c r="F48" s="156"/>
      <c r="G48" s="146"/>
      <c r="H48" s="147"/>
      <c r="I48" s="147"/>
      <c r="J48" s="147"/>
      <c r="K48" s="146"/>
      <c r="L48" s="146"/>
      <c r="M48" s="146"/>
      <c r="N48" s="146"/>
      <c r="O48" s="146"/>
      <c r="P48" s="146"/>
      <c r="Q48" s="146"/>
      <c r="R48" s="146"/>
      <c r="S48" s="146">
        <v>50</v>
      </c>
      <c r="T48" s="148"/>
      <c r="U48" s="148"/>
      <c r="V48" s="147">
        <v>50</v>
      </c>
    </row>
    <row r="49" spans="1:22" s="133" customFormat="1" ht="45">
      <c r="A49" s="493" t="s">
        <v>658</v>
      </c>
      <c r="B49" s="503" t="s">
        <v>659</v>
      </c>
      <c r="C49" s="144" t="s">
        <v>660</v>
      </c>
      <c r="D49" s="144"/>
      <c r="E49" s="144"/>
      <c r="F49" s="156"/>
      <c r="G49" s="146"/>
      <c r="H49" s="147"/>
      <c r="I49" s="147"/>
      <c r="J49" s="147"/>
      <c r="K49" s="146"/>
      <c r="L49" s="146"/>
      <c r="M49" s="146"/>
      <c r="N49" s="146"/>
      <c r="O49" s="146"/>
      <c r="P49" s="146"/>
      <c r="Q49" s="146"/>
      <c r="R49" s="146"/>
      <c r="S49" s="146">
        <v>35</v>
      </c>
      <c r="T49" s="148"/>
      <c r="U49" s="148"/>
      <c r="V49" s="147">
        <v>35</v>
      </c>
    </row>
    <row r="50" spans="1:22" s="128" customFormat="1" ht="28.5">
      <c r="A50" s="498" t="s">
        <v>661</v>
      </c>
      <c r="B50" s="155" t="s">
        <v>662</v>
      </c>
      <c r="C50" s="141" t="s">
        <v>355</v>
      </c>
      <c r="D50" s="141"/>
      <c r="E50" s="141"/>
      <c r="F50" s="141"/>
      <c r="G50" s="142"/>
      <c r="H50" s="142"/>
      <c r="I50" s="142"/>
      <c r="J50" s="142"/>
      <c r="K50" s="142"/>
      <c r="L50" s="142"/>
      <c r="M50" s="142"/>
      <c r="N50" s="142"/>
      <c r="O50" s="142"/>
      <c r="P50" s="142"/>
      <c r="Q50" s="142"/>
      <c r="R50" s="142"/>
      <c r="S50" s="142">
        <v>25</v>
      </c>
      <c r="T50" s="142"/>
      <c r="U50" s="142"/>
      <c r="V50" s="142">
        <v>25</v>
      </c>
    </row>
    <row r="51" spans="1:22" s="135" customFormat="1" ht="30">
      <c r="A51" s="504" t="s">
        <v>663</v>
      </c>
      <c r="B51" s="505" t="s">
        <v>664</v>
      </c>
      <c r="C51" s="166" t="s">
        <v>355</v>
      </c>
      <c r="D51" s="166"/>
      <c r="E51" s="166"/>
      <c r="F51" s="166"/>
      <c r="G51" s="167"/>
      <c r="H51" s="167"/>
      <c r="I51" s="167"/>
      <c r="J51" s="167"/>
      <c r="K51" s="167"/>
      <c r="L51" s="167"/>
      <c r="M51" s="167"/>
      <c r="N51" s="167"/>
      <c r="O51" s="167"/>
      <c r="P51" s="167"/>
      <c r="Q51" s="167"/>
      <c r="R51" s="167"/>
      <c r="S51" s="167">
        <v>25</v>
      </c>
      <c r="T51" s="167"/>
      <c r="U51" s="167"/>
      <c r="V51" s="167">
        <v>25</v>
      </c>
    </row>
    <row r="52" spans="1:22" s="134" customFormat="1" ht="30">
      <c r="A52" s="506" t="s">
        <v>665</v>
      </c>
      <c r="B52" s="496" t="s">
        <v>666</v>
      </c>
      <c r="C52" s="163" t="s">
        <v>355</v>
      </c>
      <c r="D52" s="163"/>
      <c r="E52" s="163"/>
      <c r="F52" s="164"/>
      <c r="G52" s="151"/>
      <c r="H52" s="151"/>
      <c r="I52" s="151"/>
      <c r="J52" s="151"/>
      <c r="K52" s="151"/>
      <c r="L52" s="151"/>
      <c r="M52" s="151"/>
      <c r="N52" s="151"/>
      <c r="O52" s="151"/>
      <c r="P52" s="151"/>
      <c r="Q52" s="151"/>
      <c r="R52" s="151"/>
      <c r="S52" s="151">
        <v>25</v>
      </c>
      <c r="T52" s="151"/>
      <c r="U52" s="151"/>
      <c r="V52" s="151">
        <v>25</v>
      </c>
    </row>
    <row r="53" spans="1:22" s="134" customFormat="1" ht="30">
      <c r="A53" s="501" t="s">
        <v>667</v>
      </c>
      <c r="B53" s="502" t="s">
        <v>668</v>
      </c>
      <c r="C53" s="163" t="s">
        <v>355</v>
      </c>
      <c r="D53" s="163"/>
      <c r="E53" s="163"/>
      <c r="F53" s="164"/>
      <c r="G53" s="151"/>
      <c r="H53" s="151"/>
      <c r="I53" s="151"/>
      <c r="J53" s="151"/>
      <c r="K53" s="151"/>
      <c r="L53" s="152"/>
      <c r="M53" s="152"/>
      <c r="N53" s="152"/>
      <c r="O53" s="151"/>
      <c r="P53" s="152"/>
      <c r="Q53" s="152"/>
      <c r="R53" s="152"/>
      <c r="S53" s="151">
        <v>25</v>
      </c>
      <c r="T53" s="153"/>
      <c r="U53" s="153"/>
      <c r="V53" s="152">
        <v>25</v>
      </c>
    </row>
    <row r="54" spans="1:22" s="133" customFormat="1" ht="30">
      <c r="A54" s="493" t="s">
        <v>669</v>
      </c>
      <c r="B54" s="494" t="s">
        <v>670</v>
      </c>
      <c r="C54" s="168" t="s">
        <v>355</v>
      </c>
      <c r="D54" s="169"/>
      <c r="E54" s="168"/>
      <c r="F54" s="170"/>
      <c r="G54" s="146"/>
      <c r="H54" s="159"/>
      <c r="I54" s="159"/>
      <c r="J54" s="159"/>
      <c r="K54" s="146"/>
      <c r="L54" s="147"/>
      <c r="M54" s="147"/>
      <c r="N54" s="147"/>
      <c r="O54" s="146"/>
      <c r="P54" s="147"/>
      <c r="Q54" s="147"/>
      <c r="R54" s="147"/>
      <c r="S54" s="146">
        <v>25</v>
      </c>
      <c r="T54" s="148"/>
      <c r="U54" s="148"/>
      <c r="V54" s="146">
        <v>25</v>
      </c>
    </row>
    <row r="55" spans="1:22" s="128" customFormat="1" ht="28.5">
      <c r="A55" s="498" t="s">
        <v>671</v>
      </c>
      <c r="B55" s="155" t="s">
        <v>672</v>
      </c>
      <c r="C55" s="141" t="s">
        <v>355</v>
      </c>
      <c r="D55" s="141"/>
      <c r="E55" s="141"/>
      <c r="F55" s="141"/>
      <c r="G55" s="142"/>
      <c r="H55" s="142"/>
      <c r="I55" s="142"/>
      <c r="J55" s="142"/>
      <c r="K55" s="142"/>
      <c r="L55" s="142"/>
      <c r="M55" s="142"/>
      <c r="N55" s="142"/>
      <c r="O55" s="142"/>
      <c r="P55" s="142"/>
      <c r="Q55" s="142"/>
      <c r="R55" s="142"/>
      <c r="S55" s="142">
        <v>25</v>
      </c>
      <c r="T55" s="142"/>
      <c r="U55" s="142"/>
      <c r="V55" s="142">
        <v>25</v>
      </c>
    </row>
    <row r="56" spans="1:22" s="135" customFormat="1" ht="30">
      <c r="A56" s="504" t="s">
        <v>673</v>
      </c>
      <c r="B56" s="505" t="s">
        <v>674</v>
      </c>
      <c r="C56" s="166" t="s">
        <v>355</v>
      </c>
      <c r="D56" s="166"/>
      <c r="E56" s="166"/>
      <c r="F56" s="166"/>
      <c r="G56" s="167"/>
      <c r="H56" s="167"/>
      <c r="I56" s="167"/>
      <c r="J56" s="167"/>
      <c r="K56" s="167"/>
      <c r="L56" s="167"/>
      <c r="M56" s="167"/>
      <c r="N56" s="167"/>
      <c r="O56" s="167"/>
      <c r="P56" s="167"/>
      <c r="Q56" s="167"/>
      <c r="R56" s="167"/>
      <c r="S56" s="167">
        <v>25</v>
      </c>
      <c r="T56" s="167"/>
      <c r="U56" s="167"/>
      <c r="V56" s="167">
        <v>25</v>
      </c>
    </row>
    <row r="57" spans="1:22" s="134" customFormat="1" ht="30">
      <c r="A57" s="499" t="s">
        <v>675</v>
      </c>
      <c r="B57" s="496" t="s">
        <v>676</v>
      </c>
      <c r="C57" s="149" t="s">
        <v>355</v>
      </c>
      <c r="D57" s="149"/>
      <c r="E57" s="149"/>
      <c r="F57" s="149"/>
      <c r="G57" s="151"/>
      <c r="H57" s="152"/>
      <c r="I57" s="152"/>
      <c r="J57" s="152"/>
      <c r="K57" s="151"/>
      <c r="L57" s="152"/>
      <c r="M57" s="152"/>
      <c r="N57" s="152"/>
      <c r="O57" s="151"/>
      <c r="P57" s="152"/>
      <c r="Q57" s="152"/>
      <c r="R57" s="152"/>
      <c r="S57" s="151">
        <v>25</v>
      </c>
      <c r="T57" s="152"/>
      <c r="U57" s="152"/>
      <c r="V57" s="152">
        <v>25</v>
      </c>
    </row>
    <row r="58" spans="1:22" s="134" customFormat="1" ht="30">
      <c r="A58" s="501" t="s">
        <v>677</v>
      </c>
      <c r="B58" s="496" t="s">
        <v>678</v>
      </c>
      <c r="C58" s="163" t="s">
        <v>355</v>
      </c>
      <c r="D58" s="163"/>
      <c r="E58" s="163"/>
      <c r="F58" s="164"/>
      <c r="G58" s="151"/>
      <c r="H58" s="151"/>
      <c r="I58" s="151"/>
      <c r="J58" s="151"/>
      <c r="K58" s="151"/>
      <c r="L58" s="152"/>
      <c r="M58" s="152"/>
      <c r="N58" s="152"/>
      <c r="O58" s="151"/>
      <c r="P58" s="152"/>
      <c r="Q58" s="152"/>
      <c r="R58" s="152"/>
      <c r="S58" s="151">
        <v>25</v>
      </c>
      <c r="T58" s="153"/>
      <c r="U58" s="153"/>
      <c r="V58" s="151">
        <v>25</v>
      </c>
    </row>
    <row r="59" spans="1:22" s="133" customFormat="1" ht="90">
      <c r="A59" s="493" t="s">
        <v>679</v>
      </c>
      <c r="B59" s="507" t="s">
        <v>406</v>
      </c>
      <c r="C59" s="171"/>
      <c r="D59" s="171"/>
      <c r="E59" s="172"/>
      <c r="F59" s="171"/>
      <c r="G59" s="146">
        <v>0</v>
      </c>
      <c r="H59" s="173">
        <v>0</v>
      </c>
      <c r="I59" s="173">
        <v>0</v>
      </c>
      <c r="J59" s="148">
        <v>0</v>
      </c>
      <c r="K59" s="146">
        <v>9000</v>
      </c>
      <c r="L59" s="146">
        <v>0</v>
      </c>
      <c r="M59" s="146">
        <v>0</v>
      </c>
      <c r="N59" s="146">
        <v>9000</v>
      </c>
      <c r="O59" s="146">
        <v>9000</v>
      </c>
      <c r="P59" s="146">
        <v>0</v>
      </c>
      <c r="Q59" s="146">
        <v>0</v>
      </c>
      <c r="R59" s="146">
        <v>9000</v>
      </c>
      <c r="S59" s="146">
        <v>2704.7380000000003</v>
      </c>
      <c r="T59" s="148">
        <v>0</v>
      </c>
      <c r="U59" s="148">
        <v>0</v>
      </c>
      <c r="V59" s="147">
        <v>2704.7380000000003</v>
      </c>
    </row>
    <row r="60" spans="1:22" s="135" customFormat="1" ht="30">
      <c r="A60" s="504">
        <v>1</v>
      </c>
      <c r="B60" s="505" t="s">
        <v>407</v>
      </c>
      <c r="C60" s="166"/>
      <c r="D60" s="166"/>
      <c r="E60" s="166" t="s">
        <v>454</v>
      </c>
      <c r="F60" s="166"/>
      <c r="G60" s="167">
        <v>0</v>
      </c>
      <c r="H60" s="167"/>
      <c r="I60" s="167"/>
      <c r="J60" s="167"/>
      <c r="K60" s="167">
        <v>6000</v>
      </c>
      <c r="L60" s="167"/>
      <c r="M60" s="167"/>
      <c r="N60" s="167">
        <v>6000</v>
      </c>
      <c r="O60" s="167">
        <v>6000</v>
      </c>
      <c r="P60" s="167"/>
      <c r="Q60" s="167"/>
      <c r="R60" s="167">
        <v>6000</v>
      </c>
      <c r="S60" s="167">
        <v>1704.7380000000001</v>
      </c>
      <c r="T60" s="167"/>
      <c r="U60" s="167"/>
      <c r="V60" s="167">
        <v>1704.7380000000001</v>
      </c>
    </row>
    <row r="61" spans="1:22" s="136" customFormat="1" ht="30">
      <c r="A61" s="499">
        <v>2</v>
      </c>
      <c r="B61" s="502" t="s">
        <v>408</v>
      </c>
      <c r="C61" s="174"/>
      <c r="D61" s="174"/>
      <c r="E61" s="175" t="s">
        <v>454</v>
      </c>
      <c r="F61" s="174"/>
      <c r="G61" s="151">
        <v>0</v>
      </c>
      <c r="H61" s="152"/>
      <c r="I61" s="152"/>
      <c r="J61" s="152"/>
      <c r="K61" s="151">
        <v>3000</v>
      </c>
      <c r="L61" s="152"/>
      <c r="M61" s="152"/>
      <c r="N61" s="152">
        <v>3000</v>
      </c>
      <c r="O61" s="151">
        <v>3000</v>
      </c>
      <c r="P61" s="152"/>
      <c r="Q61" s="152"/>
      <c r="R61" s="152">
        <v>3000</v>
      </c>
      <c r="S61" s="151">
        <v>1000</v>
      </c>
      <c r="T61" s="152"/>
      <c r="U61" s="152"/>
      <c r="V61" s="152">
        <v>1000</v>
      </c>
    </row>
    <row r="62" spans="1:22" s="136" customFormat="1" ht="30">
      <c r="A62" s="495" t="s">
        <v>680</v>
      </c>
      <c r="B62" s="508" t="s">
        <v>681</v>
      </c>
      <c r="C62" s="174"/>
      <c r="D62" s="174"/>
      <c r="E62" s="175"/>
      <c r="F62" s="174"/>
      <c r="G62" s="151">
        <v>321006</v>
      </c>
      <c r="H62" s="152">
        <v>226442</v>
      </c>
      <c r="I62" s="152">
        <v>0</v>
      </c>
      <c r="J62" s="152">
        <v>94564</v>
      </c>
      <c r="K62" s="151">
        <v>24504</v>
      </c>
      <c r="L62" s="151">
        <v>0</v>
      </c>
      <c r="M62" s="151">
        <v>0</v>
      </c>
      <c r="N62" s="151">
        <v>24504</v>
      </c>
      <c r="O62" s="151">
        <v>24504</v>
      </c>
      <c r="P62" s="151">
        <v>0</v>
      </c>
      <c r="Q62" s="151">
        <v>0</v>
      </c>
      <c r="R62" s="151">
        <v>24504</v>
      </c>
      <c r="S62" s="151">
        <v>9925</v>
      </c>
      <c r="T62" s="152">
        <v>0</v>
      </c>
      <c r="U62" s="152">
        <v>0</v>
      </c>
      <c r="V62" s="151">
        <v>9925</v>
      </c>
    </row>
    <row r="63" spans="1:22" s="133" customFormat="1" ht="30">
      <c r="A63" s="493" t="s">
        <v>682</v>
      </c>
      <c r="B63" s="507" t="s">
        <v>683</v>
      </c>
      <c r="C63" s="171"/>
      <c r="D63" s="171"/>
      <c r="E63" s="172"/>
      <c r="F63" s="171"/>
      <c r="G63" s="146">
        <v>0</v>
      </c>
      <c r="H63" s="147">
        <v>0</v>
      </c>
      <c r="I63" s="147">
        <v>0</v>
      </c>
      <c r="J63" s="147">
        <v>0</v>
      </c>
      <c r="K63" s="146">
        <v>18504</v>
      </c>
      <c r="L63" s="146">
        <v>0</v>
      </c>
      <c r="M63" s="146">
        <v>0</v>
      </c>
      <c r="N63" s="146">
        <v>18504</v>
      </c>
      <c r="O63" s="146">
        <v>18504</v>
      </c>
      <c r="P63" s="146">
        <v>0</v>
      </c>
      <c r="Q63" s="146">
        <v>0</v>
      </c>
      <c r="R63" s="146">
        <v>18504</v>
      </c>
      <c r="S63" s="146">
        <v>2200</v>
      </c>
      <c r="T63" s="148">
        <v>0</v>
      </c>
      <c r="U63" s="148">
        <v>0</v>
      </c>
      <c r="V63" s="147">
        <v>2200</v>
      </c>
    </row>
    <row r="64" spans="1:22" s="133" customFormat="1" ht="30">
      <c r="A64" s="493" t="s">
        <v>378</v>
      </c>
      <c r="B64" s="507" t="s">
        <v>395</v>
      </c>
      <c r="C64" s="171"/>
      <c r="D64" s="171"/>
      <c r="E64" s="172"/>
      <c r="F64" s="171"/>
      <c r="G64" s="146">
        <v>0</v>
      </c>
      <c r="H64" s="147"/>
      <c r="I64" s="147"/>
      <c r="J64" s="147"/>
      <c r="K64" s="146">
        <v>18504</v>
      </c>
      <c r="L64" s="146"/>
      <c r="M64" s="146"/>
      <c r="N64" s="146">
        <v>18504</v>
      </c>
      <c r="O64" s="146">
        <v>18504</v>
      </c>
      <c r="P64" s="146"/>
      <c r="Q64" s="146"/>
      <c r="R64" s="146">
        <v>18504</v>
      </c>
      <c r="S64" s="146">
        <v>2200</v>
      </c>
      <c r="T64" s="148"/>
      <c r="U64" s="148"/>
      <c r="V64" s="147">
        <v>2200</v>
      </c>
    </row>
    <row r="65" spans="1:22" s="133" customFormat="1">
      <c r="A65" s="493" t="s">
        <v>40</v>
      </c>
      <c r="B65" s="507" t="s">
        <v>396</v>
      </c>
      <c r="C65" s="171"/>
      <c r="D65" s="171"/>
      <c r="E65" s="172"/>
      <c r="F65" s="171"/>
      <c r="G65" s="146">
        <v>0</v>
      </c>
      <c r="H65" s="147"/>
      <c r="I65" s="147"/>
      <c r="J65" s="147"/>
      <c r="K65" s="146">
        <v>140</v>
      </c>
      <c r="L65" s="146"/>
      <c r="M65" s="146"/>
      <c r="N65" s="146">
        <v>140</v>
      </c>
      <c r="O65" s="146">
        <v>140</v>
      </c>
      <c r="P65" s="146"/>
      <c r="Q65" s="146"/>
      <c r="R65" s="146">
        <v>140</v>
      </c>
      <c r="S65" s="146">
        <v>245</v>
      </c>
      <c r="T65" s="148"/>
      <c r="U65" s="148"/>
      <c r="V65" s="147">
        <v>245</v>
      </c>
    </row>
    <row r="66" spans="1:22" s="128" customFormat="1" ht="14.25">
      <c r="A66" s="498" t="s">
        <v>40</v>
      </c>
      <c r="B66" s="155" t="s">
        <v>397</v>
      </c>
      <c r="C66" s="141"/>
      <c r="D66" s="141"/>
      <c r="E66" s="141"/>
      <c r="F66" s="141"/>
      <c r="G66" s="142">
        <v>0</v>
      </c>
      <c r="H66" s="142"/>
      <c r="I66" s="142"/>
      <c r="J66" s="142"/>
      <c r="K66" s="142">
        <v>4500</v>
      </c>
      <c r="L66" s="142"/>
      <c r="M66" s="142"/>
      <c r="N66" s="142">
        <v>4500</v>
      </c>
      <c r="O66" s="142">
        <v>4500</v>
      </c>
      <c r="P66" s="142"/>
      <c r="Q66" s="142"/>
      <c r="R66" s="142">
        <v>4500</v>
      </c>
      <c r="S66" s="142">
        <v>245</v>
      </c>
      <c r="T66" s="142"/>
      <c r="U66" s="142"/>
      <c r="V66" s="142">
        <v>245</v>
      </c>
    </row>
    <row r="67" spans="1:22" s="135" customFormat="1">
      <c r="A67" s="504" t="s">
        <v>40</v>
      </c>
      <c r="B67" s="505" t="s">
        <v>398</v>
      </c>
      <c r="C67" s="166"/>
      <c r="D67" s="166"/>
      <c r="E67" s="166"/>
      <c r="F67" s="166"/>
      <c r="G67" s="167">
        <v>0</v>
      </c>
      <c r="H67" s="167"/>
      <c r="I67" s="167"/>
      <c r="J67" s="167"/>
      <c r="K67" s="167">
        <v>1456.0000000000002</v>
      </c>
      <c r="L67" s="167"/>
      <c r="M67" s="167"/>
      <c r="N67" s="167">
        <v>1456.0000000000002</v>
      </c>
      <c r="O67" s="167">
        <v>1456.0000000000002</v>
      </c>
      <c r="P67" s="167"/>
      <c r="Q67" s="167"/>
      <c r="R67" s="167">
        <v>1456.0000000000002</v>
      </c>
      <c r="S67" s="167">
        <v>245</v>
      </c>
      <c r="T67" s="167"/>
      <c r="U67" s="167"/>
      <c r="V67" s="167">
        <v>245</v>
      </c>
    </row>
    <row r="68" spans="1:22" s="134" customFormat="1">
      <c r="A68" s="509" t="s">
        <v>40</v>
      </c>
      <c r="B68" s="496" t="s">
        <v>399</v>
      </c>
      <c r="C68" s="166"/>
      <c r="D68" s="166"/>
      <c r="E68" s="166"/>
      <c r="F68" s="166"/>
      <c r="G68" s="151">
        <v>0</v>
      </c>
      <c r="H68" s="151"/>
      <c r="I68" s="151"/>
      <c r="J68" s="151"/>
      <c r="K68" s="151">
        <v>1547</v>
      </c>
      <c r="L68" s="151"/>
      <c r="M68" s="151"/>
      <c r="N68" s="151">
        <v>1547</v>
      </c>
      <c r="O68" s="151">
        <v>1547</v>
      </c>
      <c r="P68" s="151"/>
      <c r="Q68" s="151"/>
      <c r="R68" s="151">
        <v>1547</v>
      </c>
      <c r="S68" s="151">
        <v>245</v>
      </c>
      <c r="T68" s="151"/>
      <c r="U68" s="151"/>
      <c r="V68" s="151">
        <v>245</v>
      </c>
    </row>
    <row r="69" spans="1:22" s="134" customFormat="1">
      <c r="A69" s="495" t="s">
        <v>40</v>
      </c>
      <c r="B69" s="496" t="s">
        <v>684</v>
      </c>
      <c r="C69" s="166"/>
      <c r="D69" s="166"/>
      <c r="E69" s="166"/>
      <c r="F69" s="166"/>
      <c r="G69" s="151">
        <v>0</v>
      </c>
      <c r="H69" s="167"/>
      <c r="I69" s="167"/>
      <c r="J69" s="167"/>
      <c r="K69" s="151">
        <v>1100</v>
      </c>
      <c r="L69" s="167"/>
      <c r="M69" s="167"/>
      <c r="N69" s="167">
        <v>1100</v>
      </c>
      <c r="O69" s="151">
        <v>1100</v>
      </c>
      <c r="P69" s="167"/>
      <c r="Q69" s="167"/>
      <c r="R69" s="167">
        <v>1100</v>
      </c>
      <c r="S69" s="151">
        <v>244</v>
      </c>
      <c r="T69" s="153"/>
      <c r="U69" s="153"/>
      <c r="V69" s="167">
        <v>244</v>
      </c>
    </row>
    <row r="70" spans="1:22" s="133" customFormat="1">
      <c r="A70" s="493" t="s">
        <v>40</v>
      </c>
      <c r="B70" s="510" t="s">
        <v>401</v>
      </c>
      <c r="C70" s="166"/>
      <c r="D70" s="166"/>
      <c r="E70" s="166"/>
      <c r="F70" s="176"/>
      <c r="G70" s="146">
        <v>0</v>
      </c>
      <c r="H70" s="146"/>
      <c r="I70" s="146"/>
      <c r="J70" s="146"/>
      <c r="K70" s="146">
        <v>2640</v>
      </c>
      <c r="L70" s="146"/>
      <c r="M70" s="146"/>
      <c r="N70" s="146">
        <v>2640</v>
      </c>
      <c r="O70" s="146">
        <v>2640</v>
      </c>
      <c r="P70" s="146"/>
      <c r="Q70" s="146"/>
      <c r="R70" s="146">
        <v>2640</v>
      </c>
      <c r="S70" s="146">
        <v>244</v>
      </c>
      <c r="T70" s="148"/>
      <c r="U70" s="148"/>
      <c r="V70" s="146">
        <v>244</v>
      </c>
    </row>
    <row r="71" spans="1:22" s="133" customFormat="1">
      <c r="A71" s="493" t="s">
        <v>40</v>
      </c>
      <c r="B71" s="510" t="s">
        <v>402</v>
      </c>
      <c r="C71" s="166"/>
      <c r="D71" s="166"/>
      <c r="E71" s="166"/>
      <c r="F71" s="176"/>
      <c r="G71" s="146">
        <v>0</v>
      </c>
      <c r="H71" s="146"/>
      <c r="I71" s="146"/>
      <c r="J71" s="146"/>
      <c r="K71" s="146">
        <v>2431</v>
      </c>
      <c r="L71" s="146"/>
      <c r="M71" s="146"/>
      <c r="N71" s="146">
        <v>2431</v>
      </c>
      <c r="O71" s="146">
        <v>2431</v>
      </c>
      <c r="P71" s="146"/>
      <c r="Q71" s="146"/>
      <c r="R71" s="146">
        <v>2431</v>
      </c>
      <c r="S71" s="146">
        <v>244</v>
      </c>
      <c r="T71" s="148"/>
      <c r="U71" s="148"/>
      <c r="V71" s="146">
        <v>244</v>
      </c>
    </row>
    <row r="72" spans="1:22" s="136" customFormat="1">
      <c r="A72" s="509" t="s">
        <v>40</v>
      </c>
      <c r="B72" s="496" t="s">
        <v>403</v>
      </c>
      <c r="C72" s="166"/>
      <c r="D72" s="166"/>
      <c r="E72" s="166"/>
      <c r="F72" s="166"/>
      <c r="G72" s="151">
        <v>0</v>
      </c>
      <c r="H72" s="151"/>
      <c r="I72" s="151"/>
      <c r="J72" s="151"/>
      <c r="K72" s="151">
        <v>4000</v>
      </c>
      <c r="L72" s="151"/>
      <c r="M72" s="151"/>
      <c r="N72" s="151">
        <v>4000</v>
      </c>
      <c r="O72" s="151">
        <v>4000</v>
      </c>
      <c r="P72" s="151"/>
      <c r="Q72" s="151"/>
      <c r="R72" s="151">
        <v>4000</v>
      </c>
      <c r="S72" s="151">
        <v>244</v>
      </c>
      <c r="T72" s="151"/>
      <c r="U72" s="151"/>
      <c r="V72" s="151">
        <v>244</v>
      </c>
    </row>
    <row r="73" spans="1:22" s="136" customFormat="1">
      <c r="A73" s="495" t="s">
        <v>40</v>
      </c>
      <c r="B73" s="500" t="s">
        <v>404</v>
      </c>
      <c r="C73" s="149"/>
      <c r="D73" s="149"/>
      <c r="E73" s="149"/>
      <c r="F73" s="149"/>
      <c r="G73" s="151">
        <v>0</v>
      </c>
      <c r="H73" s="152"/>
      <c r="I73" s="152"/>
      <c r="J73" s="152"/>
      <c r="K73" s="151">
        <v>540</v>
      </c>
      <c r="L73" s="152"/>
      <c r="M73" s="152"/>
      <c r="N73" s="152">
        <v>540</v>
      </c>
      <c r="O73" s="151">
        <v>540</v>
      </c>
      <c r="P73" s="152"/>
      <c r="Q73" s="152"/>
      <c r="R73" s="152">
        <v>540</v>
      </c>
      <c r="S73" s="151">
        <v>244</v>
      </c>
      <c r="T73" s="152"/>
      <c r="U73" s="152"/>
      <c r="V73" s="152">
        <v>244</v>
      </c>
    </row>
    <row r="74" spans="1:22" s="133" customFormat="1">
      <c r="A74" s="493" t="s">
        <v>40</v>
      </c>
      <c r="B74" s="511" t="s">
        <v>405</v>
      </c>
      <c r="C74" s="156"/>
      <c r="D74" s="157"/>
      <c r="E74" s="177"/>
      <c r="F74" s="144"/>
      <c r="G74" s="146">
        <v>0</v>
      </c>
      <c r="H74" s="159"/>
      <c r="I74" s="159"/>
      <c r="J74" s="159"/>
      <c r="K74" s="146">
        <v>150</v>
      </c>
      <c r="L74" s="159"/>
      <c r="M74" s="159"/>
      <c r="N74" s="159">
        <v>150</v>
      </c>
      <c r="O74" s="146">
        <v>150</v>
      </c>
      <c r="P74" s="159"/>
      <c r="Q74" s="159"/>
      <c r="R74" s="159">
        <v>150</v>
      </c>
      <c r="S74" s="146">
        <v>0</v>
      </c>
      <c r="T74" s="148"/>
      <c r="U74" s="148"/>
      <c r="V74" s="146">
        <v>0</v>
      </c>
    </row>
    <row r="75" spans="1:22" s="135" customFormat="1">
      <c r="A75" s="504" t="s">
        <v>685</v>
      </c>
      <c r="B75" s="505" t="s">
        <v>433</v>
      </c>
      <c r="C75" s="166"/>
      <c r="D75" s="166"/>
      <c r="E75" s="166"/>
      <c r="F75" s="166"/>
      <c r="G75" s="167">
        <v>321006</v>
      </c>
      <c r="H75" s="167">
        <v>226442</v>
      </c>
      <c r="I75" s="167">
        <v>0</v>
      </c>
      <c r="J75" s="167">
        <v>94564</v>
      </c>
      <c r="K75" s="167">
        <v>6000</v>
      </c>
      <c r="L75" s="167">
        <v>0</v>
      </c>
      <c r="M75" s="167">
        <v>0</v>
      </c>
      <c r="N75" s="167">
        <v>6000</v>
      </c>
      <c r="O75" s="167">
        <v>6000</v>
      </c>
      <c r="P75" s="167">
        <v>0</v>
      </c>
      <c r="Q75" s="167">
        <v>0</v>
      </c>
      <c r="R75" s="167">
        <v>6000</v>
      </c>
      <c r="S75" s="167">
        <v>7725</v>
      </c>
      <c r="T75" s="167">
        <v>0</v>
      </c>
      <c r="U75" s="167">
        <v>0</v>
      </c>
      <c r="V75" s="167">
        <v>7725</v>
      </c>
    </row>
    <row r="76" spans="1:22" s="134" customFormat="1" ht="45">
      <c r="A76" s="506">
        <v>1</v>
      </c>
      <c r="B76" s="512" t="s">
        <v>686</v>
      </c>
      <c r="C76" s="166" t="s">
        <v>687</v>
      </c>
      <c r="D76" s="166"/>
      <c r="E76" s="166" t="s">
        <v>386</v>
      </c>
      <c r="F76" s="166" t="s">
        <v>688</v>
      </c>
      <c r="G76" s="151">
        <v>299006</v>
      </c>
      <c r="H76" s="151">
        <v>226442</v>
      </c>
      <c r="I76" s="151"/>
      <c r="J76" s="151">
        <v>72564</v>
      </c>
      <c r="K76" s="151">
        <v>1000</v>
      </c>
      <c r="L76" s="151"/>
      <c r="M76" s="151"/>
      <c r="N76" s="151">
        <v>1000</v>
      </c>
      <c r="O76" s="151">
        <v>1000</v>
      </c>
      <c r="P76" s="151"/>
      <c r="Q76" s="151"/>
      <c r="R76" s="151">
        <v>1000</v>
      </c>
      <c r="S76" s="151">
        <v>2725</v>
      </c>
      <c r="T76" s="151"/>
      <c r="U76" s="151"/>
      <c r="V76" s="151">
        <v>2725</v>
      </c>
    </row>
    <row r="77" spans="1:22" s="134" customFormat="1" ht="45">
      <c r="A77" s="506">
        <v>2</v>
      </c>
      <c r="B77" s="512" t="s">
        <v>689</v>
      </c>
      <c r="C77" s="178" t="s">
        <v>443</v>
      </c>
      <c r="D77" s="178"/>
      <c r="E77" s="178" t="s">
        <v>359</v>
      </c>
      <c r="F77" s="178" t="s">
        <v>690</v>
      </c>
      <c r="G77" s="151">
        <v>22000</v>
      </c>
      <c r="H77" s="151"/>
      <c r="I77" s="151"/>
      <c r="J77" s="151">
        <v>22000</v>
      </c>
      <c r="K77" s="151">
        <v>5000</v>
      </c>
      <c r="L77" s="151"/>
      <c r="M77" s="151"/>
      <c r="N77" s="151">
        <v>5000</v>
      </c>
      <c r="O77" s="151">
        <v>5000</v>
      </c>
      <c r="P77" s="151"/>
      <c r="Q77" s="151"/>
      <c r="R77" s="151">
        <v>5000</v>
      </c>
      <c r="S77" s="151">
        <v>5000</v>
      </c>
      <c r="T77" s="153"/>
      <c r="U77" s="153"/>
      <c r="V77" s="151">
        <v>5000</v>
      </c>
    </row>
    <row r="78" spans="1:22" s="133" customFormat="1" ht="30">
      <c r="A78" s="493" t="s">
        <v>691</v>
      </c>
      <c r="B78" s="511" t="s">
        <v>387</v>
      </c>
      <c r="C78" s="156"/>
      <c r="D78" s="157"/>
      <c r="E78" s="157"/>
      <c r="F78" s="176"/>
      <c r="G78" s="146">
        <v>9500</v>
      </c>
      <c r="H78" s="146">
        <v>0</v>
      </c>
      <c r="I78" s="146">
        <v>0</v>
      </c>
      <c r="J78" s="146">
        <v>9500</v>
      </c>
      <c r="K78" s="146">
        <v>1700</v>
      </c>
      <c r="L78" s="146">
        <v>0</v>
      </c>
      <c r="M78" s="146">
        <v>0</v>
      </c>
      <c r="N78" s="146">
        <v>1700</v>
      </c>
      <c r="O78" s="146">
        <v>1700</v>
      </c>
      <c r="P78" s="146">
        <v>0</v>
      </c>
      <c r="Q78" s="146">
        <v>0</v>
      </c>
      <c r="R78" s="146">
        <v>1700</v>
      </c>
      <c r="S78" s="146">
        <v>3300</v>
      </c>
      <c r="T78" s="148">
        <v>0</v>
      </c>
      <c r="U78" s="148">
        <v>0</v>
      </c>
      <c r="V78" s="146">
        <v>3300</v>
      </c>
    </row>
    <row r="79" spans="1:22" s="133" customFormat="1" ht="45">
      <c r="A79" s="493">
        <v>1</v>
      </c>
      <c r="B79" s="511" t="s">
        <v>692</v>
      </c>
      <c r="C79" s="156" t="s">
        <v>280</v>
      </c>
      <c r="D79" s="157"/>
      <c r="E79" s="157" t="s">
        <v>359</v>
      </c>
      <c r="F79" s="176" t="s">
        <v>693</v>
      </c>
      <c r="G79" s="146">
        <v>9500</v>
      </c>
      <c r="H79" s="146"/>
      <c r="I79" s="146"/>
      <c r="J79" s="146">
        <v>9500</v>
      </c>
      <c r="K79" s="146">
        <v>1700</v>
      </c>
      <c r="L79" s="146"/>
      <c r="M79" s="146"/>
      <c r="N79" s="146">
        <v>1700</v>
      </c>
      <c r="O79" s="146">
        <v>1700</v>
      </c>
      <c r="P79" s="146"/>
      <c r="Q79" s="146"/>
      <c r="R79" s="146">
        <v>1700</v>
      </c>
      <c r="S79" s="146">
        <v>3300</v>
      </c>
      <c r="T79" s="148"/>
      <c r="U79" s="148"/>
      <c r="V79" s="146">
        <v>3300</v>
      </c>
    </row>
    <row r="80" spans="1:22" s="133" customFormat="1">
      <c r="A80" s="493" t="s">
        <v>527</v>
      </c>
      <c r="B80" s="511" t="s">
        <v>694</v>
      </c>
      <c r="C80" s="156"/>
      <c r="D80" s="157"/>
      <c r="E80" s="157"/>
      <c r="F80" s="176"/>
      <c r="G80" s="146">
        <v>324459.48800000001</v>
      </c>
      <c r="H80" s="146">
        <v>0</v>
      </c>
      <c r="I80" s="146">
        <v>0</v>
      </c>
      <c r="J80" s="146">
        <v>324459.48800000001</v>
      </c>
      <c r="K80" s="146">
        <v>217937.57</v>
      </c>
      <c r="L80" s="146">
        <v>0</v>
      </c>
      <c r="M80" s="146">
        <v>0</v>
      </c>
      <c r="N80" s="146">
        <v>217937.57</v>
      </c>
      <c r="O80" s="146">
        <v>217937.57</v>
      </c>
      <c r="P80" s="146">
        <v>0</v>
      </c>
      <c r="Q80" s="146">
        <v>0</v>
      </c>
      <c r="R80" s="146">
        <v>217937.57</v>
      </c>
      <c r="S80" s="146">
        <v>200000</v>
      </c>
      <c r="T80" s="148">
        <v>0</v>
      </c>
      <c r="U80" s="148">
        <v>0</v>
      </c>
      <c r="V80" s="146">
        <v>200000</v>
      </c>
    </row>
    <row r="81" spans="1:22" s="134" customFormat="1">
      <c r="A81" s="501" t="s">
        <v>695</v>
      </c>
      <c r="B81" s="496" t="s">
        <v>411</v>
      </c>
      <c r="C81" s="163"/>
      <c r="D81" s="163"/>
      <c r="E81" s="163"/>
      <c r="F81" s="164"/>
      <c r="G81" s="151">
        <v>100000</v>
      </c>
      <c r="H81" s="151"/>
      <c r="I81" s="151"/>
      <c r="J81" s="151">
        <v>100000</v>
      </c>
      <c r="K81" s="151">
        <v>91160</v>
      </c>
      <c r="L81" s="151"/>
      <c r="M81" s="151"/>
      <c r="N81" s="151">
        <v>91160</v>
      </c>
      <c r="O81" s="151">
        <v>91160</v>
      </c>
      <c r="P81" s="151"/>
      <c r="Q81" s="151"/>
      <c r="R81" s="151">
        <v>91160</v>
      </c>
      <c r="S81" s="151">
        <v>34253.533000000003</v>
      </c>
      <c r="T81" s="151"/>
      <c r="U81" s="151"/>
      <c r="V81" s="151">
        <v>34253.533000000003</v>
      </c>
    </row>
    <row r="82" spans="1:22" s="133" customFormat="1">
      <c r="A82" s="169" t="s">
        <v>696</v>
      </c>
      <c r="B82" s="513" t="s">
        <v>697</v>
      </c>
      <c r="C82" s="144"/>
      <c r="D82" s="144"/>
      <c r="E82" s="179"/>
      <c r="F82" s="180"/>
      <c r="G82" s="146">
        <v>0</v>
      </c>
      <c r="H82" s="159"/>
      <c r="I82" s="159"/>
      <c r="J82" s="159"/>
      <c r="K82" s="146">
        <v>54000</v>
      </c>
      <c r="L82" s="146"/>
      <c r="M82" s="146"/>
      <c r="N82" s="146">
        <v>54000</v>
      </c>
      <c r="O82" s="146">
        <v>54000</v>
      </c>
      <c r="P82" s="146"/>
      <c r="Q82" s="146"/>
      <c r="R82" s="146">
        <v>54000</v>
      </c>
      <c r="S82" s="146">
        <v>33737</v>
      </c>
      <c r="T82" s="148"/>
      <c r="U82" s="148"/>
      <c r="V82" s="147">
        <v>33737</v>
      </c>
    </row>
    <row r="83" spans="1:22" s="133" customFormat="1" ht="30">
      <c r="A83" s="493" t="s">
        <v>698</v>
      </c>
      <c r="B83" s="494" t="s">
        <v>699</v>
      </c>
      <c r="C83" s="144"/>
      <c r="D83" s="144"/>
      <c r="E83" s="144"/>
      <c r="F83" s="144"/>
      <c r="G83" s="146">
        <v>35812.343000000001</v>
      </c>
      <c r="H83" s="147">
        <v>0</v>
      </c>
      <c r="I83" s="147">
        <v>0</v>
      </c>
      <c r="J83" s="147">
        <v>35812.343000000001</v>
      </c>
      <c r="K83" s="146">
        <v>15000</v>
      </c>
      <c r="L83" s="159">
        <v>0</v>
      </c>
      <c r="M83" s="159">
        <v>0</v>
      </c>
      <c r="N83" s="159">
        <v>15000</v>
      </c>
      <c r="O83" s="146">
        <v>15000</v>
      </c>
      <c r="P83" s="159">
        <v>0</v>
      </c>
      <c r="Q83" s="159">
        <v>0</v>
      </c>
      <c r="R83" s="159">
        <v>15000</v>
      </c>
      <c r="S83" s="146">
        <v>10500</v>
      </c>
      <c r="T83" s="148">
        <v>0</v>
      </c>
      <c r="U83" s="148">
        <v>0</v>
      </c>
      <c r="V83" s="160">
        <v>10500</v>
      </c>
    </row>
    <row r="84" spans="1:22" s="134" customFormat="1">
      <c r="A84" s="501" t="s">
        <v>6</v>
      </c>
      <c r="B84" s="502" t="s">
        <v>361</v>
      </c>
      <c r="C84" s="163"/>
      <c r="D84" s="163"/>
      <c r="E84" s="163"/>
      <c r="F84" s="164"/>
      <c r="G84" s="151">
        <v>35812.343000000001</v>
      </c>
      <c r="H84" s="151">
        <v>0</v>
      </c>
      <c r="I84" s="151">
        <v>0</v>
      </c>
      <c r="J84" s="151">
        <v>35812.343000000001</v>
      </c>
      <c r="K84" s="151">
        <v>15000</v>
      </c>
      <c r="L84" s="151">
        <v>0</v>
      </c>
      <c r="M84" s="151">
        <v>0</v>
      </c>
      <c r="N84" s="151">
        <v>15000</v>
      </c>
      <c r="O84" s="151">
        <v>15000</v>
      </c>
      <c r="P84" s="151">
        <v>0</v>
      </c>
      <c r="Q84" s="151">
        <v>0</v>
      </c>
      <c r="R84" s="151">
        <v>15000</v>
      </c>
      <c r="S84" s="151">
        <v>10500</v>
      </c>
      <c r="T84" s="151">
        <v>0</v>
      </c>
      <c r="U84" s="151">
        <v>0</v>
      </c>
      <c r="V84" s="151">
        <v>10500</v>
      </c>
    </row>
    <row r="85" spans="1:22" s="134" customFormat="1">
      <c r="A85" s="501" t="s">
        <v>413</v>
      </c>
      <c r="B85" s="502" t="s">
        <v>371</v>
      </c>
      <c r="C85" s="163"/>
      <c r="D85" s="163"/>
      <c r="E85" s="163"/>
      <c r="F85" s="164"/>
      <c r="G85" s="151">
        <v>35812.343000000001</v>
      </c>
      <c r="H85" s="151">
        <v>0</v>
      </c>
      <c r="I85" s="151">
        <v>0</v>
      </c>
      <c r="J85" s="151">
        <v>35812.343000000001</v>
      </c>
      <c r="K85" s="151">
        <v>15000</v>
      </c>
      <c r="L85" s="152">
        <v>0</v>
      </c>
      <c r="M85" s="152">
        <v>0</v>
      </c>
      <c r="N85" s="152">
        <v>15000</v>
      </c>
      <c r="O85" s="151">
        <v>15000</v>
      </c>
      <c r="P85" s="152">
        <v>0</v>
      </c>
      <c r="Q85" s="152">
        <v>0</v>
      </c>
      <c r="R85" s="152">
        <v>15000</v>
      </c>
      <c r="S85" s="151">
        <v>10500</v>
      </c>
      <c r="T85" s="153">
        <v>0</v>
      </c>
      <c r="U85" s="153">
        <v>0</v>
      </c>
      <c r="V85" s="151">
        <v>10500</v>
      </c>
    </row>
    <row r="86" spans="1:22" s="133" customFormat="1" ht="90">
      <c r="A86" s="493">
        <v>1</v>
      </c>
      <c r="B86" s="514" t="s">
        <v>700</v>
      </c>
      <c r="C86" s="144" t="s">
        <v>499</v>
      </c>
      <c r="D86" s="157"/>
      <c r="E86" s="157" t="s">
        <v>365</v>
      </c>
      <c r="F86" s="179" t="s">
        <v>701</v>
      </c>
      <c r="G86" s="146">
        <v>22000</v>
      </c>
      <c r="H86" s="181"/>
      <c r="I86" s="181"/>
      <c r="J86" s="181">
        <v>22000</v>
      </c>
      <c r="K86" s="146">
        <v>15000</v>
      </c>
      <c r="L86" s="146"/>
      <c r="M86" s="146"/>
      <c r="N86" s="146">
        <v>15000</v>
      </c>
      <c r="O86" s="146">
        <v>15000</v>
      </c>
      <c r="P86" s="146"/>
      <c r="Q86" s="146"/>
      <c r="R86" s="146">
        <v>15000</v>
      </c>
      <c r="S86" s="146">
        <v>10000</v>
      </c>
      <c r="T86" s="148"/>
      <c r="U86" s="148"/>
      <c r="V86" s="146">
        <v>10000</v>
      </c>
    </row>
    <row r="87" spans="1:22" s="134" customFormat="1" ht="45">
      <c r="A87" s="501">
        <v>2</v>
      </c>
      <c r="B87" s="502" t="s">
        <v>702</v>
      </c>
      <c r="C87" s="163"/>
      <c r="D87" s="163"/>
      <c r="E87" s="163" t="s">
        <v>359</v>
      </c>
      <c r="F87" s="164" t="s">
        <v>703</v>
      </c>
      <c r="G87" s="151">
        <v>13812.343000000001</v>
      </c>
      <c r="H87" s="151"/>
      <c r="I87" s="151"/>
      <c r="J87" s="151">
        <v>13812.343000000001</v>
      </c>
      <c r="K87" s="151"/>
      <c r="L87" s="152"/>
      <c r="M87" s="152"/>
      <c r="N87" s="152"/>
      <c r="O87" s="151"/>
      <c r="P87" s="152"/>
      <c r="Q87" s="152"/>
      <c r="R87" s="152"/>
      <c r="S87" s="146">
        <v>500</v>
      </c>
      <c r="T87" s="153"/>
      <c r="U87" s="153"/>
      <c r="V87" s="151">
        <v>500</v>
      </c>
    </row>
    <row r="88" spans="1:22" s="133" customFormat="1">
      <c r="A88" s="493" t="s">
        <v>704</v>
      </c>
      <c r="B88" s="494" t="s">
        <v>705</v>
      </c>
      <c r="C88" s="182"/>
      <c r="D88" s="144"/>
      <c r="E88" s="179"/>
      <c r="F88" s="144"/>
      <c r="G88" s="146">
        <v>46000</v>
      </c>
      <c r="H88" s="148"/>
      <c r="I88" s="159"/>
      <c r="J88" s="159">
        <v>46000</v>
      </c>
      <c r="K88" s="146">
        <v>9039</v>
      </c>
      <c r="L88" s="146"/>
      <c r="M88" s="146"/>
      <c r="N88" s="146">
        <v>9039</v>
      </c>
      <c r="O88" s="146">
        <v>9039</v>
      </c>
      <c r="P88" s="146"/>
      <c r="Q88" s="146"/>
      <c r="R88" s="146">
        <v>9039</v>
      </c>
      <c r="S88" s="146">
        <v>6961</v>
      </c>
      <c r="T88" s="148"/>
      <c r="U88" s="148"/>
      <c r="V88" s="147">
        <v>6961</v>
      </c>
    </row>
    <row r="89" spans="1:22" s="134" customFormat="1">
      <c r="A89" s="495" t="s">
        <v>6</v>
      </c>
      <c r="B89" s="500" t="s">
        <v>706</v>
      </c>
      <c r="C89" s="149"/>
      <c r="D89" s="149"/>
      <c r="E89" s="183"/>
      <c r="F89" s="184"/>
      <c r="G89" s="151">
        <v>46000</v>
      </c>
      <c r="H89" s="152"/>
      <c r="I89" s="152"/>
      <c r="J89" s="152">
        <v>46000</v>
      </c>
      <c r="K89" s="151">
        <v>9039</v>
      </c>
      <c r="L89" s="185"/>
      <c r="M89" s="185"/>
      <c r="N89" s="185">
        <v>9039</v>
      </c>
      <c r="O89" s="151">
        <v>9039</v>
      </c>
      <c r="P89" s="185"/>
      <c r="Q89" s="185"/>
      <c r="R89" s="185">
        <v>9039</v>
      </c>
      <c r="S89" s="151">
        <v>6961</v>
      </c>
      <c r="T89" s="153"/>
      <c r="U89" s="153"/>
      <c r="V89" s="152">
        <v>6961</v>
      </c>
    </row>
    <row r="90" spans="1:22" s="133" customFormat="1">
      <c r="A90" s="493">
        <v>1</v>
      </c>
      <c r="B90" s="514" t="s">
        <v>321</v>
      </c>
      <c r="C90" s="156" t="s">
        <v>707</v>
      </c>
      <c r="D90" s="157"/>
      <c r="E90" s="156" t="s">
        <v>437</v>
      </c>
      <c r="F90" s="156"/>
      <c r="G90" s="146">
        <v>10500</v>
      </c>
      <c r="H90" s="147"/>
      <c r="I90" s="147"/>
      <c r="J90" s="147">
        <v>10500</v>
      </c>
      <c r="K90" s="146">
        <v>3289</v>
      </c>
      <c r="L90" s="146"/>
      <c r="M90" s="146"/>
      <c r="N90" s="146">
        <v>3289</v>
      </c>
      <c r="O90" s="146">
        <v>3289</v>
      </c>
      <c r="P90" s="146"/>
      <c r="Q90" s="146"/>
      <c r="R90" s="146">
        <v>3289</v>
      </c>
      <c r="S90" s="146">
        <v>1211</v>
      </c>
      <c r="T90" s="148"/>
      <c r="U90" s="148"/>
      <c r="V90" s="161">
        <v>1211</v>
      </c>
    </row>
    <row r="91" spans="1:22" s="133" customFormat="1">
      <c r="A91" s="493">
        <v>2</v>
      </c>
      <c r="B91" s="514" t="s">
        <v>327</v>
      </c>
      <c r="C91" s="156" t="s">
        <v>707</v>
      </c>
      <c r="D91" s="157"/>
      <c r="E91" s="156" t="s">
        <v>437</v>
      </c>
      <c r="F91" s="156"/>
      <c r="G91" s="146">
        <v>5000</v>
      </c>
      <c r="H91" s="147"/>
      <c r="I91" s="147"/>
      <c r="J91" s="147">
        <v>5000</v>
      </c>
      <c r="K91" s="146">
        <v>500</v>
      </c>
      <c r="L91" s="146"/>
      <c r="M91" s="146"/>
      <c r="N91" s="146">
        <v>500</v>
      </c>
      <c r="O91" s="146">
        <v>500</v>
      </c>
      <c r="P91" s="146"/>
      <c r="Q91" s="146"/>
      <c r="R91" s="146">
        <v>500</v>
      </c>
      <c r="S91" s="146">
        <v>500</v>
      </c>
      <c r="T91" s="148"/>
      <c r="U91" s="148"/>
      <c r="V91" s="161">
        <v>500</v>
      </c>
    </row>
    <row r="92" spans="1:22" s="134" customFormat="1" ht="30">
      <c r="A92" s="495">
        <v>3</v>
      </c>
      <c r="B92" s="502" t="s">
        <v>326</v>
      </c>
      <c r="C92" s="186" t="s">
        <v>707</v>
      </c>
      <c r="D92" s="178"/>
      <c r="E92" s="186" t="s">
        <v>437</v>
      </c>
      <c r="F92" s="186"/>
      <c r="G92" s="151">
        <v>5000</v>
      </c>
      <c r="H92" s="151"/>
      <c r="I92" s="151"/>
      <c r="J92" s="151">
        <v>5000</v>
      </c>
      <c r="K92" s="151">
        <v>500</v>
      </c>
      <c r="L92" s="151"/>
      <c r="M92" s="151"/>
      <c r="N92" s="151">
        <v>500</v>
      </c>
      <c r="O92" s="151">
        <v>500</v>
      </c>
      <c r="P92" s="151"/>
      <c r="Q92" s="151"/>
      <c r="R92" s="151">
        <v>500</v>
      </c>
      <c r="S92" s="151">
        <v>500</v>
      </c>
      <c r="T92" s="151"/>
      <c r="U92" s="151"/>
      <c r="V92" s="151">
        <v>500</v>
      </c>
    </row>
    <row r="93" spans="1:22" s="134" customFormat="1" ht="30">
      <c r="A93" s="495">
        <v>4</v>
      </c>
      <c r="B93" s="502" t="s">
        <v>325</v>
      </c>
      <c r="C93" s="186" t="s">
        <v>707</v>
      </c>
      <c r="D93" s="178"/>
      <c r="E93" s="186" t="s">
        <v>437</v>
      </c>
      <c r="F93" s="186"/>
      <c r="G93" s="151">
        <v>6500</v>
      </c>
      <c r="H93" s="152"/>
      <c r="I93" s="152"/>
      <c r="J93" s="152">
        <v>6500</v>
      </c>
      <c r="K93" s="151">
        <v>1500</v>
      </c>
      <c r="L93" s="151"/>
      <c r="M93" s="151"/>
      <c r="N93" s="151">
        <v>1500</v>
      </c>
      <c r="O93" s="151">
        <v>1500</v>
      </c>
      <c r="P93" s="151"/>
      <c r="Q93" s="151"/>
      <c r="R93" s="151">
        <v>1500</v>
      </c>
      <c r="S93" s="151">
        <v>1000</v>
      </c>
      <c r="T93" s="153"/>
      <c r="U93" s="153"/>
      <c r="V93" s="187">
        <v>1000</v>
      </c>
    </row>
    <row r="94" spans="1:22" s="133" customFormat="1">
      <c r="A94" s="493">
        <v>5</v>
      </c>
      <c r="B94" s="494" t="s">
        <v>329</v>
      </c>
      <c r="C94" s="188" t="s">
        <v>707</v>
      </c>
      <c r="D94" s="189"/>
      <c r="E94" s="190" t="s">
        <v>437</v>
      </c>
      <c r="F94" s="191"/>
      <c r="G94" s="146">
        <v>5000</v>
      </c>
      <c r="H94" s="147"/>
      <c r="I94" s="147"/>
      <c r="J94" s="147">
        <v>5000</v>
      </c>
      <c r="K94" s="146">
        <v>500</v>
      </c>
      <c r="L94" s="147"/>
      <c r="M94" s="147"/>
      <c r="N94" s="147">
        <v>500</v>
      </c>
      <c r="O94" s="146">
        <v>500</v>
      </c>
      <c r="P94" s="147"/>
      <c r="Q94" s="147"/>
      <c r="R94" s="147">
        <v>500</v>
      </c>
      <c r="S94" s="146">
        <v>500</v>
      </c>
      <c r="T94" s="148"/>
      <c r="U94" s="148"/>
      <c r="V94" s="146">
        <v>500</v>
      </c>
    </row>
    <row r="95" spans="1:22" s="136" customFormat="1" ht="30">
      <c r="A95" s="501">
        <v>6</v>
      </c>
      <c r="B95" s="502" t="s">
        <v>322</v>
      </c>
      <c r="C95" s="163" t="s">
        <v>707</v>
      </c>
      <c r="D95" s="163"/>
      <c r="E95" s="163" t="s">
        <v>437</v>
      </c>
      <c r="F95" s="164"/>
      <c r="G95" s="151">
        <v>6500</v>
      </c>
      <c r="H95" s="151"/>
      <c r="I95" s="151"/>
      <c r="J95" s="151">
        <v>6500</v>
      </c>
      <c r="K95" s="151">
        <v>1500</v>
      </c>
      <c r="L95" s="151"/>
      <c r="M95" s="151"/>
      <c r="N95" s="151">
        <v>1500</v>
      </c>
      <c r="O95" s="151">
        <v>1500</v>
      </c>
      <c r="P95" s="151"/>
      <c r="Q95" s="151"/>
      <c r="R95" s="151">
        <v>1500</v>
      </c>
      <c r="S95" s="151">
        <v>1000</v>
      </c>
      <c r="T95" s="151"/>
      <c r="U95" s="151"/>
      <c r="V95" s="151">
        <v>1000</v>
      </c>
    </row>
    <row r="96" spans="1:22" s="134" customFormat="1" ht="30">
      <c r="A96" s="501">
        <v>7</v>
      </c>
      <c r="B96" s="502" t="s">
        <v>323</v>
      </c>
      <c r="C96" s="163" t="s">
        <v>707</v>
      </c>
      <c r="D96" s="163"/>
      <c r="E96" s="163" t="s">
        <v>437</v>
      </c>
      <c r="F96" s="164"/>
      <c r="G96" s="151">
        <v>6500</v>
      </c>
      <c r="H96" s="151"/>
      <c r="I96" s="151"/>
      <c r="J96" s="151">
        <v>6500</v>
      </c>
      <c r="K96" s="151">
        <v>1000</v>
      </c>
      <c r="L96" s="152"/>
      <c r="M96" s="152"/>
      <c r="N96" s="152">
        <v>1000</v>
      </c>
      <c r="O96" s="151">
        <v>1000</v>
      </c>
      <c r="P96" s="152"/>
      <c r="Q96" s="152"/>
      <c r="R96" s="152">
        <v>1000</v>
      </c>
      <c r="S96" s="151">
        <v>1500</v>
      </c>
      <c r="T96" s="153"/>
      <c r="U96" s="153"/>
      <c r="V96" s="151">
        <v>1500</v>
      </c>
    </row>
    <row r="97" spans="1:22" s="137" customFormat="1">
      <c r="A97" s="515">
        <v>8</v>
      </c>
      <c r="B97" s="513" t="s">
        <v>358</v>
      </c>
      <c r="C97" s="144" t="s">
        <v>707</v>
      </c>
      <c r="D97" s="144"/>
      <c r="E97" s="179" t="s">
        <v>437</v>
      </c>
      <c r="F97" s="180"/>
      <c r="G97" s="146">
        <v>1000</v>
      </c>
      <c r="H97" s="147"/>
      <c r="I97" s="147"/>
      <c r="J97" s="147">
        <v>1000</v>
      </c>
      <c r="K97" s="146">
        <v>250</v>
      </c>
      <c r="L97" s="159"/>
      <c r="M97" s="159"/>
      <c r="N97" s="159">
        <v>250</v>
      </c>
      <c r="O97" s="146">
        <v>250</v>
      </c>
      <c r="P97" s="159"/>
      <c r="Q97" s="159"/>
      <c r="R97" s="159">
        <v>250</v>
      </c>
      <c r="S97" s="146">
        <v>750</v>
      </c>
      <c r="T97" s="147"/>
      <c r="U97" s="147"/>
      <c r="V97" s="147">
        <v>750</v>
      </c>
    </row>
    <row r="98" spans="1:22" s="134" customFormat="1">
      <c r="A98" s="501" t="s">
        <v>708</v>
      </c>
      <c r="B98" s="502" t="s">
        <v>433</v>
      </c>
      <c r="C98" s="163"/>
      <c r="D98" s="163"/>
      <c r="E98" s="163"/>
      <c r="F98" s="164"/>
      <c r="G98" s="151">
        <v>142647.14499999999</v>
      </c>
      <c r="H98" s="151">
        <v>0</v>
      </c>
      <c r="I98" s="151">
        <v>0</v>
      </c>
      <c r="J98" s="151">
        <v>142647.14499999999</v>
      </c>
      <c r="K98" s="151">
        <v>48738.569999999992</v>
      </c>
      <c r="L98" s="152">
        <v>0</v>
      </c>
      <c r="M98" s="152">
        <v>0</v>
      </c>
      <c r="N98" s="152">
        <v>48738.569999999992</v>
      </c>
      <c r="O98" s="151">
        <v>48738.569999999992</v>
      </c>
      <c r="P98" s="152">
        <v>0</v>
      </c>
      <c r="Q98" s="152">
        <v>0</v>
      </c>
      <c r="R98" s="152">
        <v>48738.569999999992</v>
      </c>
      <c r="S98" s="151">
        <v>114548.46700000002</v>
      </c>
      <c r="T98" s="153">
        <v>0</v>
      </c>
      <c r="U98" s="153">
        <v>0</v>
      </c>
      <c r="V98" s="151">
        <v>114548.46700000002</v>
      </c>
    </row>
    <row r="99" spans="1:22" s="133" customFormat="1">
      <c r="A99" s="493" t="s">
        <v>6</v>
      </c>
      <c r="B99" s="494" t="s">
        <v>375</v>
      </c>
      <c r="C99" s="188"/>
      <c r="D99" s="168"/>
      <c r="E99" s="168"/>
      <c r="F99" s="191"/>
      <c r="G99" s="146">
        <v>92647.14499999999</v>
      </c>
      <c r="H99" s="147">
        <v>0</v>
      </c>
      <c r="I99" s="147">
        <v>0</v>
      </c>
      <c r="J99" s="147">
        <v>92647.14499999999</v>
      </c>
      <c r="K99" s="146">
        <v>23738.569999999996</v>
      </c>
      <c r="L99" s="147">
        <v>0</v>
      </c>
      <c r="M99" s="147">
        <v>0</v>
      </c>
      <c r="N99" s="147">
        <v>23738.569999999996</v>
      </c>
      <c r="O99" s="146">
        <v>23738.569999999996</v>
      </c>
      <c r="P99" s="147">
        <v>0</v>
      </c>
      <c r="Q99" s="147">
        <v>0</v>
      </c>
      <c r="R99" s="147">
        <v>23738.569999999996</v>
      </c>
      <c r="S99" s="146">
        <v>110080.66300000002</v>
      </c>
      <c r="T99" s="148">
        <v>0</v>
      </c>
      <c r="U99" s="148">
        <v>0</v>
      </c>
      <c r="V99" s="161">
        <v>110080.66300000002</v>
      </c>
    </row>
    <row r="100" spans="1:22" s="135" customFormat="1">
      <c r="A100" s="504" t="s">
        <v>413</v>
      </c>
      <c r="B100" s="505" t="s">
        <v>380</v>
      </c>
      <c r="C100" s="166"/>
      <c r="D100" s="166"/>
      <c r="E100" s="166"/>
      <c r="F100" s="166"/>
      <c r="G100" s="167">
        <v>50000</v>
      </c>
      <c r="H100" s="167">
        <v>0</v>
      </c>
      <c r="I100" s="167">
        <v>0</v>
      </c>
      <c r="J100" s="167">
        <v>50000</v>
      </c>
      <c r="K100" s="167">
        <v>16091.519999999997</v>
      </c>
      <c r="L100" s="167">
        <v>0</v>
      </c>
      <c r="M100" s="167">
        <v>0</v>
      </c>
      <c r="N100" s="167">
        <v>16091.519999999997</v>
      </c>
      <c r="O100" s="167">
        <v>16091.519999999997</v>
      </c>
      <c r="P100" s="167">
        <v>0</v>
      </c>
      <c r="Q100" s="167">
        <v>0</v>
      </c>
      <c r="R100" s="167">
        <v>16091.519999999997</v>
      </c>
      <c r="S100" s="167">
        <v>88199.333000000013</v>
      </c>
      <c r="T100" s="167">
        <v>0</v>
      </c>
      <c r="U100" s="167">
        <v>0</v>
      </c>
      <c r="V100" s="167">
        <v>88199.333000000013</v>
      </c>
    </row>
    <row r="101" spans="1:22" s="134" customFormat="1" ht="45">
      <c r="A101" s="501">
        <v>1</v>
      </c>
      <c r="B101" s="496" t="s">
        <v>709</v>
      </c>
      <c r="C101" s="163" t="s">
        <v>710</v>
      </c>
      <c r="D101" s="163"/>
      <c r="E101" s="163" t="s">
        <v>365</v>
      </c>
      <c r="F101" s="164" t="s">
        <v>711</v>
      </c>
      <c r="G101" s="151">
        <v>50000</v>
      </c>
      <c r="H101" s="151"/>
      <c r="I101" s="151"/>
      <c r="J101" s="151">
        <v>50000</v>
      </c>
      <c r="K101" s="151">
        <v>16091.519999999997</v>
      </c>
      <c r="L101" s="151"/>
      <c r="M101" s="151"/>
      <c r="N101" s="151">
        <v>16091.519999999997</v>
      </c>
      <c r="O101" s="151">
        <v>16091.519999999997</v>
      </c>
      <c r="P101" s="151"/>
      <c r="Q101" s="151"/>
      <c r="R101" s="151">
        <v>16091.519999999997</v>
      </c>
      <c r="S101" s="151">
        <v>33908.480000000003</v>
      </c>
      <c r="T101" s="151"/>
      <c r="U101" s="151"/>
      <c r="V101" s="151">
        <v>33908.480000000003</v>
      </c>
    </row>
    <row r="102" spans="1:22" s="134" customFormat="1" ht="105">
      <c r="A102" s="495" t="s">
        <v>366</v>
      </c>
      <c r="B102" s="496" t="s">
        <v>381</v>
      </c>
      <c r="C102" s="192" t="s">
        <v>635</v>
      </c>
      <c r="D102" s="149"/>
      <c r="E102" s="186" t="s">
        <v>636</v>
      </c>
      <c r="F102" s="149" t="s">
        <v>637</v>
      </c>
      <c r="G102" s="151">
        <v>0</v>
      </c>
      <c r="H102" s="151"/>
      <c r="I102" s="151"/>
      <c r="J102" s="151"/>
      <c r="K102" s="151">
        <v>0</v>
      </c>
      <c r="L102" s="151"/>
      <c r="M102" s="151"/>
      <c r="N102" s="151"/>
      <c r="O102" s="151">
        <v>0</v>
      </c>
      <c r="P102" s="151"/>
      <c r="Q102" s="151"/>
      <c r="R102" s="151"/>
      <c r="S102" s="151">
        <v>54290.853000000003</v>
      </c>
      <c r="T102" s="153"/>
      <c r="U102" s="153"/>
      <c r="V102" s="152">
        <v>54290.853000000003</v>
      </c>
    </row>
    <row r="103" spans="1:22" s="133" customFormat="1">
      <c r="A103" s="493" t="s">
        <v>712</v>
      </c>
      <c r="B103" s="494" t="s">
        <v>713</v>
      </c>
      <c r="C103" s="182"/>
      <c r="D103" s="193"/>
      <c r="E103" s="144"/>
      <c r="F103" s="144"/>
      <c r="G103" s="146">
        <v>26147.144999999997</v>
      </c>
      <c r="H103" s="147">
        <v>0</v>
      </c>
      <c r="I103" s="147">
        <v>0</v>
      </c>
      <c r="J103" s="147">
        <v>26147.144999999997</v>
      </c>
      <c r="K103" s="146">
        <v>1800</v>
      </c>
      <c r="L103" s="147">
        <v>0</v>
      </c>
      <c r="M103" s="147">
        <v>0</v>
      </c>
      <c r="N103" s="147">
        <v>1800</v>
      </c>
      <c r="O103" s="146">
        <v>1800</v>
      </c>
      <c r="P103" s="147">
        <v>0</v>
      </c>
      <c r="Q103" s="147">
        <v>0</v>
      </c>
      <c r="R103" s="147">
        <v>1800</v>
      </c>
      <c r="S103" s="146">
        <v>13500</v>
      </c>
      <c r="T103" s="148">
        <v>0</v>
      </c>
      <c r="U103" s="148">
        <v>0</v>
      </c>
      <c r="V103" s="147">
        <v>13500</v>
      </c>
    </row>
    <row r="104" spans="1:22" s="133" customFormat="1" ht="45">
      <c r="A104" s="493" t="s">
        <v>378</v>
      </c>
      <c r="B104" s="194" t="s">
        <v>415</v>
      </c>
      <c r="C104" s="182" t="s">
        <v>640</v>
      </c>
      <c r="D104" s="193"/>
      <c r="E104" s="195" t="s">
        <v>390</v>
      </c>
      <c r="F104" s="196" t="s">
        <v>641</v>
      </c>
      <c r="G104" s="146">
        <v>2044.5709999999999</v>
      </c>
      <c r="H104" s="146"/>
      <c r="I104" s="146"/>
      <c r="J104" s="146">
        <v>2044.5709999999999</v>
      </c>
      <c r="K104" s="146">
        <v>180</v>
      </c>
      <c r="L104" s="146"/>
      <c r="M104" s="146"/>
      <c r="N104" s="146">
        <v>180</v>
      </c>
      <c r="O104" s="146">
        <v>180</v>
      </c>
      <c r="P104" s="146"/>
      <c r="Q104" s="146"/>
      <c r="R104" s="146">
        <v>180</v>
      </c>
      <c r="S104" s="146">
        <v>1350</v>
      </c>
      <c r="T104" s="148"/>
      <c r="U104" s="148"/>
      <c r="V104" s="146">
        <v>1350</v>
      </c>
    </row>
    <row r="105" spans="1:22" s="134" customFormat="1" ht="45">
      <c r="A105" s="495" t="s">
        <v>366</v>
      </c>
      <c r="B105" s="197" t="s">
        <v>416</v>
      </c>
      <c r="C105" s="192" t="s">
        <v>642</v>
      </c>
      <c r="D105" s="149"/>
      <c r="E105" s="198">
        <v>2023</v>
      </c>
      <c r="F105" s="199" t="s">
        <v>714</v>
      </c>
      <c r="G105" s="151">
        <v>2370.2379999999998</v>
      </c>
      <c r="H105" s="151"/>
      <c r="I105" s="151"/>
      <c r="J105" s="151">
        <v>2370.2379999999998</v>
      </c>
      <c r="K105" s="151">
        <v>180</v>
      </c>
      <c r="L105" s="151"/>
      <c r="M105" s="151"/>
      <c r="N105" s="151">
        <v>180</v>
      </c>
      <c r="O105" s="151">
        <v>180</v>
      </c>
      <c r="P105" s="151"/>
      <c r="Q105" s="151"/>
      <c r="R105" s="151">
        <v>180</v>
      </c>
      <c r="S105" s="146">
        <v>1350</v>
      </c>
      <c r="T105" s="153"/>
      <c r="U105" s="153"/>
      <c r="V105" s="151">
        <v>1350</v>
      </c>
    </row>
    <row r="106" spans="1:22" s="133" customFormat="1" ht="45">
      <c r="A106" s="493" t="s">
        <v>417</v>
      </c>
      <c r="B106" s="494" t="s">
        <v>418</v>
      </c>
      <c r="C106" s="182" t="s">
        <v>644</v>
      </c>
      <c r="D106" s="144"/>
      <c r="E106" s="144" t="s">
        <v>390</v>
      </c>
      <c r="F106" s="144" t="s">
        <v>645</v>
      </c>
      <c r="G106" s="146">
        <v>1633.5509999999999</v>
      </c>
      <c r="H106" s="147"/>
      <c r="I106" s="147"/>
      <c r="J106" s="147">
        <v>1633.5509999999999</v>
      </c>
      <c r="K106" s="146">
        <v>180</v>
      </c>
      <c r="L106" s="147"/>
      <c r="M106" s="147"/>
      <c r="N106" s="147">
        <v>180</v>
      </c>
      <c r="O106" s="146">
        <v>180</v>
      </c>
      <c r="P106" s="147"/>
      <c r="Q106" s="147"/>
      <c r="R106" s="147">
        <v>180</v>
      </c>
      <c r="S106" s="146">
        <v>1350</v>
      </c>
      <c r="T106" s="148"/>
      <c r="U106" s="148"/>
      <c r="V106" s="147">
        <v>1350</v>
      </c>
    </row>
    <row r="107" spans="1:22" s="133" customFormat="1" ht="75">
      <c r="A107" s="493" t="s">
        <v>391</v>
      </c>
      <c r="B107" s="494" t="s">
        <v>419</v>
      </c>
      <c r="C107" s="182" t="s">
        <v>646</v>
      </c>
      <c r="D107" s="144"/>
      <c r="E107" s="200" t="s">
        <v>390</v>
      </c>
      <c r="F107" s="144" t="s">
        <v>647</v>
      </c>
      <c r="G107" s="146">
        <v>3203.9070000000002</v>
      </c>
      <c r="H107" s="147"/>
      <c r="I107" s="147"/>
      <c r="J107" s="147">
        <v>3203.9070000000002</v>
      </c>
      <c r="K107" s="146">
        <v>180</v>
      </c>
      <c r="L107" s="147"/>
      <c r="M107" s="147"/>
      <c r="N107" s="147">
        <v>180</v>
      </c>
      <c r="O107" s="146">
        <v>180</v>
      </c>
      <c r="P107" s="147"/>
      <c r="Q107" s="147"/>
      <c r="R107" s="147">
        <v>180</v>
      </c>
      <c r="S107" s="146">
        <v>1350</v>
      </c>
      <c r="T107" s="148"/>
      <c r="U107" s="148"/>
      <c r="V107" s="147">
        <v>1350</v>
      </c>
    </row>
    <row r="108" spans="1:22" s="134" customFormat="1" ht="45">
      <c r="A108" s="501" t="s">
        <v>392</v>
      </c>
      <c r="B108" s="502" t="s">
        <v>420</v>
      </c>
      <c r="C108" s="163" t="s">
        <v>444</v>
      </c>
      <c r="D108" s="163"/>
      <c r="E108" s="163" t="s">
        <v>390</v>
      </c>
      <c r="F108" s="164" t="s">
        <v>648</v>
      </c>
      <c r="G108" s="151">
        <v>2646.788</v>
      </c>
      <c r="H108" s="151"/>
      <c r="I108" s="151"/>
      <c r="J108" s="151">
        <v>2646.788</v>
      </c>
      <c r="K108" s="151">
        <v>180</v>
      </c>
      <c r="L108" s="151"/>
      <c r="M108" s="151"/>
      <c r="N108" s="151">
        <v>180</v>
      </c>
      <c r="O108" s="151">
        <v>180</v>
      </c>
      <c r="P108" s="151"/>
      <c r="Q108" s="151"/>
      <c r="R108" s="151">
        <v>180</v>
      </c>
      <c r="S108" s="146">
        <v>1350</v>
      </c>
      <c r="T108" s="151"/>
      <c r="U108" s="151"/>
      <c r="V108" s="151">
        <v>1350</v>
      </c>
    </row>
    <row r="109" spans="1:22" s="134" customFormat="1" ht="45">
      <c r="A109" s="501" t="s">
        <v>421</v>
      </c>
      <c r="B109" s="502" t="s">
        <v>422</v>
      </c>
      <c r="C109" s="163" t="s">
        <v>364</v>
      </c>
      <c r="D109" s="163"/>
      <c r="E109" s="163" t="s">
        <v>390</v>
      </c>
      <c r="F109" s="164" t="s">
        <v>649</v>
      </c>
      <c r="G109" s="151">
        <v>2281.8960000000002</v>
      </c>
      <c r="H109" s="151"/>
      <c r="I109" s="151"/>
      <c r="J109" s="151">
        <v>2281.8960000000002</v>
      </c>
      <c r="K109" s="151">
        <v>180</v>
      </c>
      <c r="L109" s="152"/>
      <c r="M109" s="152"/>
      <c r="N109" s="152">
        <v>180</v>
      </c>
      <c r="O109" s="151">
        <v>180</v>
      </c>
      <c r="P109" s="152"/>
      <c r="Q109" s="152"/>
      <c r="R109" s="152">
        <v>180</v>
      </c>
      <c r="S109" s="151">
        <v>1350</v>
      </c>
      <c r="T109" s="153"/>
      <c r="U109" s="153"/>
      <c r="V109" s="151">
        <v>1350</v>
      </c>
    </row>
    <row r="110" spans="1:22" s="133" customFormat="1" ht="75">
      <c r="A110" s="493" t="s">
        <v>423</v>
      </c>
      <c r="B110" s="494" t="s">
        <v>424</v>
      </c>
      <c r="C110" s="182" t="s">
        <v>443</v>
      </c>
      <c r="D110" s="144"/>
      <c r="E110" s="156" t="s">
        <v>390</v>
      </c>
      <c r="F110" s="156" t="s">
        <v>650</v>
      </c>
      <c r="G110" s="146">
        <v>3149.7249999999999</v>
      </c>
      <c r="H110" s="146"/>
      <c r="I110" s="146"/>
      <c r="J110" s="146">
        <v>3149.7249999999999</v>
      </c>
      <c r="K110" s="146">
        <v>180</v>
      </c>
      <c r="L110" s="146"/>
      <c r="M110" s="146"/>
      <c r="N110" s="146">
        <v>180</v>
      </c>
      <c r="O110" s="146">
        <v>180</v>
      </c>
      <c r="P110" s="146"/>
      <c r="Q110" s="146"/>
      <c r="R110" s="146">
        <v>180</v>
      </c>
      <c r="S110" s="146">
        <v>1350</v>
      </c>
      <c r="T110" s="148"/>
      <c r="U110" s="148"/>
      <c r="V110" s="147">
        <v>1350</v>
      </c>
    </row>
    <row r="111" spans="1:22" s="133" customFormat="1" ht="30">
      <c r="A111" s="493" t="s">
        <v>425</v>
      </c>
      <c r="B111" s="494" t="s">
        <v>426</v>
      </c>
      <c r="C111" s="182" t="s">
        <v>651</v>
      </c>
      <c r="D111" s="144"/>
      <c r="E111" s="156" t="s">
        <v>390</v>
      </c>
      <c r="F111" s="156" t="s">
        <v>652</v>
      </c>
      <c r="G111" s="146">
        <v>2249.94</v>
      </c>
      <c r="H111" s="146"/>
      <c r="I111" s="146"/>
      <c r="J111" s="146">
        <v>2249.94</v>
      </c>
      <c r="K111" s="146">
        <v>180</v>
      </c>
      <c r="L111" s="146"/>
      <c r="M111" s="146"/>
      <c r="N111" s="146">
        <v>180</v>
      </c>
      <c r="O111" s="146">
        <v>180</v>
      </c>
      <c r="P111" s="146"/>
      <c r="Q111" s="146"/>
      <c r="R111" s="146">
        <v>180</v>
      </c>
      <c r="S111" s="146">
        <v>1350</v>
      </c>
      <c r="T111" s="148"/>
      <c r="U111" s="148"/>
      <c r="V111" s="147">
        <v>1350</v>
      </c>
    </row>
    <row r="112" spans="1:22" s="135" customFormat="1" ht="90">
      <c r="A112" s="504" t="s">
        <v>427</v>
      </c>
      <c r="B112" s="505" t="s">
        <v>428</v>
      </c>
      <c r="C112" s="166" t="s">
        <v>367</v>
      </c>
      <c r="D112" s="166"/>
      <c r="E112" s="166" t="s">
        <v>390</v>
      </c>
      <c r="F112" s="166" t="s">
        <v>653</v>
      </c>
      <c r="G112" s="167">
        <v>3422.8130000000001</v>
      </c>
      <c r="H112" s="167"/>
      <c r="I112" s="167"/>
      <c r="J112" s="167">
        <v>3422.8130000000001</v>
      </c>
      <c r="K112" s="167">
        <v>180</v>
      </c>
      <c r="L112" s="167"/>
      <c r="M112" s="167"/>
      <c r="N112" s="167">
        <v>180</v>
      </c>
      <c r="O112" s="167">
        <v>180</v>
      </c>
      <c r="P112" s="167"/>
      <c r="Q112" s="167"/>
      <c r="R112" s="167">
        <v>180</v>
      </c>
      <c r="S112" s="167">
        <v>1350</v>
      </c>
      <c r="T112" s="167"/>
      <c r="U112" s="167"/>
      <c r="V112" s="167">
        <v>1350</v>
      </c>
    </row>
    <row r="113" spans="1:22" s="134" customFormat="1" ht="75">
      <c r="A113" s="501" t="s">
        <v>429</v>
      </c>
      <c r="B113" s="502" t="s">
        <v>430</v>
      </c>
      <c r="C113" s="163" t="s">
        <v>355</v>
      </c>
      <c r="D113" s="163"/>
      <c r="E113" s="163">
        <v>2023</v>
      </c>
      <c r="F113" s="164" t="s">
        <v>715</v>
      </c>
      <c r="G113" s="151">
        <v>3143.7159999999999</v>
      </c>
      <c r="H113" s="151"/>
      <c r="I113" s="151"/>
      <c r="J113" s="151">
        <v>3143.7159999999999</v>
      </c>
      <c r="K113" s="151">
        <v>180</v>
      </c>
      <c r="L113" s="151"/>
      <c r="M113" s="151"/>
      <c r="N113" s="151">
        <v>180</v>
      </c>
      <c r="O113" s="151">
        <v>180</v>
      </c>
      <c r="P113" s="151"/>
      <c r="Q113" s="151"/>
      <c r="R113" s="151">
        <v>180</v>
      </c>
      <c r="S113" s="151">
        <v>1350</v>
      </c>
      <c r="T113" s="151"/>
      <c r="U113" s="151"/>
      <c r="V113" s="151">
        <v>1350</v>
      </c>
    </row>
    <row r="114" spans="1:22" s="134" customFormat="1">
      <c r="A114" s="501" t="s">
        <v>716</v>
      </c>
      <c r="B114" s="502" t="s">
        <v>376</v>
      </c>
      <c r="C114" s="163"/>
      <c r="D114" s="163"/>
      <c r="E114" s="163"/>
      <c r="F114" s="164"/>
      <c r="G114" s="151">
        <v>16500</v>
      </c>
      <c r="H114" s="151">
        <v>0</v>
      </c>
      <c r="I114" s="151">
        <v>0</v>
      </c>
      <c r="J114" s="151">
        <v>16500</v>
      </c>
      <c r="K114" s="151">
        <v>5847.05</v>
      </c>
      <c r="L114" s="152">
        <v>0</v>
      </c>
      <c r="M114" s="152">
        <v>0</v>
      </c>
      <c r="N114" s="152">
        <v>5847.05</v>
      </c>
      <c r="O114" s="151">
        <v>5847.05</v>
      </c>
      <c r="P114" s="152">
        <v>0</v>
      </c>
      <c r="Q114" s="152">
        <v>0</v>
      </c>
      <c r="R114" s="152">
        <v>5847.05</v>
      </c>
      <c r="S114" s="151">
        <v>8381.33</v>
      </c>
      <c r="T114" s="153">
        <v>0</v>
      </c>
      <c r="U114" s="153">
        <v>0</v>
      </c>
      <c r="V114" s="151">
        <v>8381.33</v>
      </c>
    </row>
    <row r="115" spans="1:22" s="133" customFormat="1">
      <c r="A115" s="493">
        <v>1</v>
      </c>
      <c r="B115" s="494" t="s">
        <v>717</v>
      </c>
      <c r="C115" s="182"/>
      <c r="D115" s="144"/>
      <c r="E115" s="156"/>
      <c r="F115" s="156"/>
      <c r="G115" s="146">
        <v>16500</v>
      </c>
      <c r="H115" s="146">
        <v>0</v>
      </c>
      <c r="I115" s="146">
        <v>0</v>
      </c>
      <c r="J115" s="146">
        <v>16500</v>
      </c>
      <c r="K115" s="146">
        <v>5847.05</v>
      </c>
      <c r="L115" s="146">
        <v>0</v>
      </c>
      <c r="M115" s="146">
        <v>0</v>
      </c>
      <c r="N115" s="146">
        <v>5847.05</v>
      </c>
      <c r="O115" s="146">
        <v>5847.05</v>
      </c>
      <c r="P115" s="146">
        <v>0</v>
      </c>
      <c r="Q115" s="146">
        <v>0</v>
      </c>
      <c r="R115" s="146">
        <v>5847.05</v>
      </c>
      <c r="S115" s="146">
        <v>8381.33</v>
      </c>
      <c r="T115" s="148">
        <v>0</v>
      </c>
      <c r="U115" s="148">
        <v>0</v>
      </c>
      <c r="V115" s="147">
        <v>8381.33</v>
      </c>
    </row>
    <row r="116" spans="1:22" s="135" customFormat="1" ht="90">
      <c r="A116" s="504" t="s">
        <v>133</v>
      </c>
      <c r="B116" s="505" t="s">
        <v>379</v>
      </c>
      <c r="C116" s="166" t="s">
        <v>444</v>
      </c>
      <c r="D116" s="166"/>
      <c r="E116" s="166" t="s">
        <v>365</v>
      </c>
      <c r="F116" s="166" t="s">
        <v>718</v>
      </c>
      <c r="G116" s="167">
        <v>16500</v>
      </c>
      <c r="H116" s="167"/>
      <c r="I116" s="167"/>
      <c r="J116" s="167">
        <v>16500</v>
      </c>
      <c r="K116" s="167">
        <v>5847.05</v>
      </c>
      <c r="L116" s="167"/>
      <c r="M116" s="167"/>
      <c r="N116" s="167">
        <v>5847.05</v>
      </c>
      <c r="O116" s="167">
        <v>5847.05</v>
      </c>
      <c r="P116" s="167"/>
      <c r="Q116" s="167"/>
      <c r="R116" s="167">
        <v>5847.05</v>
      </c>
      <c r="S116" s="167">
        <v>8381.33</v>
      </c>
      <c r="T116" s="167"/>
      <c r="U116" s="167"/>
      <c r="V116" s="167">
        <v>8381.33</v>
      </c>
    </row>
    <row r="117" spans="1:22" s="134" customFormat="1" ht="30">
      <c r="A117" s="506" t="s">
        <v>10</v>
      </c>
      <c r="B117" s="502" t="s">
        <v>681</v>
      </c>
      <c r="C117" s="163"/>
      <c r="D117" s="163"/>
      <c r="E117" s="163"/>
      <c r="F117" s="164"/>
      <c r="G117" s="151">
        <v>50000</v>
      </c>
      <c r="H117" s="151">
        <v>0</v>
      </c>
      <c r="I117" s="151">
        <v>0</v>
      </c>
      <c r="J117" s="151">
        <v>50000</v>
      </c>
      <c r="K117" s="151">
        <v>25000</v>
      </c>
      <c r="L117" s="151">
        <v>0</v>
      </c>
      <c r="M117" s="151">
        <v>0</v>
      </c>
      <c r="N117" s="151">
        <v>25000</v>
      </c>
      <c r="O117" s="151">
        <v>25000</v>
      </c>
      <c r="P117" s="151">
        <v>0</v>
      </c>
      <c r="Q117" s="151">
        <v>0</v>
      </c>
      <c r="R117" s="151">
        <v>25000</v>
      </c>
      <c r="S117" s="151">
        <v>4467.8040000000001</v>
      </c>
      <c r="T117" s="151">
        <v>0</v>
      </c>
      <c r="U117" s="151">
        <v>0</v>
      </c>
      <c r="V117" s="151">
        <v>4467.8040000000001</v>
      </c>
    </row>
    <row r="118" spans="1:22" s="134" customFormat="1" ht="90">
      <c r="A118" s="501">
        <v>1</v>
      </c>
      <c r="B118" s="502" t="s">
        <v>436</v>
      </c>
      <c r="C118" s="163" t="s">
        <v>651</v>
      </c>
      <c r="D118" s="163"/>
      <c r="E118" s="163" t="s">
        <v>365</v>
      </c>
      <c r="F118" s="164" t="s">
        <v>719</v>
      </c>
      <c r="G118" s="151">
        <v>50000</v>
      </c>
      <c r="H118" s="151"/>
      <c r="I118" s="151"/>
      <c r="J118" s="151">
        <v>50000</v>
      </c>
      <c r="K118" s="151">
        <v>25000</v>
      </c>
      <c r="L118" s="152"/>
      <c r="M118" s="152"/>
      <c r="N118" s="152">
        <v>25000</v>
      </c>
      <c r="O118" s="151">
        <v>25000</v>
      </c>
      <c r="P118" s="152"/>
      <c r="Q118" s="152"/>
      <c r="R118" s="152">
        <v>25000</v>
      </c>
      <c r="S118" s="151">
        <v>4007</v>
      </c>
      <c r="T118" s="153"/>
      <c r="U118" s="153"/>
      <c r="V118" s="151">
        <v>4007</v>
      </c>
    </row>
    <row r="119" spans="1:22" s="133" customFormat="1" ht="30">
      <c r="A119" s="493">
        <v>2</v>
      </c>
      <c r="B119" s="494" t="s">
        <v>683</v>
      </c>
      <c r="C119" s="182"/>
      <c r="D119" s="144"/>
      <c r="E119" s="144"/>
      <c r="F119" s="144"/>
      <c r="G119" s="146">
        <v>0</v>
      </c>
      <c r="H119" s="147"/>
      <c r="I119" s="147"/>
      <c r="J119" s="147"/>
      <c r="K119" s="146">
        <v>0</v>
      </c>
      <c r="L119" s="147"/>
      <c r="M119" s="147"/>
      <c r="N119" s="147"/>
      <c r="O119" s="146">
        <v>0</v>
      </c>
      <c r="P119" s="147"/>
      <c r="Q119" s="147"/>
      <c r="R119" s="147"/>
      <c r="S119" s="146">
        <v>460.80399999999997</v>
      </c>
      <c r="T119" s="148"/>
      <c r="U119" s="148"/>
      <c r="V119" s="160">
        <v>460.80399999999997</v>
      </c>
    </row>
    <row r="120" spans="1:22" s="133" customFormat="1">
      <c r="A120" s="493" t="s">
        <v>516</v>
      </c>
      <c r="B120" s="494" t="s">
        <v>684</v>
      </c>
      <c r="C120" s="144"/>
      <c r="D120" s="144"/>
      <c r="E120" s="144"/>
      <c r="F120" s="144"/>
      <c r="G120" s="146"/>
      <c r="H120" s="147"/>
      <c r="I120" s="147"/>
      <c r="J120" s="147"/>
      <c r="K120" s="146"/>
      <c r="L120" s="148"/>
      <c r="M120" s="148"/>
      <c r="N120" s="147"/>
      <c r="O120" s="146"/>
      <c r="P120" s="148"/>
      <c r="Q120" s="148"/>
      <c r="R120" s="147"/>
      <c r="S120" s="146">
        <v>230.40199999999999</v>
      </c>
      <c r="T120" s="148"/>
      <c r="U120" s="148"/>
      <c r="V120" s="160">
        <v>230.40199999999999</v>
      </c>
    </row>
    <row r="121" spans="1:22" s="133" customFormat="1">
      <c r="A121" s="493" t="s">
        <v>518</v>
      </c>
      <c r="B121" s="494" t="s">
        <v>402</v>
      </c>
      <c r="C121" s="201"/>
      <c r="D121" s="182"/>
      <c r="E121" s="144"/>
      <c r="F121" s="144"/>
      <c r="G121" s="146"/>
      <c r="H121" s="147"/>
      <c r="I121" s="147"/>
      <c r="J121" s="147"/>
      <c r="K121" s="146"/>
      <c r="L121" s="147"/>
      <c r="M121" s="147"/>
      <c r="N121" s="147"/>
      <c r="O121" s="146"/>
      <c r="P121" s="147"/>
      <c r="Q121" s="147"/>
      <c r="R121" s="147"/>
      <c r="S121" s="146">
        <v>230.40199999999999</v>
      </c>
      <c r="T121" s="148"/>
      <c r="U121" s="148"/>
      <c r="V121" s="147">
        <v>230.40199999999999</v>
      </c>
    </row>
    <row r="122" spans="1:22" s="133" customFormat="1">
      <c r="A122" s="493" t="s">
        <v>539</v>
      </c>
      <c r="B122" s="494" t="s">
        <v>438</v>
      </c>
      <c r="C122" s="201"/>
      <c r="D122" s="182"/>
      <c r="E122" s="144"/>
      <c r="F122" s="144"/>
      <c r="G122" s="146">
        <v>36794.406000000003</v>
      </c>
      <c r="H122" s="147"/>
      <c r="I122" s="147"/>
      <c r="J122" s="147">
        <v>36794.406000000003</v>
      </c>
      <c r="K122" s="146">
        <v>9244.1460000000006</v>
      </c>
      <c r="L122" s="147"/>
      <c r="M122" s="147"/>
      <c r="N122" s="147">
        <v>9244.1460000000006</v>
      </c>
      <c r="O122" s="146">
        <v>9244.1460000000006</v>
      </c>
      <c r="P122" s="147"/>
      <c r="Q122" s="147"/>
      <c r="R122" s="147">
        <v>9244.1460000000006</v>
      </c>
      <c r="S122" s="146">
        <v>13500</v>
      </c>
      <c r="T122" s="148"/>
      <c r="U122" s="148"/>
      <c r="V122" s="147">
        <v>13500</v>
      </c>
    </row>
    <row r="123" spans="1:22" s="133" customFormat="1">
      <c r="A123" s="493" t="s">
        <v>6</v>
      </c>
      <c r="B123" s="494" t="s">
        <v>442</v>
      </c>
      <c r="C123" s="201"/>
      <c r="D123" s="182"/>
      <c r="E123" s="144"/>
      <c r="F123" s="144"/>
      <c r="G123" s="146">
        <v>26794.405999999999</v>
      </c>
      <c r="H123" s="147">
        <v>0</v>
      </c>
      <c r="I123" s="147">
        <v>0</v>
      </c>
      <c r="J123" s="147">
        <v>26794.405999999999</v>
      </c>
      <c r="K123" s="146">
        <v>8934.5519999999997</v>
      </c>
      <c r="L123" s="147">
        <v>0</v>
      </c>
      <c r="M123" s="147">
        <v>0</v>
      </c>
      <c r="N123" s="147">
        <v>8934.5519999999997</v>
      </c>
      <c r="O123" s="146">
        <v>8934.5519999999997</v>
      </c>
      <c r="P123" s="147">
        <v>0</v>
      </c>
      <c r="Q123" s="147">
        <v>0</v>
      </c>
      <c r="R123" s="147">
        <v>8934.5519999999997</v>
      </c>
      <c r="S123" s="146">
        <v>8226.0480000000007</v>
      </c>
      <c r="T123" s="148">
        <v>0</v>
      </c>
      <c r="U123" s="148">
        <v>0</v>
      </c>
      <c r="V123" s="147">
        <v>8226.0480000000007</v>
      </c>
    </row>
    <row r="124" spans="1:22" s="135" customFormat="1" ht="45">
      <c r="A124" s="504" t="s">
        <v>378</v>
      </c>
      <c r="B124" s="505" t="s">
        <v>720</v>
      </c>
      <c r="C124" s="166" t="s">
        <v>646</v>
      </c>
      <c r="D124" s="166"/>
      <c r="E124" s="166" t="s">
        <v>365</v>
      </c>
      <c r="F124" s="166" t="s">
        <v>721</v>
      </c>
      <c r="G124" s="167">
        <v>5000</v>
      </c>
      <c r="H124" s="167"/>
      <c r="I124" s="167"/>
      <c r="J124" s="167">
        <v>5000</v>
      </c>
      <c r="K124" s="167">
        <v>900</v>
      </c>
      <c r="L124" s="167"/>
      <c r="M124" s="167"/>
      <c r="N124" s="167">
        <v>900</v>
      </c>
      <c r="O124" s="167">
        <v>900</v>
      </c>
      <c r="P124" s="167"/>
      <c r="Q124" s="167"/>
      <c r="R124" s="167">
        <v>900</v>
      </c>
      <c r="S124" s="167">
        <v>4100</v>
      </c>
      <c r="T124" s="167"/>
      <c r="U124" s="167"/>
      <c r="V124" s="167">
        <v>4100</v>
      </c>
    </row>
    <row r="125" spans="1:22" s="134" customFormat="1" ht="45">
      <c r="A125" s="501" t="s">
        <v>366</v>
      </c>
      <c r="B125" s="502" t="s">
        <v>445</v>
      </c>
      <c r="C125" s="163" t="s">
        <v>444</v>
      </c>
      <c r="D125" s="163"/>
      <c r="E125" s="163" t="s">
        <v>365</v>
      </c>
      <c r="F125" s="164" t="s">
        <v>722</v>
      </c>
      <c r="G125" s="151">
        <v>1994.4059999999999</v>
      </c>
      <c r="H125" s="151"/>
      <c r="I125" s="151"/>
      <c r="J125" s="151">
        <v>1994.4059999999999</v>
      </c>
      <c r="K125" s="151">
        <v>1994.4059999999999</v>
      </c>
      <c r="L125" s="151"/>
      <c r="M125" s="151"/>
      <c r="N125" s="151">
        <v>1994.4059999999999</v>
      </c>
      <c r="O125" s="151">
        <v>1994.4059999999999</v>
      </c>
      <c r="P125" s="151"/>
      <c r="Q125" s="151"/>
      <c r="R125" s="151">
        <v>1994.4059999999999</v>
      </c>
      <c r="S125" s="151">
        <v>3005.5940000000001</v>
      </c>
      <c r="T125" s="151"/>
      <c r="U125" s="151"/>
      <c r="V125" s="151">
        <v>3005.5940000000001</v>
      </c>
    </row>
    <row r="126" spans="1:22" s="134" customFormat="1" ht="45">
      <c r="A126" s="501" t="s">
        <v>417</v>
      </c>
      <c r="B126" s="502" t="s">
        <v>723</v>
      </c>
      <c r="C126" s="163" t="s">
        <v>651</v>
      </c>
      <c r="D126" s="163"/>
      <c r="E126" s="163" t="s">
        <v>356</v>
      </c>
      <c r="F126" s="164" t="s">
        <v>724</v>
      </c>
      <c r="G126" s="151">
        <v>8900</v>
      </c>
      <c r="H126" s="151"/>
      <c r="I126" s="151"/>
      <c r="J126" s="151">
        <v>8900</v>
      </c>
      <c r="K126" s="151">
        <v>2780.1459999999997</v>
      </c>
      <c r="L126" s="152"/>
      <c r="M126" s="152"/>
      <c r="N126" s="152">
        <v>2780.1459999999997</v>
      </c>
      <c r="O126" s="151">
        <v>2780.1459999999997</v>
      </c>
      <c r="P126" s="152"/>
      <c r="Q126" s="152"/>
      <c r="R126" s="152">
        <v>2780.1459999999997</v>
      </c>
      <c r="S126" s="151">
        <v>561.99900000000002</v>
      </c>
      <c r="T126" s="153"/>
      <c r="U126" s="153"/>
      <c r="V126" s="151">
        <v>561.99900000000002</v>
      </c>
    </row>
    <row r="127" spans="1:22" s="133" customFormat="1" ht="45">
      <c r="A127" s="493" t="s">
        <v>391</v>
      </c>
      <c r="B127" s="494" t="s">
        <v>725</v>
      </c>
      <c r="C127" s="156" t="s">
        <v>651</v>
      </c>
      <c r="D127" s="157"/>
      <c r="E127" s="144" t="s">
        <v>356</v>
      </c>
      <c r="F127" s="157" t="s">
        <v>726</v>
      </c>
      <c r="G127" s="146">
        <v>10900</v>
      </c>
      <c r="H127" s="146"/>
      <c r="I127" s="146"/>
      <c r="J127" s="146">
        <v>10900</v>
      </c>
      <c r="K127" s="146">
        <v>3260</v>
      </c>
      <c r="L127" s="159"/>
      <c r="M127" s="159"/>
      <c r="N127" s="159">
        <v>3260</v>
      </c>
      <c r="O127" s="146">
        <v>3260</v>
      </c>
      <c r="P127" s="159"/>
      <c r="Q127" s="159"/>
      <c r="R127" s="159">
        <v>3260</v>
      </c>
      <c r="S127" s="146">
        <v>558.45500000000004</v>
      </c>
      <c r="T127" s="148"/>
      <c r="U127" s="148"/>
      <c r="V127" s="161">
        <v>558.45500000000004</v>
      </c>
    </row>
    <row r="128" spans="1:22" s="133" customFormat="1">
      <c r="A128" s="493" t="s">
        <v>10</v>
      </c>
      <c r="B128" s="494" t="s">
        <v>727</v>
      </c>
      <c r="C128" s="156"/>
      <c r="D128" s="157"/>
      <c r="E128" s="144"/>
      <c r="F128" s="157"/>
      <c r="G128" s="146">
        <v>10000</v>
      </c>
      <c r="H128" s="146">
        <v>0</v>
      </c>
      <c r="I128" s="146">
        <v>0</v>
      </c>
      <c r="J128" s="146">
        <v>10000</v>
      </c>
      <c r="K128" s="146">
        <v>1454</v>
      </c>
      <c r="L128" s="159">
        <v>0</v>
      </c>
      <c r="M128" s="159">
        <v>0</v>
      </c>
      <c r="N128" s="159">
        <v>1454</v>
      </c>
      <c r="O128" s="146">
        <v>1454</v>
      </c>
      <c r="P128" s="159">
        <v>0</v>
      </c>
      <c r="Q128" s="159">
        <v>0</v>
      </c>
      <c r="R128" s="159">
        <v>1454</v>
      </c>
      <c r="S128" s="146">
        <v>5273.9520000000002</v>
      </c>
      <c r="T128" s="148">
        <v>0</v>
      </c>
      <c r="U128" s="148">
        <v>0</v>
      </c>
      <c r="V128" s="146">
        <v>5273.9520000000002</v>
      </c>
    </row>
    <row r="129" spans="1:22" s="134" customFormat="1" ht="45">
      <c r="A129" s="506" t="s">
        <v>378</v>
      </c>
      <c r="B129" s="496" t="s">
        <v>441</v>
      </c>
      <c r="C129" s="163" t="s">
        <v>444</v>
      </c>
      <c r="D129" s="163"/>
      <c r="E129" s="163" t="s">
        <v>359</v>
      </c>
      <c r="F129" s="164" t="s">
        <v>728</v>
      </c>
      <c r="G129" s="151">
        <v>5000</v>
      </c>
      <c r="H129" s="151"/>
      <c r="I129" s="151"/>
      <c r="J129" s="151">
        <v>5000</v>
      </c>
      <c r="K129" s="151">
        <v>1000</v>
      </c>
      <c r="L129" s="151"/>
      <c r="M129" s="151"/>
      <c r="N129" s="151">
        <v>1000</v>
      </c>
      <c r="O129" s="151">
        <v>1000</v>
      </c>
      <c r="P129" s="151"/>
      <c r="Q129" s="151"/>
      <c r="R129" s="151">
        <v>1000</v>
      </c>
      <c r="S129" s="151">
        <v>2400</v>
      </c>
      <c r="T129" s="151"/>
      <c r="U129" s="151"/>
      <c r="V129" s="151">
        <v>2400</v>
      </c>
    </row>
    <row r="130" spans="1:22" s="134" customFormat="1" ht="45">
      <c r="A130" s="501" t="s">
        <v>366</v>
      </c>
      <c r="B130" s="502" t="s">
        <v>729</v>
      </c>
      <c r="C130" s="163" t="s">
        <v>444</v>
      </c>
      <c r="D130" s="163"/>
      <c r="E130" s="163" t="s">
        <v>359</v>
      </c>
      <c r="F130" s="164" t="s">
        <v>730</v>
      </c>
      <c r="G130" s="151">
        <v>5000</v>
      </c>
      <c r="H130" s="151"/>
      <c r="I130" s="151"/>
      <c r="J130" s="151">
        <v>5000</v>
      </c>
      <c r="K130" s="151">
        <v>454</v>
      </c>
      <c r="L130" s="152"/>
      <c r="M130" s="152"/>
      <c r="N130" s="152">
        <v>454</v>
      </c>
      <c r="O130" s="151">
        <v>454</v>
      </c>
      <c r="P130" s="152"/>
      <c r="Q130" s="152"/>
      <c r="R130" s="152">
        <v>454</v>
      </c>
      <c r="S130" s="151">
        <v>2873.9520000000002</v>
      </c>
      <c r="T130" s="153"/>
      <c r="U130" s="153"/>
      <c r="V130" s="151">
        <v>2873.9520000000002</v>
      </c>
    </row>
    <row r="131" spans="1:22" s="133" customFormat="1">
      <c r="A131" s="516" t="s">
        <v>4</v>
      </c>
      <c r="B131" s="494" t="s">
        <v>731</v>
      </c>
      <c r="C131" s="188"/>
      <c r="D131" s="168"/>
      <c r="E131" s="188"/>
      <c r="F131" s="202"/>
      <c r="G131" s="146">
        <v>3468705.7570000002</v>
      </c>
      <c r="H131" s="146">
        <v>476000</v>
      </c>
      <c r="I131" s="146">
        <v>2834517.7570000002</v>
      </c>
      <c r="J131" s="146">
        <v>158188</v>
      </c>
      <c r="K131" s="146">
        <v>1768488.9729999998</v>
      </c>
      <c r="L131" s="147">
        <v>426569.77799999999</v>
      </c>
      <c r="M131" s="147">
        <v>1321209.5349999999</v>
      </c>
      <c r="N131" s="147">
        <v>20709.66</v>
      </c>
      <c r="O131" s="146">
        <v>1768488.9729999998</v>
      </c>
      <c r="P131" s="147">
        <v>426569.77799999999</v>
      </c>
      <c r="Q131" s="147">
        <v>1321209.5349999999</v>
      </c>
      <c r="R131" s="147">
        <v>20709.66</v>
      </c>
      <c r="S131" s="146">
        <v>2567229</v>
      </c>
      <c r="T131" s="148">
        <v>41230</v>
      </c>
      <c r="U131" s="148">
        <v>2525999</v>
      </c>
      <c r="V131" s="146">
        <v>0</v>
      </c>
    </row>
    <row r="132" spans="1:22" s="135" customFormat="1">
      <c r="A132" s="504" t="s">
        <v>410</v>
      </c>
      <c r="B132" s="505" t="s">
        <v>732</v>
      </c>
      <c r="C132" s="166"/>
      <c r="D132" s="166"/>
      <c r="E132" s="166"/>
      <c r="F132" s="166"/>
      <c r="G132" s="167">
        <v>2656251.7570000002</v>
      </c>
      <c r="H132" s="167">
        <v>0</v>
      </c>
      <c r="I132" s="167">
        <v>2656251.7570000002</v>
      </c>
      <c r="J132" s="167">
        <v>0</v>
      </c>
      <c r="K132" s="167">
        <v>1262884.5349999999</v>
      </c>
      <c r="L132" s="167">
        <v>0</v>
      </c>
      <c r="M132" s="167">
        <v>1262884.5349999999</v>
      </c>
      <c r="N132" s="167">
        <v>0</v>
      </c>
      <c r="O132" s="167">
        <v>1262884.5349999999</v>
      </c>
      <c r="P132" s="167">
        <v>0</v>
      </c>
      <c r="Q132" s="167">
        <v>1262884.5349999999</v>
      </c>
      <c r="R132" s="167">
        <v>0</v>
      </c>
      <c r="S132" s="142">
        <v>2525999</v>
      </c>
      <c r="T132" s="167">
        <v>0</v>
      </c>
      <c r="U132" s="167">
        <v>2525999</v>
      </c>
      <c r="V132" s="167">
        <v>0</v>
      </c>
    </row>
    <row r="133" spans="1:22" s="134" customFormat="1" ht="30">
      <c r="A133" s="501" t="s">
        <v>733</v>
      </c>
      <c r="B133" s="496" t="s">
        <v>734</v>
      </c>
      <c r="C133" s="163"/>
      <c r="D133" s="163"/>
      <c r="E133" s="163"/>
      <c r="F133" s="164"/>
      <c r="G133" s="151">
        <v>2656251.7570000002</v>
      </c>
      <c r="H133" s="151">
        <v>0</v>
      </c>
      <c r="I133" s="151">
        <v>2656251.7570000002</v>
      </c>
      <c r="J133" s="151">
        <v>0</v>
      </c>
      <c r="K133" s="151">
        <v>1262884.5349999999</v>
      </c>
      <c r="L133" s="151">
        <v>0</v>
      </c>
      <c r="M133" s="151">
        <v>1262884.5349999999</v>
      </c>
      <c r="N133" s="151">
        <v>0</v>
      </c>
      <c r="O133" s="151">
        <v>1262884.5349999999</v>
      </c>
      <c r="P133" s="151">
        <v>0</v>
      </c>
      <c r="Q133" s="151">
        <v>1262884.5349999999</v>
      </c>
      <c r="R133" s="151">
        <v>0</v>
      </c>
      <c r="S133" s="151">
        <v>1254320.0000000002</v>
      </c>
      <c r="T133" s="151">
        <v>0</v>
      </c>
      <c r="U133" s="151">
        <v>1254320.0000000002</v>
      </c>
      <c r="V133" s="151">
        <v>0</v>
      </c>
    </row>
    <row r="134" spans="1:22" s="134" customFormat="1">
      <c r="A134" s="501" t="s">
        <v>10</v>
      </c>
      <c r="B134" s="502" t="s">
        <v>439</v>
      </c>
      <c r="C134" s="163"/>
      <c r="D134" s="163"/>
      <c r="E134" s="163"/>
      <c r="F134" s="164"/>
      <c r="G134" s="151">
        <v>180000</v>
      </c>
      <c r="H134" s="151">
        <v>0</v>
      </c>
      <c r="I134" s="151">
        <v>180000</v>
      </c>
      <c r="J134" s="151">
        <v>0</v>
      </c>
      <c r="K134" s="151">
        <v>50829</v>
      </c>
      <c r="L134" s="152">
        <v>0</v>
      </c>
      <c r="M134" s="152">
        <v>50829</v>
      </c>
      <c r="N134" s="152">
        <v>0</v>
      </c>
      <c r="O134" s="151">
        <v>50829</v>
      </c>
      <c r="P134" s="152">
        <v>0</v>
      </c>
      <c r="Q134" s="152">
        <v>50829</v>
      </c>
      <c r="R134" s="152">
        <v>0</v>
      </c>
      <c r="S134" s="151">
        <v>58171</v>
      </c>
      <c r="T134" s="153">
        <v>0</v>
      </c>
      <c r="U134" s="153">
        <v>58171</v>
      </c>
      <c r="V134" s="151">
        <v>0</v>
      </c>
    </row>
    <row r="135" spans="1:22" s="133" customFormat="1" ht="105">
      <c r="A135" s="515">
        <v>1</v>
      </c>
      <c r="B135" s="517" t="s">
        <v>735</v>
      </c>
      <c r="C135" s="144" t="s">
        <v>355</v>
      </c>
      <c r="D135" s="144"/>
      <c r="E135" s="144" t="s">
        <v>386</v>
      </c>
      <c r="F135" s="144" t="s">
        <v>736</v>
      </c>
      <c r="G135" s="146">
        <v>180000</v>
      </c>
      <c r="H135" s="147"/>
      <c r="I135" s="147">
        <v>180000</v>
      </c>
      <c r="J135" s="147"/>
      <c r="K135" s="146">
        <v>50829</v>
      </c>
      <c r="L135" s="159"/>
      <c r="M135" s="159">
        <v>50829</v>
      </c>
      <c r="N135" s="159"/>
      <c r="O135" s="146">
        <v>50829</v>
      </c>
      <c r="P135" s="159"/>
      <c r="Q135" s="159">
        <v>50829</v>
      </c>
      <c r="R135" s="159"/>
      <c r="S135" s="146">
        <v>58171</v>
      </c>
      <c r="T135" s="148"/>
      <c r="U135" s="148">
        <v>58171</v>
      </c>
      <c r="V135" s="146"/>
    </row>
    <row r="136" spans="1:22" s="135" customFormat="1">
      <c r="A136" s="518" t="s">
        <v>14</v>
      </c>
      <c r="B136" s="519" t="s">
        <v>375</v>
      </c>
      <c r="C136" s="204"/>
      <c r="D136" s="204"/>
      <c r="E136" s="204"/>
      <c r="F136" s="204"/>
      <c r="G136" s="167">
        <v>2396251.7570000002</v>
      </c>
      <c r="H136" s="205">
        <v>0</v>
      </c>
      <c r="I136" s="205">
        <v>2396251.7570000002</v>
      </c>
      <c r="J136" s="205">
        <v>0</v>
      </c>
      <c r="K136" s="167">
        <v>1165059</v>
      </c>
      <c r="L136" s="205">
        <v>0</v>
      </c>
      <c r="M136" s="205">
        <v>1165059</v>
      </c>
      <c r="N136" s="205">
        <v>0</v>
      </c>
      <c r="O136" s="167">
        <v>1165059</v>
      </c>
      <c r="P136" s="205">
        <v>0</v>
      </c>
      <c r="Q136" s="205">
        <v>1165059</v>
      </c>
      <c r="R136" s="205">
        <v>0</v>
      </c>
      <c r="S136" s="167">
        <v>1193145.5350000001</v>
      </c>
      <c r="T136" s="205">
        <v>0</v>
      </c>
      <c r="U136" s="205">
        <v>1193145.5350000001</v>
      </c>
      <c r="V136" s="205">
        <v>0</v>
      </c>
    </row>
    <row r="137" spans="1:22" s="133" customFormat="1">
      <c r="A137" s="515" t="s">
        <v>531</v>
      </c>
      <c r="B137" s="514" t="s">
        <v>376</v>
      </c>
      <c r="C137" s="144"/>
      <c r="D137" s="144"/>
      <c r="E137" s="144"/>
      <c r="F137" s="144"/>
      <c r="G137" s="146">
        <v>60000</v>
      </c>
      <c r="H137" s="147">
        <v>0</v>
      </c>
      <c r="I137" s="147">
        <v>60000</v>
      </c>
      <c r="J137" s="147">
        <v>0</v>
      </c>
      <c r="K137" s="146">
        <v>34004.152999999998</v>
      </c>
      <c r="L137" s="147">
        <v>0</v>
      </c>
      <c r="M137" s="147">
        <v>34004.152999999998</v>
      </c>
      <c r="N137" s="147">
        <v>0</v>
      </c>
      <c r="O137" s="146">
        <v>34004.152999999998</v>
      </c>
      <c r="P137" s="147">
        <v>0</v>
      </c>
      <c r="Q137" s="147">
        <v>34004.152999999998</v>
      </c>
      <c r="R137" s="147">
        <v>0</v>
      </c>
      <c r="S137" s="146">
        <v>50163.847000000002</v>
      </c>
      <c r="T137" s="148">
        <v>0</v>
      </c>
      <c r="U137" s="148">
        <v>50163.847000000002</v>
      </c>
      <c r="V137" s="158">
        <v>0</v>
      </c>
    </row>
    <row r="138" spans="1:22" s="133" customFormat="1" ht="90">
      <c r="A138" s="515" t="s">
        <v>378</v>
      </c>
      <c r="B138" s="514" t="s">
        <v>450</v>
      </c>
      <c r="C138" s="144" t="s">
        <v>737</v>
      </c>
      <c r="D138" s="144"/>
      <c r="E138" s="144" t="s">
        <v>451</v>
      </c>
      <c r="F138" s="144" t="s">
        <v>738</v>
      </c>
      <c r="G138" s="146">
        <v>0</v>
      </c>
      <c r="H138" s="147"/>
      <c r="I138" s="147"/>
      <c r="J138" s="147"/>
      <c r="K138" s="146">
        <v>0</v>
      </c>
      <c r="L138" s="147"/>
      <c r="M138" s="147"/>
      <c r="N138" s="147"/>
      <c r="O138" s="146">
        <v>0</v>
      </c>
      <c r="P138" s="147"/>
      <c r="Q138" s="147"/>
      <c r="R138" s="147"/>
      <c r="S138" s="146">
        <v>6168</v>
      </c>
      <c r="T138" s="148"/>
      <c r="U138" s="148">
        <v>6168</v>
      </c>
      <c r="V138" s="159"/>
    </row>
    <row r="139" spans="1:22" s="133" customFormat="1" ht="45">
      <c r="A139" s="515" t="s">
        <v>366</v>
      </c>
      <c r="B139" s="514" t="s">
        <v>452</v>
      </c>
      <c r="C139" s="144" t="s">
        <v>453</v>
      </c>
      <c r="D139" s="144"/>
      <c r="E139" s="144" t="s">
        <v>446</v>
      </c>
      <c r="F139" s="144" t="s">
        <v>455</v>
      </c>
      <c r="G139" s="146">
        <v>60000</v>
      </c>
      <c r="H139" s="147"/>
      <c r="I139" s="147">
        <v>60000</v>
      </c>
      <c r="J139" s="147"/>
      <c r="K139" s="146">
        <v>34004.152999999998</v>
      </c>
      <c r="L139" s="147"/>
      <c r="M139" s="147">
        <v>34004.152999999998</v>
      </c>
      <c r="N139" s="147"/>
      <c r="O139" s="146">
        <v>34004.152999999998</v>
      </c>
      <c r="P139" s="147"/>
      <c r="Q139" s="147">
        <v>34004.152999999998</v>
      </c>
      <c r="R139" s="147"/>
      <c r="S139" s="146">
        <v>43995.847000000002</v>
      </c>
      <c r="T139" s="148"/>
      <c r="U139" s="148">
        <v>43995.847000000002</v>
      </c>
      <c r="V139" s="159"/>
    </row>
    <row r="140" spans="1:22" s="128" customFormat="1" ht="14.25">
      <c r="A140" s="498" t="s">
        <v>739</v>
      </c>
      <c r="B140" s="155" t="s">
        <v>460</v>
      </c>
      <c r="C140" s="141"/>
      <c r="D140" s="141"/>
      <c r="E140" s="141"/>
      <c r="F140" s="141"/>
      <c r="G140" s="142">
        <v>180000</v>
      </c>
      <c r="H140" s="142">
        <v>0</v>
      </c>
      <c r="I140" s="142">
        <v>180000</v>
      </c>
      <c r="J140" s="142">
        <v>0</v>
      </c>
      <c r="K140" s="142">
        <v>111995.84699999999</v>
      </c>
      <c r="L140" s="142">
        <v>0</v>
      </c>
      <c r="M140" s="142">
        <v>111995.84699999999</v>
      </c>
      <c r="N140" s="142">
        <v>0</v>
      </c>
      <c r="O140" s="142">
        <v>111995.84699999999</v>
      </c>
      <c r="P140" s="142">
        <v>0</v>
      </c>
      <c r="Q140" s="142">
        <v>111995.84699999999</v>
      </c>
      <c r="R140" s="142">
        <v>0</v>
      </c>
      <c r="S140" s="142">
        <v>63004.152999999998</v>
      </c>
      <c r="T140" s="142">
        <v>0</v>
      </c>
      <c r="U140" s="142">
        <v>63004.152999999998</v>
      </c>
      <c r="V140" s="142">
        <v>0</v>
      </c>
    </row>
    <row r="141" spans="1:22" s="134" customFormat="1" ht="45">
      <c r="A141" s="506">
        <v>1</v>
      </c>
      <c r="B141" s="502" t="s">
        <v>461</v>
      </c>
      <c r="C141" s="163" t="s">
        <v>453</v>
      </c>
      <c r="D141" s="163"/>
      <c r="E141" s="163" t="s">
        <v>446</v>
      </c>
      <c r="F141" s="164" t="s">
        <v>462</v>
      </c>
      <c r="G141" s="151">
        <v>180000</v>
      </c>
      <c r="H141" s="151"/>
      <c r="I141" s="151">
        <v>180000</v>
      </c>
      <c r="J141" s="151"/>
      <c r="K141" s="151">
        <v>111995.84699999999</v>
      </c>
      <c r="L141" s="151"/>
      <c r="M141" s="151">
        <v>111995.84699999999</v>
      </c>
      <c r="N141" s="151"/>
      <c r="O141" s="151">
        <v>111995.84699999999</v>
      </c>
      <c r="P141" s="151"/>
      <c r="Q141" s="151">
        <v>111995.84699999999</v>
      </c>
      <c r="R141" s="151"/>
      <c r="S141" s="151">
        <v>63004.152999999998</v>
      </c>
      <c r="T141" s="151"/>
      <c r="U141" s="151">
        <v>63004.152999999998</v>
      </c>
      <c r="V141" s="151"/>
    </row>
    <row r="142" spans="1:22" s="134" customFormat="1">
      <c r="A142" s="501" t="s">
        <v>740</v>
      </c>
      <c r="B142" s="502" t="s">
        <v>380</v>
      </c>
      <c r="C142" s="163"/>
      <c r="D142" s="163"/>
      <c r="E142" s="163"/>
      <c r="F142" s="164"/>
      <c r="G142" s="151">
        <v>1946251.757</v>
      </c>
      <c r="H142" s="151">
        <v>0</v>
      </c>
      <c r="I142" s="151">
        <v>1946251.757</v>
      </c>
      <c r="J142" s="151">
        <v>0</v>
      </c>
      <c r="K142" s="151">
        <v>899050</v>
      </c>
      <c r="L142" s="152">
        <v>0</v>
      </c>
      <c r="M142" s="152">
        <v>899050</v>
      </c>
      <c r="N142" s="152">
        <v>0</v>
      </c>
      <c r="O142" s="151">
        <v>899050</v>
      </c>
      <c r="P142" s="152">
        <v>0</v>
      </c>
      <c r="Q142" s="152">
        <v>899050</v>
      </c>
      <c r="R142" s="152">
        <v>0</v>
      </c>
      <c r="S142" s="151">
        <v>1013414.535</v>
      </c>
      <c r="T142" s="153">
        <v>0</v>
      </c>
      <c r="U142" s="153">
        <v>1013414.535</v>
      </c>
      <c r="V142" s="151">
        <v>0</v>
      </c>
    </row>
    <row r="143" spans="1:22" s="133" customFormat="1" ht="30">
      <c r="A143" s="515" t="s">
        <v>378</v>
      </c>
      <c r="B143" s="514" t="s">
        <v>468</v>
      </c>
      <c r="C143" s="144" t="s">
        <v>453</v>
      </c>
      <c r="D143" s="144"/>
      <c r="E143" s="144" t="s">
        <v>446</v>
      </c>
      <c r="F143" s="206" t="s">
        <v>469</v>
      </c>
      <c r="G143" s="146">
        <v>80000</v>
      </c>
      <c r="H143" s="147"/>
      <c r="I143" s="147">
        <v>80000</v>
      </c>
      <c r="J143" s="147"/>
      <c r="K143" s="146">
        <v>71400</v>
      </c>
      <c r="L143" s="159"/>
      <c r="M143" s="159">
        <v>71400</v>
      </c>
      <c r="N143" s="159"/>
      <c r="O143" s="146">
        <v>71400</v>
      </c>
      <c r="P143" s="159"/>
      <c r="Q143" s="159">
        <v>71400</v>
      </c>
      <c r="R143" s="159"/>
      <c r="S143" s="146">
        <v>6600</v>
      </c>
      <c r="T143" s="148"/>
      <c r="U143" s="148">
        <v>6600</v>
      </c>
      <c r="V143" s="159"/>
    </row>
    <row r="144" spans="1:22" s="133" customFormat="1" ht="75">
      <c r="A144" s="515" t="s">
        <v>366</v>
      </c>
      <c r="B144" s="514" t="s">
        <v>470</v>
      </c>
      <c r="C144" s="144" t="s">
        <v>471</v>
      </c>
      <c r="D144" s="144"/>
      <c r="E144" s="144" t="s">
        <v>446</v>
      </c>
      <c r="F144" s="206" t="s">
        <v>472</v>
      </c>
      <c r="G144" s="146">
        <v>350000</v>
      </c>
      <c r="H144" s="147"/>
      <c r="I144" s="147">
        <v>350000</v>
      </c>
      <c r="J144" s="147"/>
      <c r="K144" s="146">
        <v>228000</v>
      </c>
      <c r="L144" s="147"/>
      <c r="M144" s="147">
        <v>228000</v>
      </c>
      <c r="N144" s="147"/>
      <c r="O144" s="146">
        <v>228000</v>
      </c>
      <c r="P144" s="147"/>
      <c r="Q144" s="147">
        <v>228000</v>
      </c>
      <c r="R144" s="147"/>
      <c r="S144" s="146">
        <v>98008</v>
      </c>
      <c r="T144" s="148"/>
      <c r="U144" s="148">
        <v>98008</v>
      </c>
      <c r="V144" s="159"/>
    </row>
    <row r="145" spans="1:22" s="133" customFormat="1" ht="75">
      <c r="A145" s="515" t="s">
        <v>417</v>
      </c>
      <c r="B145" s="514" t="s">
        <v>741</v>
      </c>
      <c r="C145" s="144" t="s">
        <v>473</v>
      </c>
      <c r="D145" s="144"/>
      <c r="E145" s="144" t="s">
        <v>446</v>
      </c>
      <c r="F145" s="206" t="s">
        <v>474</v>
      </c>
      <c r="G145" s="146">
        <v>120000</v>
      </c>
      <c r="H145" s="147"/>
      <c r="I145" s="147">
        <v>120000</v>
      </c>
      <c r="J145" s="147"/>
      <c r="K145" s="146">
        <v>74992</v>
      </c>
      <c r="L145" s="159"/>
      <c r="M145" s="159">
        <v>74992</v>
      </c>
      <c r="N145" s="159"/>
      <c r="O145" s="146">
        <v>74992</v>
      </c>
      <c r="P145" s="159"/>
      <c r="Q145" s="159">
        <v>74992</v>
      </c>
      <c r="R145" s="159"/>
      <c r="S145" s="146">
        <v>5008</v>
      </c>
      <c r="T145" s="148"/>
      <c r="U145" s="148">
        <v>5008</v>
      </c>
      <c r="V145" s="159"/>
    </row>
    <row r="146" spans="1:22" s="134" customFormat="1" ht="90">
      <c r="A146" s="506" t="s">
        <v>391</v>
      </c>
      <c r="B146" s="502" t="s">
        <v>465</v>
      </c>
      <c r="C146" s="163" t="s">
        <v>742</v>
      </c>
      <c r="D146" s="163"/>
      <c r="E146" s="163" t="s">
        <v>466</v>
      </c>
      <c r="F146" s="164" t="s">
        <v>467</v>
      </c>
      <c r="G146" s="151">
        <v>249352.413</v>
      </c>
      <c r="H146" s="151"/>
      <c r="I146" s="151">
        <v>249352.413</v>
      </c>
      <c r="J146" s="151"/>
      <c r="K146" s="151">
        <v>192000</v>
      </c>
      <c r="L146" s="151"/>
      <c r="M146" s="151">
        <v>192000</v>
      </c>
      <c r="N146" s="151"/>
      <c r="O146" s="151">
        <v>192000</v>
      </c>
      <c r="P146" s="151"/>
      <c r="Q146" s="151">
        <v>192000</v>
      </c>
      <c r="R146" s="151"/>
      <c r="S146" s="151">
        <v>43000</v>
      </c>
      <c r="T146" s="151"/>
      <c r="U146" s="151">
        <v>43000</v>
      </c>
      <c r="V146" s="151"/>
    </row>
    <row r="147" spans="1:22" s="134" customFormat="1" ht="75">
      <c r="A147" s="501" t="s">
        <v>392</v>
      </c>
      <c r="B147" s="502" t="s">
        <v>463</v>
      </c>
      <c r="C147" s="163" t="s">
        <v>322</v>
      </c>
      <c r="D147" s="163"/>
      <c r="E147" s="163" t="s">
        <v>446</v>
      </c>
      <c r="F147" s="164" t="s">
        <v>464</v>
      </c>
      <c r="G147" s="151">
        <v>180000</v>
      </c>
      <c r="H147" s="151"/>
      <c r="I147" s="151">
        <v>180000</v>
      </c>
      <c r="J147" s="151"/>
      <c r="K147" s="151">
        <v>166008</v>
      </c>
      <c r="L147" s="152"/>
      <c r="M147" s="152">
        <v>166008</v>
      </c>
      <c r="N147" s="152"/>
      <c r="O147" s="151">
        <v>166008</v>
      </c>
      <c r="P147" s="152"/>
      <c r="Q147" s="152">
        <v>166008</v>
      </c>
      <c r="R147" s="152"/>
      <c r="S147" s="151">
        <v>13992</v>
      </c>
      <c r="T147" s="153"/>
      <c r="U147" s="153">
        <v>13992</v>
      </c>
      <c r="V147" s="151"/>
    </row>
    <row r="148" spans="1:22" s="133" customFormat="1" ht="105">
      <c r="A148" s="515" t="s">
        <v>421</v>
      </c>
      <c r="B148" s="494" t="s">
        <v>475</v>
      </c>
      <c r="C148" s="207" t="s">
        <v>321</v>
      </c>
      <c r="D148" s="171"/>
      <c r="E148" s="156" t="s">
        <v>386</v>
      </c>
      <c r="F148" s="206" t="s">
        <v>743</v>
      </c>
      <c r="G148" s="146">
        <v>196943</v>
      </c>
      <c r="H148" s="146"/>
      <c r="I148" s="146">
        <v>196943</v>
      </c>
      <c r="J148" s="146"/>
      <c r="K148" s="146">
        <v>52000</v>
      </c>
      <c r="L148" s="147"/>
      <c r="M148" s="147">
        <v>52000</v>
      </c>
      <c r="N148" s="147"/>
      <c r="O148" s="146">
        <v>52000</v>
      </c>
      <c r="P148" s="147"/>
      <c r="Q148" s="147">
        <v>52000</v>
      </c>
      <c r="R148" s="147"/>
      <c r="S148" s="146">
        <v>25000</v>
      </c>
      <c r="T148" s="148"/>
      <c r="U148" s="148">
        <v>25000</v>
      </c>
      <c r="V148" s="158"/>
    </row>
    <row r="149" spans="1:22" s="134" customFormat="1" ht="90">
      <c r="A149" s="520" t="s">
        <v>423</v>
      </c>
      <c r="B149" s="496" t="s">
        <v>476</v>
      </c>
      <c r="C149" s="162" t="s">
        <v>322</v>
      </c>
      <c r="D149" s="174"/>
      <c r="E149" s="186" t="s">
        <v>437</v>
      </c>
      <c r="F149" s="208" t="s">
        <v>744</v>
      </c>
      <c r="G149" s="151">
        <v>200000</v>
      </c>
      <c r="H149" s="151"/>
      <c r="I149" s="151">
        <v>200000</v>
      </c>
      <c r="J149" s="151"/>
      <c r="K149" s="151">
        <v>56900</v>
      </c>
      <c r="L149" s="151"/>
      <c r="M149" s="151">
        <v>56900</v>
      </c>
      <c r="N149" s="151"/>
      <c r="O149" s="151">
        <v>56900</v>
      </c>
      <c r="P149" s="151"/>
      <c r="Q149" s="151">
        <v>56900</v>
      </c>
      <c r="R149" s="151"/>
      <c r="S149" s="151">
        <v>40528.535000000003</v>
      </c>
      <c r="T149" s="151"/>
      <c r="U149" s="151">
        <v>40528.535000000003</v>
      </c>
      <c r="V149" s="151"/>
    </row>
    <row r="150" spans="1:22" s="134" customFormat="1" ht="90">
      <c r="A150" s="520" t="s">
        <v>425</v>
      </c>
      <c r="B150" s="502" t="s">
        <v>477</v>
      </c>
      <c r="C150" s="162" t="s">
        <v>328</v>
      </c>
      <c r="D150" s="174"/>
      <c r="E150" s="186" t="s">
        <v>437</v>
      </c>
      <c r="F150" s="208" t="s">
        <v>745</v>
      </c>
      <c r="G150" s="151">
        <v>200000</v>
      </c>
      <c r="H150" s="151"/>
      <c r="I150" s="151">
        <v>200000</v>
      </c>
      <c r="J150" s="151"/>
      <c r="K150" s="151">
        <v>52250</v>
      </c>
      <c r="L150" s="151"/>
      <c r="M150" s="151">
        <v>52250</v>
      </c>
      <c r="N150" s="151"/>
      <c r="O150" s="151">
        <v>52250</v>
      </c>
      <c r="P150" s="151"/>
      <c r="Q150" s="151">
        <v>52250</v>
      </c>
      <c r="R150" s="151"/>
      <c r="S150" s="151">
        <v>51000</v>
      </c>
      <c r="T150" s="151"/>
      <c r="U150" s="151">
        <v>51000</v>
      </c>
      <c r="V150" s="151"/>
    </row>
    <row r="151" spans="1:22" s="133" customFormat="1" ht="90">
      <c r="A151" s="515" t="s">
        <v>427</v>
      </c>
      <c r="B151" s="513" t="s">
        <v>478</v>
      </c>
      <c r="C151" s="144" t="s">
        <v>746</v>
      </c>
      <c r="D151" s="144"/>
      <c r="E151" s="144" t="s">
        <v>386</v>
      </c>
      <c r="F151" s="206" t="s">
        <v>747</v>
      </c>
      <c r="G151" s="146">
        <v>199956.34400000001</v>
      </c>
      <c r="H151" s="147"/>
      <c r="I151" s="147">
        <v>199956.34400000001</v>
      </c>
      <c r="J151" s="147"/>
      <c r="K151" s="146">
        <v>5500</v>
      </c>
      <c r="L151" s="159"/>
      <c r="M151" s="159">
        <v>5500</v>
      </c>
      <c r="N151" s="159"/>
      <c r="O151" s="146">
        <v>5500</v>
      </c>
      <c r="P151" s="159"/>
      <c r="Q151" s="159">
        <v>5500</v>
      </c>
      <c r="R151" s="159"/>
      <c r="S151" s="146">
        <v>55161</v>
      </c>
      <c r="T151" s="148"/>
      <c r="U151" s="148">
        <v>55161</v>
      </c>
      <c r="V151" s="209"/>
    </row>
    <row r="152" spans="1:22" s="136" customFormat="1" ht="105">
      <c r="A152" s="506" t="s">
        <v>429</v>
      </c>
      <c r="B152" s="502" t="s">
        <v>484</v>
      </c>
      <c r="C152" s="163" t="s">
        <v>748</v>
      </c>
      <c r="D152" s="163"/>
      <c r="E152" s="163" t="s">
        <v>636</v>
      </c>
      <c r="F152" s="164" t="s">
        <v>637</v>
      </c>
      <c r="G152" s="151">
        <v>0</v>
      </c>
      <c r="H152" s="151"/>
      <c r="I152" s="151"/>
      <c r="J152" s="151"/>
      <c r="K152" s="151">
        <v>0</v>
      </c>
      <c r="L152" s="151"/>
      <c r="M152" s="151"/>
      <c r="N152" s="151"/>
      <c r="O152" s="151">
        <v>0</v>
      </c>
      <c r="P152" s="151"/>
      <c r="Q152" s="151"/>
      <c r="R152" s="151"/>
      <c r="S152" s="151">
        <v>674117</v>
      </c>
      <c r="T152" s="151"/>
      <c r="U152" s="151">
        <v>674117</v>
      </c>
      <c r="V152" s="151"/>
    </row>
    <row r="153" spans="1:22" s="136" customFormat="1" ht="75">
      <c r="A153" s="501" t="s">
        <v>655</v>
      </c>
      <c r="B153" s="502" t="s">
        <v>749</v>
      </c>
      <c r="C153" s="163" t="s">
        <v>750</v>
      </c>
      <c r="D153" s="163"/>
      <c r="E153" s="163" t="s">
        <v>751</v>
      </c>
      <c r="F153" s="164" t="s">
        <v>752</v>
      </c>
      <c r="G153" s="151">
        <v>170000</v>
      </c>
      <c r="H153" s="151"/>
      <c r="I153" s="151">
        <v>170000</v>
      </c>
      <c r="J153" s="151"/>
      <c r="K153" s="151">
        <v>0</v>
      </c>
      <c r="L153" s="152"/>
      <c r="M153" s="152"/>
      <c r="N153" s="152"/>
      <c r="O153" s="151">
        <v>0</v>
      </c>
      <c r="P153" s="152"/>
      <c r="Q153" s="152"/>
      <c r="R153" s="152"/>
      <c r="S153" s="151">
        <v>1000</v>
      </c>
      <c r="T153" s="152"/>
      <c r="U153" s="152">
        <v>1000</v>
      </c>
      <c r="V153" s="151"/>
    </row>
    <row r="154" spans="1:22" s="133" customFormat="1">
      <c r="A154" s="515" t="s">
        <v>753</v>
      </c>
      <c r="B154" s="513" t="s">
        <v>385</v>
      </c>
      <c r="C154" s="144"/>
      <c r="D154" s="144"/>
      <c r="E154" s="144"/>
      <c r="F154" s="206"/>
      <c r="G154" s="146">
        <v>100000</v>
      </c>
      <c r="H154" s="147">
        <v>0</v>
      </c>
      <c r="I154" s="147">
        <v>100000</v>
      </c>
      <c r="J154" s="147">
        <v>0</v>
      </c>
      <c r="K154" s="146">
        <v>44509</v>
      </c>
      <c r="L154" s="159">
        <v>0</v>
      </c>
      <c r="M154" s="159">
        <v>44509</v>
      </c>
      <c r="N154" s="159">
        <v>0</v>
      </c>
      <c r="O154" s="146">
        <v>44509</v>
      </c>
      <c r="P154" s="159">
        <v>0</v>
      </c>
      <c r="Q154" s="159">
        <v>44509</v>
      </c>
      <c r="R154" s="159">
        <v>0</v>
      </c>
      <c r="S154" s="146">
        <v>32063</v>
      </c>
      <c r="T154" s="148">
        <v>0</v>
      </c>
      <c r="U154" s="148">
        <v>32063</v>
      </c>
      <c r="V154" s="209">
        <v>0</v>
      </c>
    </row>
    <row r="155" spans="1:22" s="133" customFormat="1" ht="45">
      <c r="A155" s="515" t="s">
        <v>378</v>
      </c>
      <c r="B155" s="513" t="s">
        <v>480</v>
      </c>
      <c r="C155" s="144" t="s">
        <v>323</v>
      </c>
      <c r="D155" s="144"/>
      <c r="E155" s="144" t="s">
        <v>437</v>
      </c>
      <c r="F155" s="206" t="s">
        <v>754</v>
      </c>
      <c r="G155" s="146">
        <v>100000</v>
      </c>
      <c r="H155" s="147"/>
      <c r="I155" s="147">
        <v>100000</v>
      </c>
      <c r="J155" s="147"/>
      <c r="K155" s="146">
        <v>44509</v>
      </c>
      <c r="L155" s="159"/>
      <c r="M155" s="159">
        <v>44509</v>
      </c>
      <c r="N155" s="159"/>
      <c r="O155" s="146">
        <v>44509</v>
      </c>
      <c r="P155" s="159"/>
      <c r="Q155" s="159">
        <v>44509</v>
      </c>
      <c r="R155" s="159"/>
      <c r="S155" s="146">
        <v>32063</v>
      </c>
      <c r="T155" s="148"/>
      <c r="U155" s="148">
        <v>32063</v>
      </c>
      <c r="V155" s="209"/>
    </row>
    <row r="156" spans="1:22" s="137" customFormat="1">
      <c r="A156" s="515" t="s">
        <v>755</v>
      </c>
      <c r="B156" s="513" t="s">
        <v>481</v>
      </c>
      <c r="C156" s="144"/>
      <c r="D156" s="189"/>
      <c r="E156" s="144"/>
      <c r="F156" s="206"/>
      <c r="G156" s="146">
        <v>110000</v>
      </c>
      <c r="H156" s="147">
        <v>0</v>
      </c>
      <c r="I156" s="147">
        <v>110000</v>
      </c>
      <c r="J156" s="147">
        <v>0</v>
      </c>
      <c r="K156" s="146">
        <v>75500</v>
      </c>
      <c r="L156" s="159">
        <v>0</v>
      </c>
      <c r="M156" s="159">
        <v>75500</v>
      </c>
      <c r="N156" s="159">
        <v>0</v>
      </c>
      <c r="O156" s="146">
        <v>75500</v>
      </c>
      <c r="P156" s="159">
        <v>0</v>
      </c>
      <c r="Q156" s="159">
        <v>75500</v>
      </c>
      <c r="R156" s="159">
        <v>0</v>
      </c>
      <c r="S156" s="146">
        <v>34500</v>
      </c>
      <c r="T156" s="147">
        <v>0</v>
      </c>
      <c r="U156" s="147">
        <v>34500</v>
      </c>
      <c r="V156" s="159">
        <v>0</v>
      </c>
    </row>
    <row r="157" spans="1:22" s="133" customFormat="1" ht="75">
      <c r="A157" s="515" t="s">
        <v>378</v>
      </c>
      <c r="B157" s="513" t="s">
        <v>482</v>
      </c>
      <c r="C157" s="144" t="s">
        <v>453</v>
      </c>
      <c r="D157" s="144"/>
      <c r="E157" s="144" t="s">
        <v>446</v>
      </c>
      <c r="F157" s="206" t="s">
        <v>483</v>
      </c>
      <c r="G157" s="146">
        <v>110000</v>
      </c>
      <c r="H157" s="147"/>
      <c r="I157" s="147">
        <v>110000</v>
      </c>
      <c r="J157" s="147"/>
      <c r="K157" s="146">
        <v>75500</v>
      </c>
      <c r="L157" s="159"/>
      <c r="M157" s="159">
        <v>75500</v>
      </c>
      <c r="N157" s="159"/>
      <c r="O157" s="146">
        <v>75500</v>
      </c>
      <c r="P157" s="159"/>
      <c r="Q157" s="159">
        <v>75500</v>
      </c>
      <c r="R157" s="159"/>
      <c r="S157" s="146">
        <v>34500</v>
      </c>
      <c r="T157" s="148"/>
      <c r="U157" s="148">
        <v>34500</v>
      </c>
      <c r="V157" s="209"/>
    </row>
    <row r="158" spans="1:22" s="133" customFormat="1">
      <c r="A158" s="515" t="s">
        <v>756</v>
      </c>
      <c r="B158" s="513" t="s">
        <v>757</v>
      </c>
      <c r="C158" s="144"/>
      <c r="D158" s="144"/>
      <c r="E158" s="144"/>
      <c r="F158" s="206"/>
      <c r="G158" s="146">
        <v>0</v>
      </c>
      <c r="H158" s="147">
        <v>0</v>
      </c>
      <c r="I158" s="147">
        <v>0</v>
      </c>
      <c r="J158" s="147">
        <v>0</v>
      </c>
      <c r="K158" s="146">
        <v>0</v>
      </c>
      <c r="L158" s="159">
        <v>0</v>
      </c>
      <c r="M158" s="159">
        <v>0</v>
      </c>
      <c r="N158" s="159">
        <v>0</v>
      </c>
      <c r="O158" s="146">
        <v>0</v>
      </c>
      <c r="P158" s="159">
        <v>0</v>
      </c>
      <c r="Q158" s="159">
        <v>0</v>
      </c>
      <c r="R158" s="159">
        <v>0</v>
      </c>
      <c r="S158" s="146">
        <v>1271679</v>
      </c>
      <c r="T158" s="148">
        <v>0</v>
      </c>
      <c r="U158" s="148">
        <v>1271679</v>
      </c>
      <c r="V158" s="209">
        <v>0</v>
      </c>
    </row>
    <row r="159" spans="1:22" s="133" customFormat="1" ht="30">
      <c r="A159" s="515" t="s">
        <v>6</v>
      </c>
      <c r="B159" s="513" t="s">
        <v>758</v>
      </c>
      <c r="C159" s="144"/>
      <c r="D159" s="144"/>
      <c r="E159" s="144"/>
      <c r="F159" s="206"/>
      <c r="G159" s="146"/>
      <c r="H159" s="147"/>
      <c r="I159" s="147"/>
      <c r="J159" s="147"/>
      <c r="K159" s="146"/>
      <c r="L159" s="159"/>
      <c r="M159" s="159"/>
      <c r="N159" s="159"/>
      <c r="O159" s="146"/>
      <c r="P159" s="159"/>
      <c r="Q159" s="159"/>
      <c r="R159" s="159"/>
      <c r="S159" s="146">
        <v>775172</v>
      </c>
      <c r="T159" s="148"/>
      <c r="U159" s="148">
        <v>775172</v>
      </c>
      <c r="V159" s="159"/>
    </row>
    <row r="160" spans="1:22" s="133" customFormat="1">
      <c r="A160" s="515">
        <v>1</v>
      </c>
      <c r="B160" s="513" t="s">
        <v>228</v>
      </c>
      <c r="C160" s="144"/>
      <c r="D160" s="144"/>
      <c r="E160" s="144"/>
      <c r="F160" s="206"/>
      <c r="G160" s="146"/>
      <c r="H160" s="147"/>
      <c r="I160" s="147"/>
      <c r="J160" s="147"/>
      <c r="K160" s="146"/>
      <c r="L160" s="159"/>
      <c r="M160" s="159"/>
      <c r="N160" s="159"/>
      <c r="O160" s="146"/>
      <c r="P160" s="159"/>
      <c r="Q160" s="159"/>
      <c r="R160" s="159"/>
      <c r="S160" s="146">
        <v>4558</v>
      </c>
      <c r="T160" s="148"/>
      <c r="U160" s="148">
        <v>4558</v>
      </c>
      <c r="V160" s="159"/>
    </row>
    <row r="161" spans="1:22" s="133" customFormat="1">
      <c r="A161" s="515">
        <v>2</v>
      </c>
      <c r="B161" s="513" t="s">
        <v>759</v>
      </c>
      <c r="C161" s="144"/>
      <c r="D161" s="144"/>
      <c r="E161" s="144"/>
      <c r="F161" s="206"/>
      <c r="G161" s="146"/>
      <c r="H161" s="147"/>
      <c r="I161" s="147"/>
      <c r="J161" s="147"/>
      <c r="K161" s="146"/>
      <c r="L161" s="159"/>
      <c r="M161" s="159"/>
      <c r="N161" s="159"/>
      <c r="O161" s="146"/>
      <c r="P161" s="159"/>
      <c r="Q161" s="159"/>
      <c r="R161" s="159"/>
      <c r="S161" s="146">
        <v>348</v>
      </c>
      <c r="T161" s="148"/>
      <c r="U161" s="148">
        <v>348</v>
      </c>
      <c r="V161" s="159"/>
    </row>
    <row r="162" spans="1:22" s="133" customFormat="1">
      <c r="A162" s="515">
        <v>3</v>
      </c>
      <c r="B162" s="513" t="s">
        <v>182</v>
      </c>
      <c r="C162" s="144"/>
      <c r="D162" s="144"/>
      <c r="E162" s="144"/>
      <c r="F162" s="206"/>
      <c r="G162" s="146"/>
      <c r="H162" s="147"/>
      <c r="I162" s="147"/>
      <c r="J162" s="147"/>
      <c r="K162" s="146"/>
      <c r="L162" s="159"/>
      <c r="M162" s="159"/>
      <c r="N162" s="159"/>
      <c r="O162" s="146"/>
      <c r="P162" s="159"/>
      <c r="Q162" s="159"/>
      <c r="R162" s="159"/>
      <c r="S162" s="146">
        <v>9920</v>
      </c>
      <c r="T162" s="148"/>
      <c r="U162" s="148">
        <v>9920</v>
      </c>
      <c r="V162" s="159"/>
    </row>
    <row r="163" spans="1:22" s="133" customFormat="1">
      <c r="A163" s="515">
        <v>4</v>
      </c>
      <c r="B163" s="513" t="s">
        <v>396</v>
      </c>
      <c r="C163" s="144"/>
      <c r="D163" s="144"/>
      <c r="E163" s="144"/>
      <c r="F163" s="206"/>
      <c r="G163" s="146"/>
      <c r="H163" s="147"/>
      <c r="I163" s="147"/>
      <c r="J163" s="147"/>
      <c r="K163" s="146"/>
      <c r="L163" s="159"/>
      <c r="M163" s="159"/>
      <c r="N163" s="159"/>
      <c r="O163" s="146"/>
      <c r="P163" s="159"/>
      <c r="Q163" s="159"/>
      <c r="R163" s="159"/>
      <c r="S163" s="146">
        <v>108521</v>
      </c>
      <c r="T163" s="148"/>
      <c r="U163" s="148">
        <v>108521</v>
      </c>
      <c r="V163" s="159"/>
    </row>
    <row r="164" spans="1:22" s="128" customFormat="1" ht="14.25">
      <c r="A164" s="498">
        <v>5</v>
      </c>
      <c r="B164" s="155" t="s">
        <v>397</v>
      </c>
      <c r="C164" s="141"/>
      <c r="D164" s="141"/>
      <c r="E164" s="141"/>
      <c r="F164" s="141"/>
      <c r="G164" s="142"/>
      <c r="H164" s="142"/>
      <c r="I164" s="142"/>
      <c r="J164" s="142"/>
      <c r="K164" s="142"/>
      <c r="L164" s="142"/>
      <c r="M164" s="142"/>
      <c r="N164" s="142"/>
      <c r="O164" s="142"/>
      <c r="P164" s="142"/>
      <c r="Q164" s="142"/>
      <c r="R164" s="142"/>
      <c r="S164" s="142">
        <v>95170</v>
      </c>
      <c r="T164" s="142"/>
      <c r="U164" s="142">
        <v>95170</v>
      </c>
      <c r="V164" s="142"/>
    </row>
    <row r="165" spans="1:22" s="134" customFormat="1">
      <c r="A165" s="501">
        <v>6</v>
      </c>
      <c r="B165" s="496" t="s">
        <v>398</v>
      </c>
      <c r="C165" s="163"/>
      <c r="D165" s="163"/>
      <c r="E165" s="163"/>
      <c r="F165" s="164"/>
      <c r="G165" s="151"/>
      <c r="H165" s="151"/>
      <c r="I165" s="151"/>
      <c r="J165" s="151"/>
      <c r="K165" s="151"/>
      <c r="L165" s="151"/>
      <c r="M165" s="151"/>
      <c r="N165" s="151"/>
      <c r="O165" s="151"/>
      <c r="P165" s="151"/>
      <c r="Q165" s="151"/>
      <c r="R165" s="151"/>
      <c r="S165" s="151">
        <v>64803</v>
      </c>
      <c r="T165" s="151"/>
      <c r="U165" s="151">
        <v>64803</v>
      </c>
      <c r="V165" s="151"/>
    </row>
    <row r="166" spans="1:22" s="134" customFormat="1">
      <c r="A166" s="501">
        <v>7</v>
      </c>
      <c r="B166" s="502" t="s">
        <v>399</v>
      </c>
      <c r="C166" s="163"/>
      <c r="D166" s="163"/>
      <c r="E166" s="163"/>
      <c r="F166" s="164"/>
      <c r="G166" s="151"/>
      <c r="H166" s="151"/>
      <c r="I166" s="151"/>
      <c r="J166" s="151"/>
      <c r="K166" s="151"/>
      <c r="L166" s="152"/>
      <c r="M166" s="152"/>
      <c r="N166" s="152"/>
      <c r="O166" s="151"/>
      <c r="P166" s="152"/>
      <c r="Q166" s="152"/>
      <c r="R166" s="152"/>
      <c r="S166" s="151">
        <v>89786</v>
      </c>
      <c r="T166" s="153"/>
      <c r="U166" s="153">
        <v>89786</v>
      </c>
      <c r="V166" s="151"/>
    </row>
    <row r="167" spans="1:22" s="133" customFormat="1">
      <c r="A167" s="515">
        <v>8</v>
      </c>
      <c r="B167" s="494" t="s">
        <v>684</v>
      </c>
      <c r="C167" s="144"/>
      <c r="D167" s="210"/>
      <c r="E167" s="144"/>
      <c r="F167" s="144"/>
      <c r="G167" s="146"/>
      <c r="H167" s="147"/>
      <c r="I167" s="147"/>
      <c r="J167" s="147"/>
      <c r="K167" s="146"/>
      <c r="L167" s="159"/>
      <c r="M167" s="159"/>
      <c r="N167" s="159"/>
      <c r="O167" s="146"/>
      <c r="P167" s="159"/>
      <c r="Q167" s="159"/>
      <c r="R167" s="159"/>
      <c r="S167" s="146">
        <v>72942</v>
      </c>
      <c r="T167" s="148"/>
      <c r="U167" s="148">
        <v>72942</v>
      </c>
      <c r="V167" s="159"/>
    </row>
    <row r="168" spans="1:22" s="133" customFormat="1">
      <c r="A168" s="501">
        <v>9</v>
      </c>
      <c r="B168" s="502" t="s">
        <v>401</v>
      </c>
      <c r="C168" s="168"/>
      <c r="D168" s="168"/>
      <c r="E168" s="168"/>
      <c r="F168" s="191"/>
      <c r="G168" s="146"/>
      <c r="H168" s="151"/>
      <c r="I168" s="151"/>
      <c r="J168" s="151"/>
      <c r="K168" s="146"/>
      <c r="L168" s="151"/>
      <c r="M168" s="151"/>
      <c r="N168" s="151"/>
      <c r="O168" s="146"/>
      <c r="P168" s="151"/>
      <c r="Q168" s="151"/>
      <c r="R168" s="151"/>
      <c r="S168" s="146">
        <v>95250</v>
      </c>
      <c r="T168" s="151"/>
      <c r="U168" s="151">
        <v>95250</v>
      </c>
      <c r="V168" s="151"/>
    </row>
    <row r="169" spans="1:22" s="133" customFormat="1">
      <c r="A169" s="501">
        <v>10</v>
      </c>
      <c r="B169" s="502" t="s">
        <v>402</v>
      </c>
      <c r="C169" s="168"/>
      <c r="D169" s="168"/>
      <c r="E169" s="168"/>
      <c r="F169" s="191"/>
      <c r="G169" s="146"/>
      <c r="H169" s="146"/>
      <c r="I169" s="146"/>
      <c r="J169" s="146"/>
      <c r="K169" s="146"/>
      <c r="L169" s="147"/>
      <c r="M169" s="147"/>
      <c r="N169" s="147"/>
      <c r="O169" s="146"/>
      <c r="P169" s="147"/>
      <c r="Q169" s="147"/>
      <c r="R169" s="147"/>
      <c r="S169" s="146">
        <v>82065</v>
      </c>
      <c r="T169" s="148"/>
      <c r="U169" s="148">
        <v>82065</v>
      </c>
      <c r="V169" s="146"/>
    </row>
    <row r="170" spans="1:22" s="133" customFormat="1">
      <c r="A170" s="516">
        <v>11</v>
      </c>
      <c r="B170" s="494" t="s">
        <v>403</v>
      </c>
      <c r="C170" s="188"/>
      <c r="D170" s="168"/>
      <c r="E170" s="168"/>
      <c r="F170" s="202"/>
      <c r="G170" s="146"/>
      <c r="H170" s="146"/>
      <c r="I170" s="146"/>
      <c r="J170" s="146"/>
      <c r="K170" s="146"/>
      <c r="L170" s="147"/>
      <c r="M170" s="147"/>
      <c r="N170" s="147"/>
      <c r="O170" s="146"/>
      <c r="P170" s="147"/>
      <c r="Q170" s="147"/>
      <c r="R170" s="147"/>
      <c r="S170" s="146">
        <v>70577</v>
      </c>
      <c r="T170" s="148"/>
      <c r="U170" s="148">
        <v>70577</v>
      </c>
      <c r="V170" s="161"/>
    </row>
    <row r="171" spans="1:22" s="138" customFormat="1" ht="14.25">
      <c r="A171" s="521">
        <v>12</v>
      </c>
      <c r="B171" s="155" t="s">
        <v>404</v>
      </c>
      <c r="C171" s="211"/>
      <c r="D171" s="212"/>
      <c r="E171" s="212"/>
      <c r="F171" s="213"/>
      <c r="G171" s="142"/>
      <c r="H171" s="142"/>
      <c r="I171" s="142"/>
      <c r="J171" s="142"/>
      <c r="K171" s="142"/>
      <c r="L171" s="214"/>
      <c r="M171" s="214"/>
      <c r="N171" s="214"/>
      <c r="O171" s="142"/>
      <c r="P171" s="214"/>
      <c r="Q171" s="214"/>
      <c r="R171" s="214"/>
      <c r="S171" s="142">
        <v>79387</v>
      </c>
      <c r="T171" s="214"/>
      <c r="U171" s="214">
        <v>79387</v>
      </c>
      <c r="V171" s="142"/>
    </row>
    <row r="172" spans="1:22" s="132" customFormat="1" ht="14.25">
      <c r="A172" s="489">
        <v>13</v>
      </c>
      <c r="B172" s="490" t="s">
        <v>405</v>
      </c>
      <c r="C172" s="139"/>
      <c r="D172" s="139"/>
      <c r="E172" s="139"/>
      <c r="F172" s="139"/>
      <c r="G172" s="140"/>
      <c r="H172" s="140"/>
      <c r="I172" s="140"/>
      <c r="J172" s="140"/>
      <c r="K172" s="140"/>
      <c r="L172" s="140"/>
      <c r="M172" s="140"/>
      <c r="N172" s="140"/>
      <c r="O172" s="140"/>
      <c r="P172" s="140"/>
      <c r="Q172" s="140"/>
      <c r="R172" s="140"/>
      <c r="S172" s="140">
        <v>1845</v>
      </c>
      <c r="T172" s="140"/>
      <c r="U172" s="140">
        <v>1845</v>
      </c>
      <c r="V172" s="140"/>
    </row>
    <row r="173" spans="1:22" s="128" customFormat="1" ht="14.25">
      <c r="A173" s="498" t="s">
        <v>10</v>
      </c>
      <c r="B173" s="155" t="s">
        <v>295</v>
      </c>
      <c r="C173" s="215"/>
      <c r="D173" s="141"/>
      <c r="E173" s="215"/>
      <c r="F173" s="216"/>
      <c r="G173" s="142"/>
      <c r="H173" s="142"/>
      <c r="I173" s="142"/>
      <c r="J173" s="142"/>
      <c r="K173" s="142"/>
      <c r="L173" s="142"/>
      <c r="M173" s="142"/>
      <c r="N173" s="142"/>
      <c r="O173" s="142"/>
      <c r="P173" s="142"/>
      <c r="Q173" s="142"/>
      <c r="R173" s="142"/>
      <c r="S173" s="142">
        <v>440677</v>
      </c>
      <c r="T173" s="142"/>
      <c r="U173" s="142">
        <v>440677</v>
      </c>
      <c r="V173" s="142"/>
    </row>
    <row r="174" spans="1:22" s="128" customFormat="1" ht="14.25">
      <c r="A174" s="498">
        <v>1</v>
      </c>
      <c r="B174" s="155" t="s">
        <v>309</v>
      </c>
      <c r="C174" s="215"/>
      <c r="D174" s="141"/>
      <c r="E174" s="215"/>
      <c r="F174" s="215"/>
      <c r="G174" s="142"/>
      <c r="H174" s="142"/>
      <c r="I174" s="142"/>
      <c r="J174" s="142"/>
      <c r="K174" s="142"/>
      <c r="L174" s="142"/>
      <c r="M174" s="142"/>
      <c r="N174" s="142"/>
      <c r="O174" s="142"/>
      <c r="P174" s="142"/>
      <c r="Q174" s="142"/>
      <c r="R174" s="142"/>
      <c r="S174" s="142">
        <v>21702</v>
      </c>
      <c r="T174" s="142"/>
      <c r="U174" s="142">
        <v>21702</v>
      </c>
      <c r="V174" s="142"/>
    </row>
    <row r="175" spans="1:22" s="134" customFormat="1">
      <c r="A175" s="495">
        <v>2</v>
      </c>
      <c r="B175" s="496" t="s">
        <v>760</v>
      </c>
      <c r="C175" s="186"/>
      <c r="D175" s="178"/>
      <c r="E175" s="186"/>
      <c r="F175" s="186"/>
      <c r="G175" s="151"/>
      <c r="H175" s="151"/>
      <c r="I175" s="151"/>
      <c r="J175" s="151"/>
      <c r="K175" s="151"/>
      <c r="L175" s="151"/>
      <c r="M175" s="151"/>
      <c r="N175" s="151"/>
      <c r="O175" s="151"/>
      <c r="P175" s="151"/>
      <c r="Q175" s="151"/>
      <c r="R175" s="151"/>
      <c r="S175" s="151">
        <v>4508</v>
      </c>
      <c r="T175" s="151"/>
      <c r="U175" s="151">
        <v>4508</v>
      </c>
      <c r="V175" s="151"/>
    </row>
    <row r="176" spans="1:22" s="134" customFormat="1">
      <c r="A176" s="495">
        <v>3</v>
      </c>
      <c r="B176" s="496" t="s">
        <v>396</v>
      </c>
      <c r="C176" s="186"/>
      <c r="D176" s="178"/>
      <c r="E176" s="186"/>
      <c r="F176" s="186"/>
      <c r="G176" s="151"/>
      <c r="H176" s="151"/>
      <c r="I176" s="151"/>
      <c r="J176" s="151"/>
      <c r="K176" s="151"/>
      <c r="L176" s="151"/>
      <c r="M176" s="151"/>
      <c r="N176" s="151"/>
      <c r="O176" s="151"/>
      <c r="P176" s="151"/>
      <c r="Q176" s="151"/>
      <c r="R176" s="151"/>
      <c r="S176" s="151">
        <v>58403</v>
      </c>
      <c r="T176" s="153"/>
      <c r="U176" s="153">
        <v>58403</v>
      </c>
      <c r="V176" s="151"/>
    </row>
    <row r="177" spans="1:22" s="137" customFormat="1">
      <c r="A177" s="493">
        <v>4</v>
      </c>
      <c r="B177" s="494" t="s">
        <v>397</v>
      </c>
      <c r="C177" s="156"/>
      <c r="D177" s="157"/>
      <c r="E177" s="156"/>
      <c r="F177" s="156"/>
      <c r="G177" s="146"/>
      <c r="H177" s="146"/>
      <c r="I177" s="146"/>
      <c r="J177" s="146"/>
      <c r="K177" s="146"/>
      <c r="L177" s="146"/>
      <c r="M177" s="146"/>
      <c r="N177" s="146"/>
      <c r="O177" s="146"/>
      <c r="P177" s="146"/>
      <c r="Q177" s="146"/>
      <c r="R177" s="146"/>
      <c r="S177" s="146">
        <v>54896</v>
      </c>
      <c r="T177" s="147"/>
      <c r="U177" s="147">
        <v>54896</v>
      </c>
      <c r="V177" s="146"/>
    </row>
    <row r="178" spans="1:22" s="137" customFormat="1">
      <c r="A178" s="493">
        <v>5</v>
      </c>
      <c r="B178" s="494" t="s">
        <v>398</v>
      </c>
      <c r="C178" s="156"/>
      <c r="D178" s="157"/>
      <c r="E178" s="156"/>
      <c r="F178" s="156"/>
      <c r="G178" s="146"/>
      <c r="H178" s="146"/>
      <c r="I178" s="146"/>
      <c r="J178" s="146"/>
      <c r="K178" s="146"/>
      <c r="L178" s="146"/>
      <c r="M178" s="146"/>
      <c r="N178" s="146"/>
      <c r="O178" s="146"/>
      <c r="P178" s="146"/>
      <c r="Q178" s="146"/>
      <c r="R178" s="146"/>
      <c r="S178" s="146">
        <v>48403</v>
      </c>
      <c r="T178" s="147"/>
      <c r="U178" s="147">
        <v>48403</v>
      </c>
      <c r="V178" s="146"/>
    </row>
    <row r="179" spans="1:22" s="136" customFormat="1">
      <c r="A179" s="499">
        <v>6</v>
      </c>
      <c r="B179" s="496" t="s">
        <v>399</v>
      </c>
      <c r="C179" s="186"/>
      <c r="D179" s="178"/>
      <c r="E179" s="186"/>
      <c r="F179" s="186"/>
      <c r="G179" s="151"/>
      <c r="H179" s="151"/>
      <c r="I179" s="151"/>
      <c r="J179" s="151"/>
      <c r="K179" s="151"/>
      <c r="L179" s="151"/>
      <c r="M179" s="151"/>
      <c r="N179" s="151"/>
      <c r="O179" s="151"/>
      <c r="P179" s="151"/>
      <c r="Q179" s="151"/>
      <c r="R179" s="151"/>
      <c r="S179" s="151">
        <v>80777</v>
      </c>
      <c r="T179" s="152"/>
      <c r="U179" s="152">
        <v>80777</v>
      </c>
      <c r="V179" s="151"/>
    </row>
    <row r="180" spans="1:22" s="128" customFormat="1" ht="14.25">
      <c r="A180" s="491">
        <v>7</v>
      </c>
      <c r="B180" s="492" t="s">
        <v>401</v>
      </c>
      <c r="C180" s="141"/>
      <c r="D180" s="141"/>
      <c r="E180" s="141"/>
      <c r="F180" s="141"/>
      <c r="G180" s="142"/>
      <c r="H180" s="142"/>
      <c r="I180" s="142"/>
      <c r="J180" s="142"/>
      <c r="K180" s="142"/>
      <c r="L180" s="142"/>
      <c r="M180" s="142"/>
      <c r="N180" s="142"/>
      <c r="O180" s="142"/>
      <c r="P180" s="142"/>
      <c r="Q180" s="142"/>
      <c r="R180" s="142"/>
      <c r="S180" s="142">
        <v>43715</v>
      </c>
      <c r="T180" s="142"/>
      <c r="U180" s="142">
        <v>43715</v>
      </c>
      <c r="V180" s="142"/>
    </row>
    <row r="181" spans="1:22" s="133" customFormat="1">
      <c r="A181" s="522">
        <v>8</v>
      </c>
      <c r="B181" s="508" t="s">
        <v>403</v>
      </c>
      <c r="C181" s="178"/>
      <c r="D181" s="178"/>
      <c r="E181" s="178"/>
      <c r="F181" s="178"/>
      <c r="G181" s="146"/>
      <c r="H181" s="151"/>
      <c r="I181" s="151"/>
      <c r="J181" s="151"/>
      <c r="K181" s="146"/>
      <c r="L181" s="151"/>
      <c r="M181" s="151"/>
      <c r="N181" s="151"/>
      <c r="O181" s="146"/>
      <c r="P181" s="151"/>
      <c r="Q181" s="151"/>
      <c r="R181" s="151"/>
      <c r="S181" s="146">
        <v>48403</v>
      </c>
      <c r="T181" s="148"/>
      <c r="U181" s="148">
        <v>48403</v>
      </c>
      <c r="V181" s="151"/>
    </row>
    <row r="182" spans="1:22" s="135" customFormat="1">
      <c r="A182" s="523">
        <v>9</v>
      </c>
      <c r="B182" s="524" t="s">
        <v>404</v>
      </c>
      <c r="C182" s="203"/>
      <c r="D182" s="166"/>
      <c r="E182" s="203"/>
      <c r="F182" s="217"/>
      <c r="G182" s="167"/>
      <c r="H182" s="167"/>
      <c r="I182" s="167"/>
      <c r="J182" s="167"/>
      <c r="K182" s="167"/>
      <c r="L182" s="218"/>
      <c r="M182" s="218"/>
      <c r="N182" s="218"/>
      <c r="O182" s="167"/>
      <c r="P182" s="218"/>
      <c r="Q182" s="218"/>
      <c r="R182" s="218"/>
      <c r="S182" s="167">
        <v>79870</v>
      </c>
      <c r="T182" s="219"/>
      <c r="U182" s="219">
        <v>79870</v>
      </c>
      <c r="V182" s="167"/>
    </row>
    <row r="183" spans="1:22" s="135" customFormat="1">
      <c r="A183" s="523" t="s">
        <v>14</v>
      </c>
      <c r="B183" s="524" t="s">
        <v>296</v>
      </c>
      <c r="C183" s="203"/>
      <c r="D183" s="166"/>
      <c r="E183" s="203"/>
      <c r="F183" s="217"/>
      <c r="G183" s="167">
        <v>0</v>
      </c>
      <c r="H183" s="167"/>
      <c r="I183" s="167"/>
      <c r="J183" s="167"/>
      <c r="K183" s="167">
        <v>0</v>
      </c>
      <c r="L183" s="167"/>
      <c r="M183" s="167"/>
      <c r="N183" s="167"/>
      <c r="O183" s="167">
        <v>0</v>
      </c>
      <c r="P183" s="167"/>
      <c r="Q183" s="167"/>
      <c r="R183" s="167"/>
      <c r="S183" s="167">
        <v>55830</v>
      </c>
      <c r="T183" s="167"/>
      <c r="U183" s="167">
        <v>55830</v>
      </c>
      <c r="V183" s="167"/>
    </row>
    <row r="184" spans="1:22" s="133" customFormat="1">
      <c r="A184" s="525">
        <v>1</v>
      </c>
      <c r="B184" s="494" t="s">
        <v>396</v>
      </c>
      <c r="C184" s="156"/>
      <c r="D184" s="157"/>
      <c r="E184" s="156"/>
      <c r="F184" s="202"/>
      <c r="G184" s="146"/>
      <c r="H184" s="146"/>
      <c r="I184" s="146"/>
      <c r="J184" s="146"/>
      <c r="K184" s="146"/>
      <c r="L184" s="147"/>
      <c r="M184" s="147"/>
      <c r="N184" s="147"/>
      <c r="O184" s="146"/>
      <c r="P184" s="147"/>
      <c r="Q184" s="147"/>
      <c r="R184" s="147"/>
      <c r="S184" s="146">
        <v>550</v>
      </c>
      <c r="T184" s="148"/>
      <c r="U184" s="148">
        <v>550</v>
      </c>
      <c r="V184" s="146"/>
    </row>
    <row r="185" spans="1:22" s="135" customFormat="1">
      <c r="A185" s="504">
        <v>2</v>
      </c>
      <c r="B185" s="505" t="s">
        <v>397</v>
      </c>
      <c r="C185" s="220"/>
      <c r="D185" s="220"/>
      <c r="E185" s="220"/>
      <c r="F185" s="221"/>
      <c r="G185" s="167"/>
      <c r="H185" s="167"/>
      <c r="I185" s="167"/>
      <c r="J185" s="167"/>
      <c r="K185" s="167"/>
      <c r="L185" s="167"/>
      <c r="M185" s="167"/>
      <c r="N185" s="167"/>
      <c r="O185" s="167"/>
      <c r="P185" s="167"/>
      <c r="Q185" s="167"/>
      <c r="R185" s="167"/>
      <c r="S185" s="167">
        <v>8250</v>
      </c>
      <c r="T185" s="167"/>
      <c r="U185" s="167">
        <v>8250</v>
      </c>
      <c r="V185" s="167"/>
    </row>
    <row r="186" spans="1:22" s="135" customFormat="1">
      <c r="A186" s="504">
        <v>3</v>
      </c>
      <c r="B186" s="505" t="s">
        <v>398</v>
      </c>
      <c r="C186" s="220"/>
      <c r="D186" s="220"/>
      <c r="E186" s="220"/>
      <c r="F186" s="221"/>
      <c r="G186" s="167"/>
      <c r="H186" s="167"/>
      <c r="I186" s="167"/>
      <c r="J186" s="167"/>
      <c r="K186" s="167"/>
      <c r="L186" s="167"/>
      <c r="M186" s="167"/>
      <c r="N186" s="167"/>
      <c r="O186" s="167"/>
      <c r="P186" s="167"/>
      <c r="Q186" s="167"/>
      <c r="R186" s="167"/>
      <c r="S186" s="167">
        <v>550</v>
      </c>
      <c r="T186" s="167"/>
      <c r="U186" s="167">
        <v>550</v>
      </c>
      <c r="V186" s="167"/>
    </row>
    <row r="187" spans="1:22" s="134" customFormat="1">
      <c r="A187" s="501">
        <v>4</v>
      </c>
      <c r="B187" s="502" t="s">
        <v>399</v>
      </c>
      <c r="C187" s="163"/>
      <c r="D187" s="163"/>
      <c r="E187" s="163"/>
      <c r="F187" s="164"/>
      <c r="G187" s="151"/>
      <c r="H187" s="151"/>
      <c r="I187" s="151"/>
      <c r="J187" s="151"/>
      <c r="K187" s="151"/>
      <c r="L187" s="151"/>
      <c r="M187" s="151"/>
      <c r="N187" s="151"/>
      <c r="O187" s="151"/>
      <c r="P187" s="151"/>
      <c r="Q187" s="151"/>
      <c r="R187" s="151"/>
      <c r="S187" s="151">
        <v>1860</v>
      </c>
      <c r="T187" s="151"/>
      <c r="U187" s="151">
        <v>1860</v>
      </c>
      <c r="V187" s="151"/>
    </row>
    <row r="188" spans="1:22" s="134" customFormat="1">
      <c r="A188" s="501">
        <v>5</v>
      </c>
      <c r="B188" s="502" t="s">
        <v>684</v>
      </c>
      <c r="C188" s="163"/>
      <c r="D188" s="163"/>
      <c r="E188" s="163"/>
      <c r="F188" s="164"/>
      <c r="G188" s="151"/>
      <c r="H188" s="151"/>
      <c r="I188" s="151"/>
      <c r="J188" s="151"/>
      <c r="K188" s="151"/>
      <c r="L188" s="152"/>
      <c r="M188" s="152"/>
      <c r="N188" s="152"/>
      <c r="O188" s="151"/>
      <c r="P188" s="152"/>
      <c r="Q188" s="152"/>
      <c r="R188" s="152"/>
      <c r="S188" s="151">
        <v>12650</v>
      </c>
      <c r="T188" s="153"/>
      <c r="U188" s="153">
        <v>12650</v>
      </c>
      <c r="V188" s="151"/>
    </row>
    <row r="189" spans="1:22" s="133" customFormat="1">
      <c r="A189" s="493">
        <v>6</v>
      </c>
      <c r="B189" s="494" t="s">
        <v>401</v>
      </c>
      <c r="C189" s="156"/>
      <c r="D189" s="156"/>
      <c r="E189" s="157"/>
      <c r="F189" s="156"/>
      <c r="G189" s="146"/>
      <c r="H189" s="146"/>
      <c r="I189" s="146"/>
      <c r="J189" s="146"/>
      <c r="K189" s="146"/>
      <c r="L189" s="146"/>
      <c r="M189" s="146"/>
      <c r="N189" s="146"/>
      <c r="O189" s="146"/>
      <c r="P189" s="146"/>
      <c r="Q189" s="146"/>
      <c r="R189" s="146"/>
      <c r="S189" s="146">
        <v>11770</v>
      </c>
      <c r="T189" s="148"/>
      <c r="U189" s="148">
        <v>11770</v>
      </c>
      <c r="V189" s="146"/>
    </row>
    <row r="190" spans="1:22" s="133" customFormat="1">
      <c r="A190" s="493">
        <v>7</v>
      </c>
      <c r="B190" s="494" t="s">
        <v>402</v>
      </c>
      <c r="C190" s="156"/>
      <c r="D190" s="157"/>
      <c r="E190" s="156"/>
      <c r="F190" s="222"/>
      <c r="G190" s="146"/>
      <c r="H190" s="146"/>
      <c r="I190" s="146"/>
      <c r="J190" s="146"/>
      <c r="K190" s="146"/>
      <c r="L190" s="146"/>
      <c r="M190" s="146"/>
      <c r="N190" s="146"/>
      <c r="O190" s="146"/>
      <c r="P190" s="146"/>
      <c r="Q190" s="146"/>
      <c r="R190" s="146"/>
      <c r="S190" s="146">
        <v>13680</v>
      </c>
      <c r="T190" s="148"/>
      <c r="U190" s="148">
        <v>13680</v>
      </c>
      <c r="V190" s="146"/>
    </row>
    <row r="191" spans="1:22" s="128" customFormat="1" ht="14.25">
      <c r="A191" s="498">
        <v>8</v>
      </c>
      <c r="B191" s="155" t="s">
        <v>403</v>
      </c>
      <c r="C191" s="141"/>
      <c r="D191" s="141"/>
      <c r="E191" s="141"/>
      <c r="F191" s="141"/>
      <c r="G191" s="142"/>
      <c r="H191" s="142"/>
      <c r="I191" s="142"/>
      <c r="J191" s="142"/>
      <c r="K191" s="142"/>
      <c r="L191" s="142"/>
      <c r="M191" s="142"/>
      <c r="N191" s="142"/>
      <c r="O191" s="142"/>
      <c r="P191" s="142"/>
      <c r="Q191" s="142"/>
      <c r="R191" s="142"/>
      <c r="S191" s="142">
        <v>1100</v>
      </c>
      <c r="T191" s="142"/>
      <c r="U191" s="142">
        <v>1100</v>
      </c>
      <c r="V191" s="142"/>
    </row>
    <row r="192" spans="1:22" s="133" customFormat="1">
      <c r="A192" s="498">
        <v>9</v>
      </c>
      <c r="B192" s="155" t="s">
        <v>404</v>
      </c>
      <c r="C192" s="141"/>
      <c r="D192" s="141"/>
      <c r="E192" s="141"/>
      <c r="F192" s="141"/>
      <c r="G192" s="142"/>
      <c r="H192" s="142"/>
      <c r="I192" s="142"/>
      <c r="J192" s="142"/>
      <c r="K192" s="142"/>
      <c r="L192" s="142"/>
      <c r="M192" s="142"/>
      <c r="N192" s="142"/>
      <c r="O192" s="142"/>
      <c r="P192" s="142"/>
      <c r="Q192" s="142"/>
      <c r="R192" s="142"/>
      <c r="S192" s="142">
        <v>3780</v>
      </c>
      <c r="T192" s="154"/>
      <c r="U192" s="154">
        <v>3780</v>
      </c>
      <c r="V192" s="142"/>
    </row>
    <row r="193" spans="1:22" s="128" customFormat="1" ht="14.25">
      <c r="A193" s="498">
        <v>10</v>
      </c>
      <c r="B193" s="155" t="s">
        <v>405</v>
      </c>
      <c r="C193" s="141"/>
      <c r="D193" s="141"/>
      <c r="E193" s="141"/>
      <c r="F193" s="141"/>
      <c r="G193" s="142"/>
      <c r="H193" s="142"/>
      <c r="I193" s="142"/>
      <c r="J193" s="142"/>
      <c r="K193" s="142"/>
      <c r="L193" s="142"/>
      <c r="M193" s="142"/>
      <c r="N193" s="142"/>
      <c r="O193" s="142"/>
      <c r="P193" s="142"/>
      <c r="Q193" s="142"/>
      <c r="R193" s="142"/>
      <c r="S193" s="142">
        <v>1640</v>
      </c>
      <c r="T193" s="154"/>
      <c r="U193" s="154">
        <v>1640</v>
      </c>
      <c r="V193" s="142"/>
    </row>
    <row r="194" spans="1:22" s="128" customFormat="1" ht="14.25">
      <c r="A194" s="526" t="s">
        <v>412</v>
      </c>
      <c r="B194" s="497" t="s">
        <v>761</v>
      </c>
      <c r="C194" s="223"/>
      <c r="D194" s="223"/>
      <c r="E194" s="223"/>
      <c r="F194" s="223"/>
      <c r="G194" s="142">
        <v>812454</v>
      </c>
      <c r="H194" s="224">
        <v>476000</v>
      </c>
      <c r="I194" s="224">
        <v>178266</v>
      </c>
      <c r="J194" s="224">
        <v>158188</v>
      </c>
      <c r="K194" s="142">
        <v>505604.43799999997</v>
      </c>
      <c r="L194" s="224">
        <v>426569.77799999999</v>
      </c>
      <c r="M194" s="224">
        <v>58325</v>
      </c>
      <c r="N194" s="224">
        <v>20709.66</v>
      </c>
      <c r="O194" s="142">
        <v>505604.43799999997</v>
      </c>
      <c r="P194" s="224">
        <v>426569.77799999999</v>
      </c>
      <c r="Q194" s="224">
        <v>58325</v>
      </c>
      <c r="R194" s="224">
        <v>20709.66</v>
      </c>
      <c r="S194" s="142">
        <v>41230</v>
      </c>
      <c r="T194" s="224">
        <v>41230</v>
      </c>
      <c r="U194" s="224">
        <v>0</v>
      </c>
      <c r="V194" s="224">
        <v>0</v>
      </c>
    </row>
    <row r="195" spans="1:22" s="133" customFormat="1">
      <c r="A195" s="515" t="s">
        <v>762</v>
      </c>
      <c r="B195" s="494" t="s">
        <v>763</v>
      </c>
      <c r="C195" s="225"/>
      <c r="D195" s="225"/>
      <c r="E195" s="225"/>
      <c r="F195" s="225"/>
      <c r="G195" s="146">
        <v>812454</v>
      </c>
      <c r="H195" s="159">
        <v>476000</v>
      </c>
      <c r="I195" s="159">
        <v>178266</v>
      </c>
      <c r="J195" s="159">
        <v>158188</v>
      </c>
      <c r="K195" s="146">
        <v>505604.43799999997</v>
      </c>
      <c r="L195" s="159">
        <v>426569.77799999999</v>
      </c>
      <c r="M195" s="159">
        <v>58325</v>
      </c>
      <c r="N195" s="159">
        <v>20709.66</v>
      </c>
      <c r="O195" s="146">
        <v>505604.43799999997</v>
      </c>
      <c r="P195" s="159">
        <v>426569.77799999999</v>
      </c>
      <c r="Q195" s="159">
        <v>58325</v>
      </c>
      <c r="R195" s="159">
        <v>20709.66</v>
      </c>
      <c r="S195" s="146">
        <v>41230</v>
      </c>
      <c r="T195" s="148">
        <v>41230</v>
      </c>
      <c r="U195" s="148">
        <v>0</v>
      </c>
      <c r="V195" s="159">
        <v>0</v>
      </c>
    </row>
    <row r="196" spans="1:22" s="133" customFormat="1">
      <c r="A196" s="515" t="s">
        <v>6</v>
      </c>
      <c r="B196" s="494" t="s">
        <v>764</v>
      </c>
      <c r="C196" s="225"/>
      <c r="D196" s="225"/>
      <c r="E196" s="225"/>
      <c r="F196" s="225"/>
      <c r="G196" s="146"/>
      <c r="H196" s="159"/>
      <c r="I196" s="159"/>
      <c r="J196" s="159"/>
      <c r="K196" s="146"/>
      <c r="L196" s="159"/>
      <c r="M196" s="159"/>
      <c r="N196" s="159"/>
      <c r="O196" s="146"/>
      <c r="P196" s="159"/>
      <c r="Q196" s="159"/>
      <c r="R196" s="159"/>
      <c r="S196" s="146">
        <v>18050</v>
      </c>
      <c r="T196" s="148">
        <v>18050</v>
      </c>
      <c r="U196" s="148"/>
      <c r="V196" s="159"/>
    </row>
    <row r="197" spans="1:22" s="133" customFormat="1">
      <c r="A197" s="515" t="s">
        <v>10</v>
      </c>
      <c r="B197" s="494" t="s">
        <v>375</v>
      </c>
      <c r="C197" s="225"/>
      <c r="D197" s="225"/>
      <c r="E197" s="225"/>
      <c r="F197" s="225"/>
      <c r="G197" s="146">
        <v>812454</v>
      </c>
      <c r="H197" s="159">
        <v>476000</v>
      </c>
      <c r="I197" s="159">
        <v>178266</v>
      </c>
      <c r="J197" s="159">
        <v>158188</v>
      </c>
      <c r="K197" s="146">
        <v>505604.43799999997</v>
      </c>
      <c r="L197" s="159">
        <v>426569.77799999999</v>
      </c>
      <c r="M197" s="159">
        <v>58325</v>
      </c>
      <c r="N197" s="159">
        <v>20709.66</v>
      </c>
      <c r="O197" s="146">
        <v>505604.43799999997</v>
      </c>
      <c r="P197" s="159">
        <v>426569.77799999999</v>
      </c>
      <c r="Q197" s="159">
        <v>58325</v>
      </c>
      <c r="R197" s="159">
        <v>20709.66</v>
      </c>
      <c r="S197" s="146">
        <v>23180</v>
      </c>
      <c r="T197" s="148">
        <v>23180</v>
      </c>
      <c r="U197" s="148">
        <v>0</v>
      </c>
      <c r="V197" s="159">
        <v>0</v>
      </c>
    </row>
    <row r="198" spans="1:22" s="133" customFormat="1">
      <c r="A198" s="515" t="s">
        <v>413</v>
      </c>
      <c r="B198" s="494" t="s">
        <v>765</v>
      </c>
      <c r="C198" s="225"/>
      <c r="D198" s="225"/>
      <c r="E198" s="225"/>
      <c r="F198" s="225"/>
      <c r="G198" s="146">
        <v>812454</v>
      </c>
      <c r="H198" s="159">
        <v>476000</v>
      </c>
      <c r="I198" s="159">
        <v>178266</v>
      </c>
      <c r="J198" s="159">
        <v>158188</v>
      </c>
      <c r="K198" s="146">
        <v>505604.43799999997</v>
      </c>
      <c r="L198" s="159">
        <v>426569.77799999999</v>
      </c>
      <c r="M198" s="159">
        <v>58325</v>
      </c>
      <c r="N198" s="159">
        <v>20709.66</v>
      </c>
      <c r="O198" s="146">
        <v>505604.43799999997</v>
      </c>
      <c r="P198" s="159">
        <v>426569.77799999999</v>
      </c>
      <c r="Q198" s="159">
        <v>58325</v>
      </c>
      <c r="R198" s="159">
        <v>20709.66</v>
      </c>
      <c r="S198" s="146">
        <v>23180</v>
      </c>
      <c r="T198" s="148">
        <v>23180</v>
      </c>
      <c r="U198" s="148">
        <v>0</v>
      </c>
      <c r="V198" s="159">
        <v>0</v>
      </c>
    </row>
    <row r="199" spans="1:22" s="133" customFormat="1" ht="90">
      <c r="A199" s="515" t="s">
        <v>378</v>
      </c>
      <c r="B199" s="494" t="s">
        <v>450</v>
      </c>
      <c r="C199" s="225"/>
      <c r="D199" s="225"/>
      <c r="E199" s="225"/>
      <c r="F199" s="225" t="s">
        <v>738</v>
      </c>
      <c r="G199" s="146">
        <v>812454</v>
      </c>
      <c r="H199" s="159">
        <v>476000</v>
      </c>
      <c r="I199" s="159">
        <v>178266</v>
      </c>
      <c r="J199" s="159">
        <v>158188</v>
      </c>
      <c r="K199" s="146">
        <v>505604.43799999997</v>
      </c>
      <c r="L199" s="159">
        <v>426569.77799999999</v>
      </c>
      <c r="M199" s="159">
        <v>58325</v>
      </c>
      <c r="N199" s="159">
        <v>20709.66</v>
      </c>
      <c r="O199" s="146">
        <v>505604.43799999997</v>
      </c>
      <c r="P199" s="159">
        <v>426569.77799999999</v>
      </c>
      <c r="Q199" s="159">
        <v>58325</v>
      </c>
      <c r="R199" s="159">
        <v>20709.66</v>
      </c>
      <c r="S199" s="146">
        <v>23180</v>
      </c>
      <c r="T199" s="148">
        <v>23180</v>
      </c>
      <c r="U199" s="148"/>
      <c r="V199" s="159"/>
    </row>
    <row r="200" spans="1:22" s="133" customFormat="1">
      <c r="A200" s="515" t="s">
        <v>31</v>
      </c>
      <c r="B200" s="494" t="s">
        <v>766</v>
      </c>
      <c r="C200" s="225"/>
      <c r="D200" s="225"/>
      <c r="E200" s="225"/>
      <c r="F200" s="225"/>
      <c r="G200" s="146">
        <v>812454</v>
      </c>
      <c r="H200" s="159">
        <v>476000</v>
      </c>
      <c r="I200" s="159">
        <v>178266</v>
      </c>
      <c r="J200" s="159">
        <v>158188</v>
      </c>
      <c r="K200" s="146">
        <v>505604.43799999997</v>
      </c>
      <c r="L200" s="159">
        <v>426569.77799999999</v>
      </c>
      <c r="M200" s="159">
        <v>58325</v>
      </c>
      <c r="N200" s="159">
        <v>20709.66</v>
      </c>
      <c r="O200" s="146">
        <v>505604.43799999997</v>
      </c>
      <c r="P200" s="159">
        <v>426569.77799999999</v>
      </c>
      <c r="Q200" s="159">
        <v>58325</v>
      </c>
      <c r="R200" s="159">
        <v>20709.66</v>
      </c>
      <c r="S200" s="146">
        <v>4100</v>
      </c>
      <c r="T200" s="148">
        <v>4100</v>
      </c>
      <c r="U200" s="148">
        <v>0</v>
      </c>
      <c r="V200" s="159">
        <v>0</v>
      </c>
    </row>
    <row r="201" spans="1:22" s="128" customFormat="1" ht="14.25">
      <c r="A201" s="498" t="s">
        <v>6</v>
      </c>
      <c r="B201" s="155" t="s">
        <v>375</v>
      </c>
      <c r="C201" s="141"/>
      <c r="D201" s="141"/>
      <c r="E201" s="141"/>
      <c r="F201" s="141"/>
      <c r="G201" s="142">
        <v>812454</v>
      </c>
      <c r="H201" s="142">
        <v>476000</v>
      </c>
      <c r="I201" s="142">
        <v>178266</v>
      </c>
      <c r="J201" s="142">
        <v>158188</v>
      </c>
      <c r="K201" s="142">
        <v>505604.43799999997</v>
      </c>
      <c r="L201" s="142">
        <v>426569.77799999999</v>
      </c>
      <c r="M201" s="142">
        <v>58325</v>
      </c>
      <c r="N201" s="142">
        <v>20709.66</v>
      </c>
      <c r="O201" s="142">
        <v>505604.43799999997</v>
      </c>
      <c r="P201" s="142">
        <v>426569.77799999999</v>
      </c>
      <c r="Q201" s="142">
        <v>58325</v>
      </c>
      <c r="R201" s="142">
        <v>20709.66</v>
      </c>
      <c r="S201" s="142">
        <v>4100</v>
      </c>
      <c r="T201" s="142">
        <v>4100</v>
      </c>
      <c r="U201" s="142">
        <v>0</v>
      </c>
      <c r="V201" s="142">
        <v>0</v>
      </c>
    </row>
    <row r="202" spans="1:22" s="128" customFormat="1" ht="14.25">
      <c r="A202" s="526" t="s">
        <v>413</v>
      </c>
      <c r="B202" s="527" t="s">
        <v>764</v>
      </c>
      <c r="C202" s="226"/>
      <c r="D202" s="223"/>
      <c r="E202" s="223"/>
      <c r="F202" s="223"/>
      <c r="G202" s="142"/>
      <c r="H202" s="214"/>
      <c r="I202" s="214"/>
      <c r="J202" s="214"/>
      <c r="K202" s="142"/>
      <c r="L202" s="214"/>
      <c r="M202" s="214"/>
      <c r="N202" s="214"/>
      <c r="O202" s="142"/>
      <c r="P202" s="214"/>
      <c r="Q202" s="214"/>
      <c r="R202" s="214"/>
      <c r="S202" s="142">
        <v>1524</v>
      </c>
      <c r="T202" s="214">
        <v>1524</v>
      </c>
      <c r="U202" s="214"/>
      <c r="V202" s="214"/>
    </row>
    <row r="203" spans="1:22" s="135" customFormat="1">
      <c r="A203" s="528" t="s">
        <v>712</v>
      </c>
      <c r="B203" s="505" t="s">
        <v>765</v>
      </c>
      <c r="C203" s="165"/>
      <c r="D203" s="227"/>
      <c r="E203" s="227"/>
      <c r="F203" s="227"/>
      <c r="G203" s="167">
        <v>812454</v>
      </c>
      <c r="H203" s="218">
        <v>476000</v>
      </c>
      <c r="I203" s="218">
        <v>178266</v>
      </c>
      <c r="J203" s="218">
        <v>158188</v>
      </c>
      <c r="K203" s="167">
        <v>505604.43799999997</v>
      </c>
      <c r="L203" s="218">
        <v>426569.77799999999</v>
      </c>
      <c r="M203" s="218">
        <v>58325</v>
      </c>
      <c r="N203" s="218">
        <v>20709.66</v>
      </c>
      <c r="O203" s="167">
        <v>505604.43799999997</v>
      </c>
      <c r="P203" s="218">
        <v>426569.77799999999</v>
      </c>
      <c r="Q203" s="218">
        <v>58325</v>
      </c>
      <c r="R203" s="218">
        <v>20709.66</v>
      </c>
      <c r="S203" s="167">
        <v>2576</v>
      </c>
      <c r="T203" s="218">
        <v>2576</v>
      </c>
      <c r="U203" s="218">
        <v>0</v>
      </c>
      <c r="V203" s="218">
        <v>0</v>
      </c>
    </row>
    <row r="204" spans="1:22" s="134" customFormat="1" ht="105">
      <c r="A204" s="501" t="s">
        <v>378</v>
      </c>
      <c r="B204" s="502" t="s">
        <v>450</v>
      </c>
      <c r="C204" s="163"/>
      <c r="D204" s="163"/>
      <c r="E204" s="163"/>
      <c r="F204" s="164" t="s">
        <v>738</v>
      </c>
      <c r="G204" s="151">
        <v>812454</v>
      </c>
      <c r="H204" s="151">
        <v>476000</v>
      </c>
      <c r="I204" s="151">
        <v>178266</v>
      </c>
      <c r="J204" s="151">
        <v>158188</v>
      </c>
      <c r="K204" s="151">
        <v>505604.43799999997</v>
      </c>
      <c r="L204" s="151">
        <v>426569.77799999999</v>
      </c>
      <c r="M204" s="151">
        <v>58325</v>
      </c>
      <c r="N204" s="151">
        <v>20709.66</v>
      </c>
      <c r="O204" s="151">
        <v>505604.43799999997</v>
      </c>
      <c r="P204" s="151">
        <v>426569.77799999999</v>
      </c>
      <c r="Q204" s="151">
        <v>58325</v>
      </c>
      <c r="R204" s="151">
        <v>20709.66</v>
      </c>
      <c r="S204" s="146">
        <v>2576</v>
      </c>
      <c r="T204" s="151">
        <v>2576</v>
      </c>
      <c r="U204" s="151"/>
      <c r="V204" s="151"/>
    </row>
    <row r="205" spans="1:22" s="134" customFormat="1">
      <c r="A205" s="501" t="s">
        <v>33</v>
      </c>
      <c r="B205" s="502" t="s">
        <v>767</v>
      </c>
      <c r="C205" s="163"/>
      <c r="D205" s="163"/>
      <c r="E205" s="163"/>
      <c r="F205" s="164"/>
      <c r="G205" s="151">
        <v>665913</v>
      </c>
      <c r="H205" s="151">
        <v>0</v>
      </c>
      <c r="I205" s="151">
        <v>0</v>
      </c>
      <c r="J205" s="151">
        <v>665913</v>
      </c>
      <c r="K205" s="151">
        <v>106984.46400000001</v>
      </c>
      <c r="L205" s="152">
        <v>0</v>
      </c>
      <c r="M205" s="152">
        <v>0</v>
      </c>
      <c r="N205" s="152">
        <v>106984.46400000001</v>
      </c>
      <c r="O205" s="151">
        <v>106984.46400000001</v>
      </c>
      <c r="P205" s="152">
        <v>0</v>
      </c>
      <c r="Q205" s="152">
        <v>0</v>
      </c>
      <c r="R205" s="152">
        <v>106984.46400000001</v>
      </c>
      <c r="S205" s="146">
        <v>171962.53599999999</v>
      </c>
      <c r="T205" s="153">
        <v>0</v>
      </c>
      <c r="U205" s="153">
        <v>0</v>
      </c>
      <c r="V205" s="151">
        <v>171962.53599999999</v>
      </c>
    </row>
    <row r="206" spans="1:22" s="133" customFormat="1" ht="30">
      <c r="A206" s="529" t="s">
        <v>768</v>
      </c>
      <c r="B206" s="514" t="s">
        <v>525</v>
      </c>
      <c r="C206" s="225"/>
      <c r="D206" s="225"/>
      <c r="E206" s="225"/>
      <c r="F206" s="225"/>
      <c r="G206" s="146">
        <v>374183</v>
      </c>
      <c r="H206" s="159">
        <v>0</v>
      </c>
      <c r="I206" s="159">
        <v>0</v>
      </c>
      <c r="J206" s="159">
        <v>374183</v>
      </c>
      <c r="K206" s="146">
        <v>92300</v>
      </c>
      <c r="L206" s="159">
        <v>0</v>
      </c>
      <c r="M206" s="159">
        <v>0</v>
      </c>
      <c r="N206" s="159">
        <v>92300</v>
      </c>
      <c r="O206" s="146">
        <v>92300</v>
      </c>
      <c r="P206" s="159">
        <v>0</v>
      </c>
      <c r="Q206" s="159">
        <v>0</v>
      </c>
      <c r="R206" s="159">
        <v>92300</v>
      </c>
      <c r="S206" s="146">
        <v>128000</v>
      </c>
      <c r="T206" s="148">
        <v>0</v>
      </c>
      <c r="U206" s="148">
        <v>0</v>
      </c>
      <c r="V206" s="146">
        <v>128000</v>
      </c>
    </row>
    <row r="207" spans="1:22" s="135" customFormat="1" ht="30">
      <c r="A207" s="528" t="s">
        <v>769</v>
      </c>
      <c r="B207" s="505" t="s">
        <v>526</v>
      </c>
      <c r="C207" s="165"/>
      <c r="D207" s="227"/>
      <c r="E207" s="227"/>
      <c r="F207" s="227"/>
      <c r="G207" s="167"/>
      <c r="H207" s="218"/>
      <c r="I207" s="218"/>
      <c r="J207" s="218"/>
      <c r="K207" s="167">
        <v>33600</v>
      </c>
      <c r="L207" s="218"/>
      <c r="M207" s="218"/>
      <c r="N207" s="218">
        <v>33600</v>
      </c>
      <c r="O207" s="167">
        <v>33600</v>
      </c>
      <c r="P207" s="218"/>
      <c r="Q207" s="218"/>
      <c r="R207" s="218">
        <v>33600</v>
      </c>
      <c r="S207" s="167">
        <v>30000</v>
      </c>
      <c r="T207" s="218"/>
      <c r="U207" s="218"/>
      <c r="V207" s="218">
        <v>30000</v>
      </c>
    </row>
    <row r="208" spans="1:22" s="134" customFormat="1">
      <c r="A208" s="501" t="s">
        <v>770</v>
      </c>
      <c r="B208" s="502" t="s">
        <v>351</v>
      </c>
      <c r="C208" s="163"/>
      <c r="D208" s="163"/>
      <c r="E208" s="163"/>
      <c r="F208" s="164"/>
      <c r="G208" s="151">
        <v>374183</v>
      </c>
      <c r="H208" s="151">
        <v>0</v>
      </c>
      <c r="I208" s="151">
        <v>0</v>
      </c>
      <c r="J208" s="151">
        <v>374183</v>
      </c>
      <c r="K208" s="151">
        <v>58700</v>
      </c>
      <c r="L208" s="151">
        <v>0</v>
      </c>
      <c r="M208" s="151">
        <v>0</v>
      </c>
      <c r="N208" s="151">
        <v>58700</v>
      </c>
      <c r="O208" s="151">
        <v>58700</v>
      </c>
      <c r="P208" s="151">
        <v>0</v>
      </c>
      <c r="Q208" s="151">
        <v>0</v>
      </c>
      <c r="R208" s="151">
        <v>58700</v>
      </c>
      <c r="S208" s="146">
        <v>98000</v>
      </c>
      <c r="T208" s="151">
        <v>0</v>
      </c>
      <c r="U208" s="151">
        <v>0</v>
      </c>
      <c r="V208" s="151">
        <v>98000</v>
      </c>
    </row>
    <row r="209" spans="1:22" s="133" customFormat="1">
      <c r="A209" s="501" t="s">
        <v>10</v>
      </c>
      <c r="B209" s="502" t="s">
        <v>361</v>
      </c>
      <c r="C209" s="168"/>
      <c r="D209" s="168"/>
      <c r="E209" s="168"/>
      <c r="F209" s="191"/>
      <c r="G209" s="146">
        <v>20000</v>
      </c>
      <c r="H209" s="146">
        <v>0</v>
      </c>
      <c r="I209" s="146">
        <v>0</v>
      </c>
      <c r="J209" s="146">
        <v>20000</v>
      </c>
      <c r="K209" s="146">
        <v>1000</v>
      </c>
      <c r="L209" s="147">
        <v>0</v>
      </c>
      <c r="M209" s="147">
        <v>0</v>
      </c>
      <c r="N209" s="147">
        <v>1000</v>
      </c>
      <c r="O209" s="146">
        <v>1000</v>
      </c>
      <c r="P209" s="147">
        <v>0</v>
      </c>
      <c r="Q209" s="147">
        <v>0</v>
      </c>
      <c r="R209" s="147">
        <v>1000</v>
      </c>
      <c r="S209" s="146">
        <v>5000</v>
      </c>
      <c r="T209" s="148">
        <v>0</v>
      </c>
      <c r="U209" s="148">
        <v>0</v>
      </c>
      <c r="V209" s="146">
        <v>5000</v>
      </c>
    </row>
    <row r="210" spans="1:22" s="133" customFormat="1">
      <c r="A210" s="529" t="s">
        <v>431</v>
      </c>
      <c r="B210" s="514" t="s">
        <v>362</v>
      </c>
      <c r="C210" s="225"/>
      <c r="D210" s="225"/>
      <c r="E210" s="225"/>
      <c r="F210" s="225"/>
      <c r="G210" s="146">
        <v>20000</v>
      </c>
      <c r="H210" s="159">
        <v>0</v>
      </c>
      <c r="I210" s="159">
        <v>0</v>
      </c>
      <c r="J210" s="159">
        <v>20000</v>
      </c>
      <c r="K210" s="146">
        <v>1000</v>
      </c>
      <c r="L210" s="159">
        <v>0</v>
      </c>
      <c r="M210" s="159">
        <v>0</v>
      </c>
      <c r="N210" s="159">
        <v>1000</v>
      </c>
      <c r="O210" s="146">
        <v>1000</v>
      </c>
      <c r="P210" s="159">
        <v>0</v>
      </c>
      <c r="Q210" s="159">
        <v>0</v>
      </c>
      <c r="R210" s="159">
        <v>1000</v>
      </c>
      <c r="S210" s="146">
        <v>5000</v>
      </c>
      <c r="T210" s="148">
        <v>0</v>
      </c>
      <c r="U210" s="148">
        <v>0</v>
      </c>
      <c r="V210" s="146">
        <v>5000</v>
      </c>
    </row>
    <row r="211" spans="1:22" s="135" customFormat="1" ht="75">
      <c r="A211" s="528">
        <v>1</v>
      </c>
      <c r="B211" s="505" t="s">
        <v>369</v>
      </c>
      <c r="C211" s="165" t="s">
        <v>532</v>
      </c>
      <c r="D211" s="227"/>
      <c r="E211" s="227" t="s">
        <v>359</v>
      </c>
      <c r="F211" s="227" t="s">
        <v>370</v>
      </c>
      <c r="G211" s="167">
        <v>20000</v>
      </c>
      <c r="H211" s="218"/>
      <c r="I211" s="218"/>
      <c r="J211" s="218">
        <v>20000</v>
      </c>
      <c r="K211" s="167">
        <v>1000</v>
      </c>
      <c r="L211" s="218"/>
      <c r="M211" s="218"/>
      <c r="N211" s="218">
        <v>1000</v>
      </c>
      <c r="O211" s="167">
        <v>1000</v>
      </c>
      <c r="P211" s="218"/>
      <c r="Q211" s="218"/>
      <c r="R211" s="218">
        <v>1000</v>
      </c>
      <c r="S211" s="167">
        <v>5000</v>
      </c>
      <c r="T211" s="218"/>
      <c r="U211" s="218"/>
      <c r="V211" s="218">
        <v>5000</v>
      </c>
    </row>
    <row r="212" spans="1:22" s="134" customFormat="1">
      <c r="A212" s="501" t="s">
        <v>14</v>
      </c>
      <c r="B212" s="502" t="s">
        <v>375</v>
      </c>
      <c r="C212" s="163"/>
      <c r="D212" s="163"/>
      <c r="E212" s="163"/>
      <c r="F212" s="164"/>
      <c r="G212" s="151">
        <v>72000</v>
      </c>
      <c r="H212" s="151">
        <v>0</v>
      </c>
      <c r="I212" s="151">
        <v>0</v>
      </c>
      <c r="J212" s="151">
        <v>72000</v>
      </c>
      <c r="K212" s="151">
        <v>50000</v>
      </c>
      <c r="L212" s="151">
        <v>0</v>
      </c>
      <c r="M212" s="151">
        <v>0</v>
      </c>
      <c r="N212" s="151">
        <v>50000</v>
      </c>
      <c r="O212" s="151">
        <v>50000</v>
      </c>
      <c r="P212" s="151">
        <v>0</v>
      </c>
      <c r="Q212" s="151">
        <v>0</v>
      </c>
      <c r="R212" s="151">
        <v>50000</v>
      </c>
      <c r="S212" s="146">
        <v>25500</v>
      </c>
      <c r="T212" s="151">
        <v>0</v>
      </c>
      <c r="U212" s="151">
        <v>0</v>
      </c>
      <c r="V212" s="151">
        <v>25500</v>
      </c>
    </row>
    <row r="213" spans="1:22" s="134" customFormat="1" ht="60">
      <c r="A213" s="501" t="s">
        <v>378</v>
      </c>
      <c r="B213" s="502" t="s">
        <v>689</v>
      </c>
      <c r="C213" s="163" t="s">
        <v>265</v>
      </c>
      <c r="D213" s="163"/>
      <c r="E213" s="163" t="s">
        <v>359</v>
      </c>
      <c r="F213" s="164" t="s">
        <v>771</v>
      </c>
      <c r="G213" s="151">
        <v>12000</v>
      </c>
      <c r="H213" s="151"/>
      <c r="I213" s="151"/>
      <c r="J213" s="151">
        <v>12000</v>
      </c>
      <c r="K213" s="151">
        <v>5000</v>
      </c>
      <c r="L213" s="152"/>
      <c r="M213" s="152"/>
      <c r="N213" s="152">
        <v>5000</v>
      </c>
      <c r="O213" s="151">
        <v>5000</v>
      </c>
      <c r="P213" s="152"/>
      <c r="Q213" s="152"/>
      <c r="R213" s="152">
        <v>5000</v>
      </c>
      <c r="S213" s="146">
        <v>5000</v>
      </c>
      <c r="T213" s="153"/>
      <c r="U213" s="153"/>
      <c r="V213" s="151">
        <v>5000</v>
      </c>
    </row>
    <row r="214" spans="1:22" s="133" customFormat="1" ht="90">
      <c r="A214" s="529" t="s">
        <v>366</v>
      </c>
      <c r="B214" s="514" t="s">
        <v>772</v>
      </c>
      <c r="C214" s="225" t="s">
        <v>267</v>
      </c>
      <c r="D214" s="225"/>
      <c r="E214" s="225" t="s">
        <v>365</v>
      </c>
      <c r="F214" s="225" t="s">
        <v>773</v>
      </c>
      <c r="G214" s="146">
        <v>60000</v>
      </c>
      <c r="H214" s="159"/>
      <c r="I214" s="159"/>
      <c r="J214" s="159">
        <v>60000</v>
      </c>
      <c r="K214" s="146">
        <v>45000</v>
      </c>
      <c r="L214" s="159"/>
      <c r="M214" s="159"/>
      <c r="N214" s="159">
        <v>45000</v>
      </c>
      <c r="O214" s="146">
        <v>45000</v>
      </c>
      <c r="P214" s="159"/>
      <c r="Q214" s="159"/>
      <c r="R214" s="159">
        <v>45000</v>
      </c>
      <c r="S214" s="146">
        <v>5000</v>
      </c>
      <c r="T214" s="148"/>
      <c r="U214" s="148"/>
      <c r="V214" s="146">
        <v>5000</v>
      </c>
    </row>
    <row r="215" spans="1:22" s="128" customFormat="1" ht="142.5">
      <c r="A215" s="498" t="s">
        <v>417</v>
      </c>
      <c r="B215" s="155" t="s">
        <v>381</v>
      </c>
      <c r="C215" s="141"/>
      <c r="D215" s="141" t="s">
        <v>382</v>
      </c>
      <c r="E215" s="141" t="s">
        <v>774</v>
      </c>
      <c r="F215" s="141" t="s">
        <v>775</v>
      </c>
      <c r="G215" s="142"/>
      <c r="H215" s="142"/>
      <c r="I215" s="142"/>
      <c r="J215" s="142"/>
      <c r="K215" s="142"/>
      <c r="L215" s="142"/>
      <c r="M215" s="142"/>
      <c r="N215" s="142"/>
      <c r="O215" s="142"/>
      <c r="P215" s="142"/>
      <c r="Q215" s="142"/>
      <c r="R215" s="142"/>
      <c r="S215" s="142">
        <v>15500</v>
      </c>
      <c r="T215" s="142"/>
      <c r="U215" s="142"/>
      <c r="V215" s="142">
        <v>15500</v>
      </c>
    </row>
    <row r="216" spans="1:22" s="128" customFormat="1" ht="28.5">
      <c r="A216" s="498" t="s">
        <v>16</v>
      </c>
      <c r="B216" s="155" t="s">
        <v>393</v>
      </c>
      <c r="C216" s="141"/>
      <c r="D216" s="141"/>
      <c r="E216" s="141"/>
      <c r="F216" s="141"/>
      <c r="G216" s="142">
        <v>282183</v>
      </c>
      <c r="H216" s="142">
        <v>0</v>
      </c>
      <c r="I216" s="142">
        <v>0</v>
      </c>
      <c r="J216" s="142">
        <v>282183</v>
      </c>
      <c r="K216" s="142">
        <v>7700</v>
      </c>
      <c r="L216" s="142">
        <v>0</v>
      </c>
      <c r="M216" s="142">
        <v>0</v>
      </c>
      <c r="N216" s="142">
        <v>7700</v>
      </c>
      <c r="O216" s="142">
        <v>7700</v>
      </c>
      <c r="P216" s="142">
        <v>0</v>
      </c>
      <c r="Q216" s="142">
        <v>0</v>
      </c>
      <c r="R216" s="142">
        <v>7700</v>
      </c>
      <c r="S216" s="142">
        <v>40000</v>
      </c>
      <c r="T216" s="142">
        <v>0</v>
      </c>
      <c r="U216" s="142">
        <v>0</v>
      </c>
      <c r="V216" s="142">
        <v>40000</v>
      </c>
    </row>
    <row r="217" spans="1:22" s="135" customFormat="1" ht="45">
      <c r="A217" s="530" t="s">
        <v>378</v>
      </c>
      <c r="B217" s="505" t="s">
        <v>776</v>
      </c>
      <c r="C217" s="166"/>
      <c r="D217" s="166"/>
      <c r="E217" s="166"/>
      <c r="F217" s="166"/>
      <c r="G217" s="167"/>
      <c r="H217" s="167"/>
      <c r="I217" s="167"/>
      <c r="J217" s="167"/>
      <c r="K217" s="167">
        <v>7700</v>
      </c>
      <c r="L217" s="167"/>
      <c r="M217" s="167"/>
      <c r="N217" s="167">
        <v>7700</v>
      </c>
      <c r="O217" s="167">
        <v>7700</v>
      </c>
      <c r="P217" s="167"/>
      <c r="Q217" s="167"/>
      <c r="R217" s="167">
        <v>7700</v>
      </c>
      <c r="S217" s="167">
        <v>30000</v>
      </c>
      <c r="T217" s="167"/>
      <c r="U217" s="167"/>
      <c r="V217" s="167">
        <v>30000</v>
      </c>
    </row>
    <row r="218" spans="1:22" s="134" customFormat="1">
      <c r="A218" s="501" t="s">
        <v>133</v>
      </c>
      <c r="B218" s="502" t="s">
        <v>611</v>
      </c>
      <c r="C218" s="163"/>
      <c r="D218" s="163"/>
      <c r="E218" s="163"/>
      <c r="F218" s="164"/>
      <c r="G218" s="151"/>
      <c r="H218" s="151"/>
      <c r="I218" s="151"/>
      <c r="J218" s="151"/>
      <c r="K218" s="151"/>
      <c r="L218" s="151"/>
      <c r="M218" s="151"/>
      <c r="N218" s="151"/>
      <c r="O218" s="151"/>
      <c r="P218" s="151"/>
      <c r="Q218" s="151"/>
      <c r="R218" s="151"/>
      <c r="S218" s="146">
        <v>4247</v>
      </c>
      <c r="T218" s="151"/>
      <c r="U218" s="151"/>
      <c r="V218" s="151">
        <v>4247</v>
      </c>
    </row>
    <row r="219" spans="1:22" s="134" customFormat="1">
      <c r="A219" s="501" t="s">
        <v>134</v>
      </c>
      <c r="B219" s="502" t="s">
        <v>612</v>
      </c>
      <c r="C219" s="163"/>
      <c r="D219" s="163"/>
      <c r="E219" s="163"/>
      <c r="F219" s="164"/>
      <c r="G219" s="151"/>
      <c r="H219" s="151"/>
      <c r="I219" s="151"/>
      <c r="J219" s="151"/>
      <c r="K219" s="151"/>
      <c r="L219" s="152"/>
      <c r="M219" s="152"/>
      <c r="N219" s="152"/>
      <c r="O219" s="151"/>
      <c r="P219" s="152"/>
      <c r="Q219" s="152"/>
      <c r="R219" s="152"/>
      <c r="S219" s="146">
        <v>3631</v>
      </c>
      <c r="T219" s="153"/>
      <c r="U219" s="153"/>
      <c r="V219" s="151">
        <v>3631</v>
      </c>
    </row>
    <row r="220" spans="1:22" s="133" customFormat="1">
      <c r="A220" s="493" t="s">
        <v>135</v>
      </c>
      <c r="B220" s="514" t="s">
        <v>777</v>
      </c>
      <c r="C220" s="189"/>
      <c r="D220" s="157"/>
      <c r="E220" s="157"/>
      <c r="F220" s="189"/>
      <c r="G220" s="146"/>
      <c r="H220" s="146"/>
      <c r="I220" s="146"/>
      <c r="J220" s="146"/>
      <c r="K220" s="146"/>
      <c r="L220" s="146"/>
      <c r="M220" s="146"/>
      <c r="N220" s="146"/>
      <c r="O220" s="146"/>
      <c r="P220" s="146"/>
      <c r="Q220" s="146"/>
      <c r="R220" s="146"/>
      <c r="S220" s="146">
        <v>2182</v>
      </c>
      <c r="T220" s="148"/>
      <c r="U220" s="148"/>
      <c r="V220" s="146">
        <v>2182</v>
      </c>
    </row>
    <row r="221" spans="1:22" s="132" customFormat="1" ht="14.25">
      <c r="A221" s="489" t="s">
        <v>137</v>
      </c>
      <c r="B221" s="490" t="s">
        <v>614</v>
      </c>
      <c r="C221" s="139"/>
      <c r="D221" s="139"/>
      <c r="E221" s="139"/>
      <c r="F221" s="139"/>
      <c r="G221" s="140"/>
      <c r="H221" s="140"/>
      <c r="I221" s="140"/>
      <c r="J221" s="140"/>
      <c r="K221" s="140"/>
      <c r="L221" s="140"/>
      <c r="M221" s="140"/>
      <c r="N221" s="140"/>
      <c r="O221" s="140"/>
      <c r="P221" s="140"/>
      <c r="Q221" s="140"/>
      <c r="R221" s="140"/>
      <c r="S221" s="140">
        <v>3661</v>
      </c>
      <c r="T221" s="140"/>
      <c r="U221" s="140"/>
      <c r="V221" s="140">
        <v>3661</v>
      </c>
    </row>
    <row r="222" spans="1:22" s="128" customFormat="1" ht="14.25">
      <c r="A222" s="498" t="s">
        <v>139</v>
      </c>
      <c r="B222" s="155" t="s">
        <v>400</v>
      </c>
      <c r="C222" s="141"/>
      <c r="D222" s="141"/>
      <c r="E222" s="141"/>
      <c r="F222" s="141"/>
      <c r="G222" s="142"/>
      <c r="H222" s="214"/>
      <c r="I222" s="214"/>
      <c r="J222" s="214"/>
      <c r="K222" s="142"/>
      <c r="L222" s="214"/>
      <c r="M222" s="214"/>
      <c r="N222" s="214"/>
      <c r="O222" s="142"/>
      <c r="P222" s="214"/>
      <c r="Q222" s="214"/>
      <c r="R222" s="214"/>
      <c r="S222" s="142">
        <v>2947</v>
      </c>
      <c r="T222" s="214"/>
      <c r="U222" s="214"/>
      <c r="V222" s="214">
        <v>2947</v>
      </c>
    </row>
    <row r="223" spans="1:22" s="134" customFormat="1">
      <c r="A223" s="501" t="s">
        <v>141</v>
      </c>
      <c r="B223" s="502" t="s">
        <v>616</v>
      </c>
      <c r="C223" s="163"/>
      <c r="D223" s="163"/>
      <c r="E223" s="163"/>
      <c r="F223" s="164"/>
      <c r="G223" s="151"/>
      <c r="H223" s="151"/>
      <c r="I223" s="151"/>
      <c r="J223" s="151"/>
      <c r="K223" s="151"/>
      <c r="L223" s="151"/>
      <c r="M223" s="151"/>
      <c r="N223" s="151"/>
      <c r="O223" s="151"/>
      <c r="P223" s="151"/>
      <c r="Q223" s="151"/>
      <c r="R223" s="151"/>
      <c r="S223" s="151">
        <v>3839</v>
      </c>
      <c r="T223" s="151"/>
      <c r="U223" s="151"/>
      <c r="V223" s="151">
        <v>3839</v>
      </c>
    </row>
    <row r="224" spans="1:22" s="134" customFormat="1">
      <c r="A224" s="501" t="s">
        <v>143</v>
      </c>
      <c r="B224" s="502" t="s">
        <v>617</v>
      </c>
      <c r="C224" s="163"/>
      <c r="D224" s="163"/>
      <c r="E224" s="163"/>
      <c r="F224" s="164"/>
      <c r="G224" s="151"/>
      <c r="H224" s="151"/>
      <c r="I224" s="151"/>
      <c r="J224" s="151"/>
      <c r="K224" s="151"/>
      <c r="L224" s="152"/>
      <c r="M224" s="152"/>
      <c r="N224" s="152"/>
      <c r="O224" s="151"/>
      <c r="P224" s="152"/>
      <c r="Q224" s="152"/>
      <c r="R224" s="152"/>
      <c r="S224" s="151">
        <v>3873</v>
      </c>
      <c r="T224" s="153"/>
      <c r="U224" s="153"/>
      <c r="V224" s="151">
        <v>3873</v>
      </c>
    </row>
    <row r="225" spans="1:22" s="133" customFormat="1">
      <c r="A225" s="493" t="s">
        <v>145</v>
      </c>
      <c r="B225" s="531" t="s">
        <v>618</v>
      </c>
      <c r="C225" s="156"/>
      <c r="D225" s="156"/>
      <c r="E225" s="156"/>
      <c r="F225" s="156"/>
      <c r="G225" s="146"/>
      <c r="H225" s="146"/>
      <c r="I225" s="146"/>
      <c r="J225" s="146"/>
      <c r="K225" s="146"/>
      <c r="L225" s="146"/>
      <c r="M225" s="146"/>
      <c r="N225" s="146"/>
      <c r="O225" s="146"/>
      <c r="P225" s="146"/>
      <c r="Q225" s="146"/>
      <c r="R225" s="146"/>
      <c r="S225" s="146">
        <v>2765</v>
      </c>
      <c r="T225" s="148"/>
      <c r="U225" s="148"/>
      <c r="V225" s="146">
        <v>2765</v>
      </c>
    </row>
    <row r="226" spans="1:22" s="133" customFormat="1">
      <c r="A226" s="493" t="s">
        <v>147</v>
      </c>
      <c r="B226" s="531" t="s">
        <v>619</v>
      </c>
      <c r="C226" s="156"/>
      <c r="D226" s="156"/>
      <c r="E226" s="156"/>
      <c r="F226" s="156"/>
      <c r="G226" s="146"/>
      <c r="H226" s="146"/>
      <c r="I226" s="146"/>
      <c r="J226" s="146"/>
      <c r="K226" s="146"/>
      <c r="L226" s="146"/>
      <c r="M226" s="146"/>
      <c r="N226" s="146"/>
      <c r="O226" s="146"/>
      <c r="P226" s="146"/>
      <c r="Q226" s="146"/>
      <c r="R226" s="146"/>
      <c r="S226" s="146">
        <v>2773</v>
      </c>
      <c r="T226" s="148"/>
      <c r="U226" s="148"/>
      <c r="V226" s="161">
        <v>2773</v>
      </c>
    </row>
    <row r="227" spans="1:22" s="133" customFormat="1">
      <c r="A227" s="493" t="s">
        <v>149</v>
      </c>
      <c r="B227" s="531" t="s">
        <v>405</v>
      </c>
      <c r="C227" s="156"/>
      <c r="D227" s="156"/>
      <c r="E227" s="156"/>
      <c r="F227" s="156"/>
      <c r="G227" s="146"/>
      <c r="H227" s="146"/>
      <c r="I227" s="146"/>
      <c r="J227" s="146"/>
      <c r="K227" s="146"/>
      <c r="L227" s="146"/>
      <c r="M227" s="146"/>
      <c r="N227" s="146"/>
      <c r="O227" s="146"/>
      <c r="P227" s="146"/>
      <c r="Q227" s="146"/>
      <c r="R227" s="146"/>
      <c r="S227" s="146">
        <v>82</v>
      </c>
      <c r="T227" s="148"/>
      <c r="U227" s="148"/>
      <c r="V227" s="161">
        <v>82</v>
      </c>
    </row>
    <row r="228" spans="1:22" s="133" customFormat="1" ht="45">
      <c r="A228" s="493" t="s">
        <v>366</v>
      </c>
      <c r="B228" s="531" t="s">
        <v>550</v>
      </c>
      <c r="C228" s="156" t="s">
        <v>355</v>
      </c>
      <c r="D228" s="156"/>
      <c r="E228" s="156" t="s">
        <v>437</v>
      </c>
      <c r="F228" s="156" t="s">
        <v>551</v>
      </c>
      <c r="G228" s="146">
        <v>282183</v>
      </c>
      <c r="H228" s="146"/>
      <c r="I228" s="146"/>
      <c r="J228" s="146">
        <v>282183</v>
      </c>
      <c r="K228" s="146">
        <v>0</v>
      </c>
      <c r="L228" s="146"/>
      <c r="M228" s="146"/>
      <c r="N228" s="146">
        <v>0</v>
      </c>
      <c r="O228" s="146">
        <v>0</v>
      </c>
      <c r="P228" s="146"/>
      <c r="Q228" s="146"/>
      <c r="R228" s="146">
        <v>0</v>
      </c>
      <c r="S228" s="146">
        <v>10000</v>
      </c>
      <c r="T228" s="148"/>
      <c r="U228" s="148"/>
      <c r="V228" s="146">
        <v>10000</v>
      </c>
    </row>
    <row r="229" spans="1:22" s="133" customFormat="1" ht="30">
      <c r="A229" s="493" t="s">
        <v>778</v>
      </c>
      <c r="B229" s="531" t="s">
        <v>546</v>
      </c>
      <c r="C229" s="156"/>
      <c r="D229" s="156"/>
      <c r="E229" s="156"/>
      <c r="F229" s="156"/>
      <c r="G229" s="146">
        <v>9547</v>
      </c>
      <c r="H229" s="146">
        <v>0</v>
      </c>
      <c r="I229" s="146">
        <v>0</v>
      </c>
      <c r="J229" s="146">
        <v>9547</v>
      </c>
      <c r="K229" s="146">
        <v>4684.4639999999999</v>
      </c>
      <c r="L229" s="146">
        <v>0</v>
      </c>
      <c r="M229" s="146">
        <v>0</v>
      </c>
      <c r="N229" s="146">
        <v>4684.4639999999999</v>
      </c>
      <c r="O229" s="146">
        <v>4684.4639999999999</v>
      </c>
      <c r="P229" s="146">
        <v>0</v>
      </c>
      <c r="Q229" s="146">
        <v>0</v>
      </c>
      <c r="R229" s="146">
        <v>4684.4639999999999</v>
      </c>
      <c r="S229" s="146">
        <v>4862.5360000000001</v>
      </c>
      <c r="T229" s="148">
        <v>0</v>
      </c>
      <c r="U229" s="148">
        <v>0</v>
      </c>
      <c r="V229" s="161">
        <v>4862.5360000000001</v>
      </c>
    </row>
    <row r="230" spans="1:22" s="134" customFormat="1" ht="30">
      <c r="A230" s="506" t="s">
        <v>6</v>
      </c>
      <c r="B230" s="502" t="s">
        <v>547</v>
      </c>
      <c r="C230" s="163"/>
      <c r="D230" s="163"/>
      <c r="E230" s="163"/>
      <c r="F230" s="164"/>
      <c r="G230" s="151">
        <v>9547</v>
      </c>
      <c r="H230" s="151">
        <v>0</v>
      </c>
      <c r="I230" s="151">
        <v>0</v>
      </c>
      <c r="J230" s="151">
        <v>9547</v>
      </c>
      <c r="K230" s="151">
        <v>4684.4639999999999</v>
      </c>
      <c r="L230" s="151">
        <v>0</v>
      </c>
      <c r="M230" s="151">
        <v>0</v>
      </c>
      <c r="N230" s="151">
        <v>4684.4639999999999</v>
      </c>
      <c r="O230" s="151">
        <v>4684.4639999999999</v>
      </c>
      <c r="P230" s="151">
        <v>0</v>
      </c>
      <c r="Q230" s="151">
        <v>0</v>
      </c>
      <c r="R230" s="151">
        <v>4684.4639999999999</v>
      </c>
      <c r="S230" s="151">
        <v>4862.5360000000001</v>
      </c>
      <c r="T230" s="151">
        <v>0</v>
      </c>
      <c r="U230" s="151">
        <v>0</v>
      </c>
      <c r="V230" s="151">
        <v>4862.5360000000001</v>
      </c>
    </row>
    <row r="231" spans="1:22" s="134" customFormat="1" ht="30">
      <c r="A231" s="501" t="s">
        <v>417</v>
      </c>
      <c r="B231" s="502" t="s">
        <v>548</v>
      </c>
      <c r="C231" s="163"/>
      <c r="D231" s="163"/>
      <c r="E231" s="163" t="s">
        <v>389</v>
      </c>
      <c r="F231" s="164"/>
      <c r="G231" s="151">
        <v>9547</v>
      </c>
      <c r="H231" s="151"/>
      <c r="I231" s="151"/>
      <c r="J231" s="151">
        <v>9547</v>
      </c>
      <c r="K231" s="151">
        <v>4684.4639999999999</v>
      </c>
      <c r="L231" s="152"/>
      <c r="M231" s="152"/>
      <c r="N231" s="152">
        <v>4684.4639999999999</v>
      </c>
      <c r="O231" s="151">
        <v>4684.4639999999999</v>
      </c>
      <c r="P231" s="152"/>
      <c r="Q231" s="152"/>
      <c r="R231" s="152">
        <v>4684.4639999999999</v>
      </c>
      <c r="S231" s="151">
        <v>4862.5360000000001</v>
      </c>
      <c r="T231" s="153"/>
      <c r="U231" s="153"/>
      <c r="V231" s="151">
        <v>4862.5360000000001</v>
      </c>
    </row>
    <row r="232" spans="1:22" s="133" customFormat="1">
      <c r="A232" s="493" t="s">
        <v>779</v>
      </c>
      <c r="B232" s="531" t="s">
        <v>549</v>
      </c>
      <c r="C232" s="156"/>
      <c r="D232" s="156"/>
      <c r="E232" s="156"/>
      <c r="F232" s="157"/>
      <c r="G232" s="146">
        <v>282183</v>
      </c>
      <c r="H232" s="146">
        <v>0</v>
      </c>
      <c r="I232" s="146">
        <v>0</v>
      </c>
      <c r="J232" s="146">
        <v>282183</v>
      </c>
      <c r="K232" s="146">
        <v>10000</v>
      </c>
      <c r="L232" s="146">
        <v>0</v>
      </c>
      <c r="M232" s="146">
        <v>0</v>
      </c>
      <c r="N232" s="146">
        <v>10000</v>
      </c>
      <c r="O232" s="146">
        <v>10000</v>
      </c>
      <c r="P232" s="146">
        <v>0</v>
      </c>
      <c r="Q232" s="146">
        <v>0</v>
      </c>
      <c r="R232" s="146">
        <v>10000</v>
      </c>
      <c r="S232" s="146">
        <v>39100</v>
      </c>
      <c r="T232" s="148">
        <v>0</v>
      </c>
      <c r="U232" s="148">
        <v>0</v>
      </c>
      <c r="V232" s="146">
        <v>39100</v>
      </c>
    </row>
    <row r="233" spans="1:22" s="133" customFormat="1">
      <c r="A233" s="493" t="s">
        <v>6</v>
      </c>
      <c r="B233" s="531" t="s">
        <v>393</v>
      </c>
      <c r="C233" s="156"/>
      <c r="D233" s="156"/>
      <c r="E233" s="156"/>
      <c r="F233" s="156"/>
      <c r="G233" s="146">
        <v>282183</v>
      </c>
      <c r="H233" s="146">
        <v>0</v>
      </c>
      <c r="I233" s="146">
        <v>0</v>
      </c>
      <c r="J233" s="146">
        <v>282183</v>
      </c>
      <c r="K233" s="146">
        <v>10000</v>
      </c>
      <c r="L233" s="146">
        <v>0</v>
      </c>
      <c r="M233" s="146">
        <v>0</v>
      </c>
      <c r="N233" s="146">
        <v>10000</v>
      </c>
      <c r="O233" s="146">
        <v>10000</v>
      </c>
      <c r="P233" s="146">
        <v>0</v>
      </c>
      <c r="Q233" s="146">
        <v>0</v>
      </c>
      <c r="R233" s="146">
        <v>10000</v>
      </c>
      <c r="S233" s="146">
        <v>39100</v>
      </c>
      <c r="T233" s="148">
        <v>0</v>
      </c>
      <c r="U233" s="148">
        <v>0</v>
      </c>
      <c r="V233" s="146">
        <v>39100</v>
      </c>
    </row>
    <row r="234" spans="1:22" s="133" customFormat="1" ht="45">
      <c r="A234" s="493" t="s">
        <v>378</v>
      </c>
      <c r="B234" s="531" t="s">
        <v>550</v>
      </c>
      <c r="C234" s="156" t="s">
        <v>355</v>
      </c>
      <c r="D234" s="156"/>
      <c r="E234" s="156" t="s">
        <v>437</v>
      </c>
      <c r="F234" s="157" t="s">
        <v>551</v>
      </c>
      <c r="G234" s="146">
        <v>282183</v>
      </c>
      <c r="H234" s="146"/>
      <c r="I234" s="146"/>
      <c r="J234" s="146">
        <v>282183</v>
      </c>
      <c r="K234" s="146">
        <v>10000</v>
      </c>
      <c r="L234" s="146"/>
      <c r="M234" s="146"/>
      <c r="N234" s="146">
        <v>10000</v>
      </c>
      <c r="O234" s="146">
        <v>10000</v>
      </c>
      <c r="P234" s="146"/>
      <c r="Q234" s="146"/>
      <c r="R234" s="146">
        <v>10000</v>
      </c>
      <c r="S234" s="146">
        <v>39100</v>
      </c>
      <c r="T234" s="148"/>
      <c r="U234" s="148"/>
      <c r="V234" s="146">
        <v>39100</v>
      </c>
    </row>
    <row r="235" spans="1:22" s="128" customFormat="1" ht="14.25">
      <c r="A235" s="498"/>
      <c r="B235" s="155"/>
      <c r="C235" s="141"/>
      <c r="D235" s="141"/>
      <c r="E235" s="141"/>
      <c r="F235" s="141"/>
      <c r="G235" s="142"/>
      <c r="H235" s="142"/>
      <c r="I235" s="142"/>
      <c r="J235" s="142"/>
      <c r="K235" s="142"/>
      <c r="L235" s="142"/>
      <c r="M235" s="142"/>
      <c r="N235" s="142"/>
      <c r="O235" s="142"/>
      <c r="P235" s="142"/>
      <c r="Q235" s="142"/>
      <c r="R235" s="142"/>
      <c r="S235" s="142"/>
      <c r="T235" s="142"/>
      <c r="U235" s="142"/>
      <c r="V235" s="142"/>
    </row>
    <row r="236" spans="1:22" s="134" customFormat="1">
      <c r="A236" s="501" t="s">
        <v>368</v>
      </c>
      <c r="B236" s="502" t="s">
        <v>363</v>
      </c>
      <c r="C236" s="163"/>
      <c r="D236" s="163"/>
      <c r="E236" s="163"/>
      <c r="F236" s="164"/>
      <c r="G236" s="151">
        <v>43000</v>
      </c>
      <c r="H236" s="151">
        <v>0</v>
      </c>
      <c r="I236" s="151">
        <v>43000</v>
      </c>
      <c r="J236" s="151">
        <v>0</v>
      </c>
      <c r="K236" s="151">
        <v>0</v>
      </c>
      <c r="L236" s="151">
        <v>0</v>
      </c>
      <c r="M236" s="151">
        <v>0</v>
      </c>
      <c r="N236" s="151">
        <v>0</v>
      </c>
      <c r="O236" s="151">
        <v>0</v>
      </c>
      <c r="P236" s="151">
        <v>0</v>
      </c>
      <c r="Q236" s="151">
        <v>0</v>
      </c>
      <c r="R236" s="151">
        <v>0</v>
      </c>
      <c r="S236" s="151">
        <v>43000</v>
      </c>
      <c r="T236" s="151">
        <v>0</v>
      </c>
      <c r="U236" s="151">
        <v>43000</v>
      </c>
      <c r="V236" s="151">
        <v>0</v>
      </c>
    </row>
    <row r="237" spans="1:22" s="134" customFormat="1">
      <c r="A237" s="501"/>
      <c r="B237" s="502" t="s">
        <v>354</v>
      </c>
      <c r="C237" s="163"/>
      <c r="D237" s="163"/>
      <c r="E237" s="163"/>
      <c r="F237" s="164"/>
      <c r="G237" s="151">
        <v>0</v>
      </c>
      <c r="H237" s="151"/>
      <c r="I237" s="151"/>
      <c r="J237" s="151">
        <v>0</v>
      </c>
      <c r="K237" s="151">
        <v>0</v>
      </c>
      <c r="L237" s="152"/>
      <c r="M237" s="152"/>
      <c r="N237" s="152"/>
      <c r="O237" s="151">
        <v>0</v>
      </c>
      <c r="P237" s="152"/>
      <c r="Q237" s="152"/>
      <c r="R237" s="152"/>
      <c r="S237" s="151">
        <v>0</v>
      </c>
      <c r="T237" s="153"/>
      <c r="U237" s="153"/>
      <c r="V237" s="151"/>
    </row>
    <row r="238" spans="1:22" s="133" customFormat="1" ht="60">
      <c r="A238" s="493">
        <v>2</v>
      </c>
      <c r="B238" s="531" t="s">
        <v>485</v>
      </c>
      <c r="C238" s="156" t="s">
        <v>486</v>
      </c>
      <c r="D238" s="156"/>
      <c r="E238" s="156" t="s">
        <v>389</v>
      </c>
      <c r="F238" s="156" t="s">
        <v>487</v>
      </c>
      <c r="G238" s="146">
        <v>30000</v>
      </c>
      <c r="H238" s="146"/>
      <c r="I238" s="146">
        <v>30000</v>
      </c>
      <c r="J238" s="146">
        <v>0</v>
      </c>
      <c r="K238" s="146">
        <v>0</v>
      </c>
      <c r="L238" s="146"/>
      <c r="M238" s="146"/>
      <c r="N238" s="146"/>
      <c r="O238" s="146">
        <v>0</v>
      </c>
      <c r="P238" s="146"/>
      <c r="Q238" s="146"/>
      <c r="R238" s="146"/>
      <c r="S238" s="146">
        <v>30000</v>
      </c>
      <c r="T238" s="148"/>
      <c r="U238" s="148">
        <v>30000</v>
      </c>
      <c r="V238" s="146"/>
    </row>
    <row r="239" spans="1:22" s="133" customFormat="1" ht="90">
      <c r="A239" s="493">
        <v>3</v>
      </c>
      <c r="B239" s="514" t="s">
        <v>488</v>
      </c>
      <c r="C239" s="156" t="s">
        <v>489</v>
      </c>
      <c r="D239" s="156"/>
      <c r="E239" s="156" t="s">
        <v>389</v>
      </c>
      <c r="F239" s="156" t="s">
        <v>490</v>
      </c>
      <c r="G239" s="146">
        <v>13000</v>
      </c>
      <c r="H239" s="146"/>
      <c r="I239" s="146">
        <v>13000</v>
      </c>
      <c r="J239" s="146">
        <v>0</v>
      </c>
      <c r="K239" s="146">
        <v>0</v>
      </c>
      <c r="L239" s="146"/>
      <c r="M239" s="146"/>
      <c r="N239" s="146"/>
      <c r="O239" s="146">
        <v>0</v>
      </c>
      <c r="P239" s="146"/>
      <c r="Q239" s="146"/>
      <c r="R239" s="146"/>
      <c r="S239" s="146">
        <v>13000</v>
      </c>
      <c r="T239" s="148"/>
      <c r="U239" s="148">
        <v>13000</v>
      </c>
      <c r="V239" s="146"/>
    </row>
    <row r="240" spans="1:22" s="133" customFormat="1">
      <c r="A240" s="493" t="s">
        <v>4</v>
      </c>
      <c r="B240" s="514" t="s">
        <v>491</v>
      </c>
      <c r="C240" s="156"/>
      <c r="D240" s="156"/>
      <c r="E240" s="156"/>
      <c r="F240" s="156"/>
      <c r="G240" s="146">
        <v>812454</v>
      </c>
      <c r="H240" s="146">
        <v>476000</v>
      </c>
      <c r="I240" s="146">
        <v>178266</v>
      </c>
      <c r="J240" s="146">
        <v>158188</v>
      </c>
      <c r="K240" s="146">
        <v>460869.66</v>
      </c>
      <c r="L240" s="146">
        <v>397643</v>
      </c>
      <c r="M240" s="146">
        <v>40057</v>
      </c>
      <c r="N240" s="146">
        <v>23169.66</v>
      </c>
      <c r="O240" s="146">
        <v>460869.66</v>
      </c>
      <c r="P240" s="146">
        <v>397643</v>
      </c>
      <c r="Q240" s="146">
        <v>40057</v>
      </c>
      <c r="R240" s="146">
        <v>23169.66</v>
      </c>
      <c r="S240" s="146">
        <v>47171</v>
      </c>
      <c r="T240" s="148">
        <v>47171</v>
      </c>
      <c r="U240" s="148">
        <v>0</v>
      </c>
      <c r="V240" s="146">
        <v>0</v>
      </c>
    </row>
    <row r="241" spans="1:22" s="128" customFormat="1" ht="28.5">
      <c r="A241" s="498" t="s">
        <v>492</v>
      </c>
      <c r="B241" s="155" t="s">
        <v>493</v>
      </c>
      <c r="C241" s="141"/>
      <c r="D241" s="141"/>
      <c r="E241" s="141"/>
      <c r="F241" s="141"/>
      <c r="G241" s="142">
        <v>812454</v>
      </c>
      <c r="H241" s="142">
        <v>476000</v>
      </c>
      <c r="I241" s="142">
        <v>178266</v>
      </c>
      <c r="J241" s="142">
        <v>158188</v>
      </c>
      <c r="K241" s="142">
        <v>460869.66</v>
      </c>
      <c r="L241" s="142">
        <v>397643</v>
      </c>
      <c r="M241" s="142">
        <v>40057</v>
      </c>
      <c r="N241" s="142">
        <v>23169.66</v>
      </c>
      <c r="O241" s="142">
        <v>460869.66</v>
      </c>
      <c r="P241" s="142">
        <v>397643</v>
      </c>
      <c r="Q241" s="142">
        <v>40057</v>
      </c>
      <c r="R241" s="142">
        <v>23169.66</v>
      </c>
      <c r="S241" s="142">
        <v>47171</v>
      </c>
      <c r="T241" s="142">
        <v>47171</v>
      </c>
      <c r="U241" s="142">
        <v>0</v>
      </c>
      <c r="V241" s="142">
        <v>0</v>
      </c>
    </row>
    <row r="242" spans="1:22" s="133" customFormat="1">
      <c r="A242" s="493" t="s">
        <v>6</v>
      </c>
      <c r="B242" s="514" t="s">
        <v>494</v>
      </c>
      <c r="C242" s="156"/>
      <c r="D242" s="156"/>
      <c r="E242" s="156"/>
      <c r="F242" s="156"/>
      <c r="G242" s="146">
        <v>0</v>
      </c>
      <c r="H242" s="146">
        <v>0</v>
      </c>
      <c r="I242" s="146">
        <v>0</v>
      </c>
      <c r="J242" s="146">
        <v>0</v>
      </c>
      <c r="K242" s="146">
        <v>10103</v>
      </c>
      <c r="L242" s="146">
        <v>7643</v>
      </c>
      <c r="M242" s="146">
        <v>0</v>
      </c>
      <c r="N242" s="146">
        <v>2460</v>
      </c>
      <c r="O242" s="146">
        <v>10103</v>
      </c>
      <c r="P242" s="146">
        <v>7643</v>
      </c>
      <c r="Q242" s="146">
        <v>0</v>
      </c>
      <c r="R242" s="146">
        <v>2460</v>
      </c>
      <c r="S242" s="146">
        <v>18051</v>
      </c>
      <c r="T242" s="148">
        <v>18051</v>
      </c>
      <c r="U242" s="148">
        <v>0</v>
      </c>
      <c r="V242" s="146">
        <v>0</v>
      </c>
    </row>
    <row r="243" spans="1:22" s="133" customFormat="1">
      <c r="A243" s="493" t="s">
        <v>413</v>
      </c>
      <c r="B243" s="514" t="s">
        <v>371</v>
      </c>
      <c r="C243" s="156"/>
      <c r="D243" s="156"/>
      <c r="E243" s="156"/>
      <c r="F243" s="156"/>
      <c r="G243" s="146">
        <v>0</v>
      </c>
      <c r="H243" s="146">
        <v>0</v>
      </c>
      <c r="I243" s="146">
        <v>0</v>
      </c>
      <c r="J243" s="146">
        <v>0</v>
      </c>
      <c r="K243" s="146">
        <v>10103</v>
      </c>
      <c r="L243" s="146">
        <v>7643</v>
      </c>
      <c r="M243" s="146">
        <v>0</v>
      </c>
      <c r="N243" s="146">
        <v>2460</v>
      </c>
      <c r="O243" s="146">
        <v>10103</v>
      </c>
      <c r="P243" s="146">
        <v>7643</v>
      </c>
      <c r="Q243" s="146">
        <v>0</v>
      </c>
      <c r="R243" s="146">
        <v>2460</v>
      </c>
      <c r="S243" s="146">
        <v>18051</v>
      </c>
      <c r="T243" s="148">
        <v>18051</v>
      </c>
      <c r="U243" s="148">
        <v>0</v>
      </c>
      <c r="V243" s="146">
        <v>0</v>
      </c>
    </row>
    <row r="244" spans="1:22" s="133" customFormat="1">
      <c r="A244" s="493" t="s">
        <v>353</v>
      </c>
      <c r="B244" s="514" t="s">
        <v>414</v>
      </c>
      <c r="C244" s="156"/>
      <c r="D244" s="156"/>
      <c r="E244" s="156"/>
      <c r="F244" s="156"/>
      <c r="G244" s="146">
        <v>0</v>
      </c>
      <c r="H244" s="146">
        <v>0</v>
      </c>
      <c r="I244" s="146">
        <v>0</v>
      </c>
      <c r="J244" s="146">
        <v>0</v>
      </c>
      <c r="K244" s="146">
        <v>10103</v>
      </c>
      <c r="L244" s="146">
        <v>7643</v>
      </c>
      <c r="M244" s="146">
        <v>0</v>
      </c>
      <c r="N244" s="146">
        <v>2460</v>
      </c>
      <c r="O244" s="146">
        <v>10103</v>
      </c>
      <c r="P244" s="146">
        <v>7643</v>
      </c>
      <c r="Q244" s="146">
        <v>0</v>
      </c>
      <c r="R244" s="146">
        <v>2460</v>
      </c>
      <c r="S244" s="146">
        <v>18051</v>
      </c>
      <c r="T244" s="148">
        <v>18051</v>
      </c>
      <c r="U244" s="148">
        <v>0</v>
      </c>
      <c r="V244" s="146">
        <v>0</v>
      </c>
    </row>
    <row r="245" spans="1:22" s="133" customFormat="1">
      <c r="A245" s="493"/>
      <c r="B245" s="514" t="s">
        <v>372</v>
      </c>
      <c r="C245" s="156"/>
      <c r="D245" s="156"/>
      <c r="E245" s="156"/>
      <c r="F245" s="156"/>
      <c r="G245" s="146">
        <v>0</v>
      </c>
      <c r="H245" s="146"/>
      <c r="I245" s="146"/>
      <c r="J245" s="146"/>
      <c r="K245" s="146">
        <v>0</v>
      </c>
      <c r="L245" s="146"/>
      <c r="M245" s="146"/>
      <c r="N245" s="146"/>
      <c r="O245" s="146">
        <v>0</v>
      </c>
      <c r="P245" s="146"/>
      <c r="Q245" s="146"/>
      <c r="R245" s="146"/>
      <c r="S245" s="146">
        <v>0</v>
      </c>
      <c r="T245" s="148"/>
      <c r="U245" s="148"/>
      <c r="V245" s="146"/>
    </row>
    <row r="246" spans="1:22" s="132" customFormat="1" ht="28.5">
      <c r="A246" s="532" t="s">
        <v>378</v>
      </c>
      <c r="B246" s="533" t="s">
        <v>373</v>
      </c>
      <c r="C246" s="229" t="s">
        <v>453</v>
      </c>
      <c r="D246" s="229"/>
      <c r="E246" s="229"/>
      <c r="F246" s="229"/>
      <c r="G246" s="140">
        <v>0</v>
      </c>
      <c r="H246" s="230"/>
      <c r="I246" s="230"/>
      <c r="J246" s="230"/>
      <c r="K246" s="140">
        <v>10103</v>
      </c>
      <c r="L246" s="230">
        <v>7643</v>
      </c>
      <c r="M246" s="230"/>
      <c r="N246" s="230">
        <v>2460</v>
      </c>
      <c r="O246" s="140">
        <v>10103</v>
      </c>
      <c r="P246" s="230">
        <v>7643</v>
      </c>
      <c r="Q246" s="230"/>
      <c r="R246" s="230">
        <v>2460</v>
      </c>
      <c r="S246" s="140">
        <v>18051</v>
      </c>
      <c r="T246" s="230">
        <v>18051</v>
      </c>
      <c r="U246" s="230"/>
      <c r="V246" s="230"/>
    </row>
    <row r="247" spans="1:22" s="128" customFormat="1" ht="14.25">
      <c r="A247" s="491" t="s">
        <v>10</v>
      </c>
      <c r="B247" s="534" t="s">
        <v>375</v>
      </c>
      <c r="C247" s="231"/>
      <c r="D247" s="232"/>
      <c r="E247" s="232"/>
      <c r="F247" s="141"/>
      <c r="G247" s="142">
        <v>812454</v>
      </c>
      <c r="H247" s="142">
        <v>476000</v>
      </c>
      <c r="I247" s="142">
        <v>178266</v>
      </c>
      <c r="J247" s="154">
        <v>158188</v>
      </c>
      <c r="K247" s="142">
        <v>450766.66</v>
      </c>
      <c r="L247" s="154">
        <v>390000</v>
      </c>
      <c r="M247" s="154">
        <v>40057</v>
      </c>
      <c r="N247" s="154">
        <v>20709.66</v>
      </c>
      <c r="O247" s="142">
        <v>450766.66</v>
      </c>
      <c r="P247" s="154">
        <v>390000</v>
      </c>
      <c r="Q247" s="154">
        <v>40057</v>
      </c>
      <c r="R247" s="154">
        <v>20709.66</v>
      </c>
      <c r="S247" s="142">
        <v>29120</v>
      </c>
      <c r="T247" s="154">
        <v>29120</v>
      </c>
      <c r="U247" s="154">
        <v>0</v>
      </c>
      <c r="V247" s="142">
        <v>0</v>
      </c>
    </row>
    <row r="248" spans="1:22" s="128" customFormat="1" ht="28.5">
      <c r="A248" s="491" t="s">
        <v>431</v>
      </c>
      <c r="B248" s="155" t="s">
        <v>495</v>
      </c>
      <c r="C248" s="231"/>
      <c r="D248" s="232"/>
      <c r="E248" s="232"/>
      <c r="F248" s="141"/>
      <c r="G248" s="142">
        <v>812454</v>
      </c>
      <c r="H248" s="142">
        <v>476000</v>
      </c>
      <c r="I248" s="142">
        <v>178266</v>
      </c>
      <c r="J248" s="142">
        <v>158188</v>
      </c>
      <c r="K248" s="142">
        <v>450766.66</v>
      </c>
      <c r="L248" s="142">
        <v>390000</v>
      </c>
      <c r="M248" s="142">
        <v>40057</v>
      </c>
      <c r="N248" s="142">
        <v>20709.66</v>
      </c>
      <c r="O248" s="142">
        <v>450766.66</v>
      </c>
      <c r="P248" s="142">
        <v>390000</v>
      </c>
      <c r="Q248" s="142">
        <v>40057</v>
      </c>
      <c r="R248" s="142">
        <v>20709.66</v>
      </c>
      <c r="S248" s="142">
        <v>29120</v>
      </c>
      <c r="T248" s="142">
        <v>29120</v>
      </c>
      <c r="U248" s="142">
        <v>0</v>
      </c>
      <c r="V248" s="142">
        <v>0</v>
      </c>
    </row>
    <row r="249" spans="1:22" s="128" customFormat="1" ht="14.25">
      <c r="A249" s="535" t="s">
        <v>353</v>
      </c>
      <c r="B249" s="536" t="s">
        <v>377</v>
      </c>
      <c r="C249" s="231"/>
      <c r="D249" s="232"/>
      <c r="E249" s="232"/>
      <c r="F249" s="233"/>
      <c r="G249" s="142">
        <v>812454</v>
      </c>
      <c r="H249" s="154">
        <v>476000</v>
      </c>
      <c r="I249" s="154">
        <v>178266</v>
      </c>
      <c r="J249" s="154">
        <v>158188</v>
      </c>
      <c r="K249" s="142">
        <v>450766.66</v>
      </c>
      <c r="L249" s="154">
        <v>390000</v>
      </c>
      <c r="M249" s="154">
        <v>40057</v>
      </c>
      <c r="N249" s="154">
        <v>20709.66</v>
      </c>
      <c r="O249" s="142">
        <v>450766.66</v>
      </c>
      <c r="P249" s="154">
        <v>390000</v>
      </c>
      <c r="Q249" s="154">
        <v>40057</v>
      </c>
      <c r="R249" s="154">
        <v>20709.66</v>
      </c>
      <c r="S249" s="142">
        <v>29120</v>
      </c>
      <c r="T249" s="154">
        <v>29120</v>
      </c>
      <c r="U249" s="154">
        <v>0</v>
      </c>
      <c r="V249" s="154">
        <v>0</v>
      </c>
    </row>
    <row r="250" spans="1:22" s="135" customFormat="1">
      <c r="A250" s="537"/>
      <c r="B250" s="538" t="s">
        <v>372</v>
      </c>
      <c r="C250" s="234"/>
      <c r="D250" s="235"/>
      <c r="E250" s="235"/>
      <c r="F250" s="236"/>
      <c r="G250" s="167">
        <v>0</v>
      </c>
      <c r="H250" s="219"/>
      <c r="I250" s="219"/>
      <c r="J250" s="219"/>
      <c r="K250" s="167">
        <v>0</v>
      </c>
      <c r="L250" s="219"/>
      <c r="M250" s="219"/>
      <c r="N250" s="219"/>
      <c r="O250" s="167">
        <v>0</v>
      </c>
      <c r="P250" s="219"/>
      <c r="Q250" s="219"/>
      <c r="R250" s="219"/>
      <c r="S250" s="167">
        <v>0</v>
      </c>
      <c r="T250" s="219"/>
      <c r="U250" s="219"/>
      <c r="V250" s="219"/>
    </row>
    <row r="251" spans="1:22" s="134" customFormat="1">
      <c r="A251" s="539" t="s">
        <v>378</v>
      </c>
      <c r="B251" s="540" t="s">
        <v>496</v>
      </c>
      <c r="C251" s="237" t="s">
        <v>453</v>
      </c>
      <c r="D251" s="238"/>
      <c r="E251" s="238"/>
      <c r="F251" s="239"/>
      <c r="G251" s="151">
        <v>812454</v>
      </c>
      <c r="H251" s="153">
        <v>476000</v>
      </c>
      <c r="I251" s="153">
        <v>178266</v>
      </c>
      <c r="J251" s="153">
        <v>158188</v>
      </c>
      <c r="K251" s="151">
        <v>450766.66</v>
      </c>
      <c r="L251" s="153">
        <v>390000</v>
      </c>
      <c r="M251" s="153">
        <v>40057</v>
      </c>
      <c r="N251" s="153">
        <v>20709.66</v>
      </c>
      <c r="O251" s="151">
        <v>450766.66</v>
      </c>
      <c r="P251" s="153">
        <v>390000</v>
      </c>
      <c r="Q251" s="153">
        <v>40057</v>
      </c>
      <c r="R251" s="153">
        <v>20709.66</v>
      </c>
      <c r="S251" s="151">
        <v>29120</v>
      </c>
      <c r="T251" s="153">
        <v>29120</v>
      </c>
      <c r="U251" s="153"/>
      <c r="V251" s="153"/>
    </row>
    <row r="252" spans="1:22" s="134" customFormat="1">
      <c r="A252" s="541" t="s">
        <v>31</v>
      </c>
      <c r="B252" s="542" t="s">
        <v>497</v>
      </c>
      <c r="C252" s="237"/>
      <c r="D252" s="238"/>
      <c r="E252" s="238"/>
      <c r="F252" s="236"/>
      <c r="G252" s="151">
        <v>0</v>
      </c>
      <c r="H252" s="219">
        <v>0</v>
      </c>
      <c r="I252" s="219">
        <v>0</v>
      </c>
      <c r="J252" s="153">
        <v>0</v>
      </c>
      <c r="K252" s="151">
        <v>1235118</v>
      </c>
      <c r="L252" s="153">
        <v>0</v>
      </c>
      <c r="M252" s="153">
        <v>1235118</v>
      </c>
      <c r="N252" s="153">
        <v>0</v>
      </c>
      <c r="O252" s="151">
        <v>1235118</v>
      </c>
      <c r="P252" s="153">
        <v>0</v>
      </c>
      <c r="Q252" s="153">
        <v>1235118</v>
      </c>
      <c r="R252" s="153">
        <v>0</v>
      </c>
      <c r="S252" s="151">
        <v>1158344</v>
      </c>
      <c r="T252" s="153">
        <v>0</v>
      </c>
      <c r="U252" s="153">
        <v>1158344</v>
      </c>
      <c r="V252" s="219">
        <v>0</v>
      </c>
    </row>
    <row r="253" spans="1:22" s="133" customFormat="1" ht="30">
      <c r="A253" s="543" t="s">
        <v>6</v>
      </c>
      <c r="B253" s="544" t="s">
        <v>498</v>
      </c>
      <c r="C253" s="240" t="s">
        <v>499</v>
      </c>
      <c r="D253" s="241"/>
      <c r="E253" s="241" t="s">
        <v>454</v>
      </c>
      <c r="F253" s="242"/>
      <c r="G253" s="146">
        <v>0</v>
      </c>
      <c r="H253" s="173"/>
      <c r="I253" s="173"/>
      <c r="J253" s="148"/>
      <c r="K253" s="146">
        <v>515722</v>
      </c>
      <c r="L253" s="148"/>
      <c r="M253" s="148">
        <v>515722</v>
      </c>
      <c r="N253" s="148"/>
      <c r="O253" s="146">
        <v>515722</v>
      </c>
      <c r="P253" s="148"/>
      <c r="Q253" s="148">
        <v>515722</v>
      </c>
      <c r="R253" s="148"/>
      <c r="S253" s="146">
        <v>656800</v>
      </c>
      <c r="T253" s="148"/>
      <c r="U253" s="148">
        <v>656800</v>
      </c>
      <c r="V253" s="148"/>
    </row>
    <row r="254" spans="1:22" s="128" customFormat="1" ht="28.5">
      <c r="A254" s="535">
        <v>1</v>
      </c>
      <c r="B254" s="536" t="s">
        <v>500</v>
      </c>
      <c r="C254" s="231"/>
      <c r="D254" s="232"/>
      <c r="E254" s="232"/>
      <c r="F254" s="233"/>
      <c r="G254" s="142"/>
      <c r="H254" s="154"/>
      <c r="I254" s="154"/>
      <c r="J254" s="154"/>
      <c r="K254" s="142"/>
      <c r="L254" s="154"/>
      <c r="M254" s="154"/>
      <c r="N254" s="154"/>
      <c r="O254" s="142"/>
      <c r="P254" s="154"/>
      <c r="Q254" s="154"/>
      <c r="R254" s="154"/>
      <c r="S254" s="142">
        <v>73373</v>
      </c>
      <c r="T254" s="154">
        <v>0</v>
      </c>
      <c r="U254" s="154">
        <v>73373</v>
      </c>
      <c r="V254" s="154">
        <v>0</v>
      </c>
    </row>
    <row r="255" spans="1:22" s="128" customFormat="1" ht="28.5">
      <c r="A255" s="535">
        <v>2</v>
      </c>
      <c r="B255" s="536" t="s">
        <v>501</v>
      </c>
      <c r="C255" s="231"/>
      <c r="D255" s="232"/>
      <c r="E255" s="232"/>
      <c r="F255" s="236"/>
      <c r="G255" s="142"/>
      <c r="H255" s="154"/>
      <c r="I255" s="154"/>
      <c r="J255" s="154"/>
      <c r="K255" s="142"/>
      <c r="L255" s="154"/>
      <c r="M255" s="154"/>
      <c r="N255" s="154"/>
      <c r="O255" s="142"/>
      <c r="P255" s="154"/>
      <c r="Q255" s="154"/>
      <c r="R255" s="154"/>
      <c r="S255" s="142">
        <v>36698</v>
      </c>
      <c r="T255" s="154">
        <v>0</v>
      </c>
      <c r="U255" s="154">
        <v>36698</v>
      </c>
      <c r="V255" s="154"/>
    </row>
    <row r="256" spans="1:22" s="134" customFormat="1" ht="45">
      <c r="A256" s="539">
        <v>3</v>
      </c>
      <c r="B256" s="540" t="s">
        <v>502</v>
      </c>
      <c r="C256" s="237"/>
      <c r="D256" s="238"/>
      <c r="E256" s="238"/>
      <c r="F256" s="239"/>
      <c r="G256" s="151"/>
      <c r="H256" s="153"/>
      <c r="I256" s="153"/>
      <c r="J256" s="153"/>
      <c r="K256" s="151"/>
      <c r="L256" s="153"/>
      <c r="M256" s="153"/>
      <c r="N256" s="153"/>
      <c r="O256" s="151"/>
      <c r="P256" s="153"/>
      <c r="Q256" s="153"/>
      <c r="R256" s="153"/>
      <c r="S256" s="151">
        <v>13967</v>
      </c>
      <c r="T256" s="153"/>
      <c r="U256" s="153">
        <v>13967</v>
      </c>
      <c r="V256" s="153"/>
    </row>
    <row r="257" spans="1:22" s="134" customFormat="1" ht="45" outlineLevel="3">
      <c r="A257" s="541">
        <v>4</v>
      </c>
      <c r="B257" s="542" t="s">
        <v>503</v>
      </c>
      <c r="C257" s="237"/>
      <c r="D257" s="238"/>
      <c r="E257" s="238"/>
      <c r="F257" s="239"/>
      <c r="G257" s="151"/>
      <c r="H257" s="153"/>
      <c r="I257" s="153"/>
      <c r="J257" s="153"/>
      <c r="K257" s="151"/>
      <c r="L257" s="153"/>
      <c r="M257" s="153"/>
      <c r="N257" s="153"/>
      <c r="O257" s="151"/>
      <c r="P257" s="153"/>
      <c r="Q257" s="153"/>
      <c r="R257" s="153"/>
      <c r="S257" s="151">
        <v>431171</v>
      </c>
      <c r="T257" s="153">
        <v>0</v>
      </c>
      <c r="U257" s="153">
        <v>431171</v>
      </c>
      <c r="V257" s="153">
        <v>0</v>
      </c>
    </row>
    <row r="258" spans="1:22" s="133" customFormat="1" ht="30" outlineLevel="3">
      <c r="A258" s="543">
        <v>5</v>
      </c>
      <c r="B258" s="544" t="s">
        <v>504</v>
      </c>
      <c r="C258" s="240"/>
      <c r="D258" s="241"/>
      <c r="E258" s="241"/>
      <c r="F258" s="242"/>
      <c r="G258" s="146"/>
      <c r="H258" s="148"/>
      <c r="I258" s="148"/>
      <c r="J258" s="148"/>
      <c r="K258" s="146"/>
      <c r="L258" s="148"/>
      <c r="M258" s="148"/>
      <c r="N258" s="148"/>
      <c r="O258" s="146"/>
      <c r="P258" s="148"/>
      <c r="Q258" s="148"/>
      <c r="R258" s="148"/>
      <c r="S258" s="146">
        <v>51335</v>
      </c>
      <c r="T258" s="148">
        <v>0</v>
      </c>
      <c r="U258" s="148">
        <v>51335</v>
      </c>
      <c r="V258" s="158">
        <v>0</v>
      </c>
    </row>
    <row r="259" spans="1:22" s="128" customFormat="1" ht="28.5">
      <c r="A259" s="535">
        <v>6</v>
      </c>
      <c r="B259" s="536" t="s">
        <v>505</v>
      </c>
      <c r="C259" s="231"/>
      <c r="D259" s="232"/>
      <c r="E259" s="232"/>
      <c r="F259" s="236"/>
      <c r="G259" s="142"/>
      <c r="H259" s="219"/>
      <c r="I259" s="219"/>
      <c r="J259" s="219"/>
      <c r="K259" s="142"/>
      <c r="L259" s="219"/>
      <c r="M259" s="219"/>
      <c r="N259" s="219"/>
      <c r="O259" s="142"/>
      <c r="P259" s="219"/>
      <c r="Q259" s="219"/>
      <c r="R259" s="219"/>
      <c r="S259" s="142">
        <v>15258</v>
      </c>
      <c r="T259" s="219">
        <v>0</v>
      </c>
      <c r="U259" s="219">
        <v>15258</v>
      </c>
      <c r="V259" s="219">
        <v>0</v>
      </c>
    </row>
    <row r="260" spans="1:22" s="134" customFormat="1" ht="30">
      <c r="A260" s="539">
        <v>7</v>
      </c>
      <c r="B260" s="540" t="s">
        <v>506</v>
      </c>
      <c r="C260" s="237"/>
      <c r="D260" s="238"/>
      <c r="E260" s="238"/>
      <c r="F260" s="239"/>
      <c r="G260" s="151"/>
      <c r="H260" s="153"/>
      <c r="I260" s="153"/>
      <c r="J260" s="153"/>
      <c r="K260" s="151"/>
      <c r="L260" s="153"/>
      <c r="M260" s="153"/>
      <c r="N260" s="153"/>
      <c r="O260" s="151"/>
      <c r="P260" s="153"/>
      <c r="Q260" s="153"/>
      <c r="R260" s="153"/>
      <c r="S260" s="151">
        <v>22552</v>
      </c>
      <c r="T260" s="153"/>
      <c r="U260" s="153">
        <v>22552</v>
      </c>
      <c r="V260" s="153"/>
    </row>
    <row r="261" spans="1:22" s="134" customFormat="1" ht="45" outlineLevel="1">
      <c r="A261" s="545">
        <v>8</v>
      </c>
      <c r="B261" s="542" t="s">
        <v>507</v>
      </c>
      <c r="C261" s="237"/>
      <c r="D261" s="238"/>
      <c r="E261" s="238"/>
      <c r="F261" s="239"/>
      <c r="G261" s="151"/>
      <c r="H261" s="153"/>
      <c r="I261" s="153"/>
      <c r="J261" s="153"/>
      <c r="K261" s="151"/>
      <c r="L261" s="153"/>
      <c r="M261" s="153"/>
      <c r="N261" s="153"/>
      <c r="O261" s="151"/>
      <c r="P261" s="153"/>
      <c r="Q261" s="153"/>
      <c r="R261" s="153"/>
      <c r="S261" s="151">
        <v>12446</v>
      </c>
      <c r="T261" s="153">
        <v>0</v>
      </c>
      <c r="U261" s="153">
        <v>12446</v>
      </c>
      <c r="V261" s="153">
        <v>0</v>
      </c>
    </row>
    <row r="262" spans="1:22" s="133" customFormat="1" outlineLevel="1">
      <c r="A262" s="529" t="s">
        <v>10</v>
      </c>
      <c r="B262" s="514" t="s">
        <v>508</v>
      </c>
      <c r="C262" s="240" t="s">
        <v>499</v>
      </c>
      <c r="D262" s="241"/>
      <c r="E262" s="241" t="s">
        <v>454</v>
      </c>
      <c r="F262" s="180"/>
      <c r="G262" s="146">
        <v>0</v>
      </c>
      <c r="H262" s="159"/>
      <c r="I262" s="159"/>
      <c r="J262" s="159"/>
      <c r="K262" s="146">
        <v>495706</v>
      </c>
      <c r="L262" s="148"/>
      <c r="M262" s="148">
        <v>495706</v>
      </c>
      <c r="N262" s="148"/>
      <c r="O262" s="146">
        <v>495706</v>
      </c>
      <c r="P262" s="148"/>
      <c r="Q262" s="148">
        <v>495706</v>
      </c>
      <c r="R262" s="148"/>
      <c r="S262" s="146">
        <v>441554</v>
      </c>
      <c r="T262" s="148"/>
      <c r="U262" s="148">
        <v>441554</v>
      </c>
      <c r="V262" s="159"/>
    </row>
    <row r="263" spans="1:22" s="134" customFormat="1" ht="30" outlineLevel="2">
      <c r="A263" s="539" t="s">
        <v>431</v>
      </c>
      <c r="B263" s="540" t="s">
        <v>509</v>
      </c>
      <c r="C263" s="237"/>
      <c r="D263" s="238"/>
      <c r="E263" s="238"/>
      <c r="F263" s="239"/>
      <c r="G263" s="151"/>
      <c r="H263" s="153"/>
      <c r="I263" s="153"/>
      <c r="J263" s="153"/>
      <c r="K263" s="151"/>
      <c r="L263" s="153"/>
      <c r="M263" s="153"/>
      <c r="N263" s="153"/>
      <c r="O263" s="151"/>
      <c r="P263" s="153"/>
      <c r="Q263" s="153"/>
      <c r="R263" s="153"/>
      <c r="S263" s="151">
        <v>419716</v>
      </c>
      <c r="T263" s="153">
        <v>0</v>
      </c>
      <c r="U263" s="153">
        <v>419716</v>
      </c>
      <c r="V263" s="153">
        <v>0</v>
      </c>
    </row>
    <row r="264" spans="1:22" s="134" customFormat="1" ht="30" outlineLevel="2">
      <c r="A264" s="541">
        <v>1</v>
      </c>
      <c r="B264" s="542" t="s">
        <v>510</v>
      </c>
      <c r="C264" s="237"/>
      <c r="D264" s="238"/>
      <c r="E264" s="238"/>
      <c r="F264" s="239"/>
      <c r="G264" s="151"/>
      <c r="H264" s="153"/>
      <c r="I264" s="153"/>
      <c r="J264" s="153"/>
      <c r="K264" s="151"/>
      <c r="L264" s="153"/>
      <c r="M264" s="153"/>
      <c r="N264" s="153"/>
      <c r="O264" s="151"/>
      <c r="P264" s="153"/>
      <c r="Q264" s="153"/>
      <c r="R264" s="153"/>
      <c r="S264" s="151">
        <v>299674</v>
      </c>
      <c r="T264" s="153">
        <v>0</v>
      </c>
      <c r="U264" s="153">
        <v>299674</v>
      </c>
      <c r="V264" s="153">
        <v>0</v>
      </c>
    </row>
    <row r="265" spans="1:22" s="133" customFormat="1" ht="30" outlineLevel="2">
      <c r="A265" s="243">
        <v>2</v>
      </c>
      <c r="B265" s="546" t="s">
        <v>511</v>
      </c>
      <c r="C265" s="240"/>
      <c r="D265" s="241"/>
      <c r="E265" s="241"/>
      <c r="F265" s="244"/>
      <c r="G265" s="146"/>
      <c r="H265" s="148"/>
      <c r="I265" s="159"/>
      <c r="J265" s="159"/>
      <c r="K265" s="146"/>
      <c r="L265" s="148"/>
      <c r="M265" s="148"/>
      <c r="N265" s="148"/>
      <c r="O265" s="146"/>
      <c r="P265" s="148"/>
      <c r="Q265" s="148"/>
      <c r="R265" s="148"/>
      <c r="S265" s="146">
        <v>120042</v>
      </c>
      <c r="T265" s="148"/>
      <c r="U265" s="148">
        <v>120042</v>
      </c>
      <c r="V265" s="147"/>
    </row>
    <row r="266" spans="1:22" s="128" customFormat="1" outlineLevel="1">
      <c r="A266" s="535" t="s">
        <v>432</v>
      </c>
      <c r="B266" s="536" t="s">
        <v>512</v>
      </c>
      <c r="C266" s="231"/>
      <c r="D266" s="232"/>
      <c r="E266" s="232"/>
      <c r="F266" s="236"/>
      <c r="G266" s="142"/>
      <c r="H266" s="219"/>
      <c r="I266" s="219"/>
      <c r="J266" s="219"/>
      <c r="K266" s="142"/>
      <c r="L266" s="219"/>
      <c r="M266" s="219"/>
      <c r="N266" s="219"/>
      <c r="O266" s="142"/>
      <c r="P266" s="219"/>
      <c r="Q266" s="219"/>
      <c r="R266" s="219"/>
      <c r="S266" s="142">
        <v>21838</v>
      </c>
      <c r="T266" s="219">
        <v>0</v>
      </c>
      <c r="U266" s="219">
        <v>21838</v>
      </c>
      <c r="V266" s="219">
        <v>0</v>
      </c>
    </row>
    <row r="267" spans="1:22" s="134" customFormat="1" ht="30" outlineLevel="2">
      <c r="A267" s="539">
        <v>1</v>
      </c>
      <c r="B267" s="540" t="s">
        <v>513</v>
      </c>
      <c r="C267" s="237"/>
      <c r="D267" s="238"/>
      <c r="E267" s="238"/>
      <c r="F267" s="239"/>
      <c r="G267" s="151"/>
      <c r="H267" s="153"/>
      <c r="I267" s="153"/>
      <c r="J267" s="153"/>
      <c r="K267" s="151"/>
      <c r="L267" s="153"/>
      <c r="M267" s="153"/>
      <c r="N267" s="153"/>
      <c r="O267" s="151"/>
      <c r="P267" s="153"/>
      <c r="Q267" s="153"/>
      <c r="R267" s="153"/>
      <c r="S267" s="151">
        <v>18086</v>
      </c>
      <c r="T267" s="153"/>
      <c r="U267" s="153">
        <v>18086</v>
      </c>
      <c r="V267" s="153"/>
    </row>
    <row r="268" spans="1:22" s="134" customFormat="1" ht="30" outlineLevel="2">
      <c r="A268" s="541" t="s">
        <v>133</v>
      </c>
      <c r="B268" s="542" t="s">
        <v>514</v>
      </c>
      <c r="C268" s="237"/>
      <c r="D268" s="238"/>
      <c r="E268" s="238"/>
      <c r="F268" s="236"/>
      <c r="G268" s="151"/>
      <c r="H268" s="219"/>
      <c r="I268" s="219"/>
      <c r="J268" s="153"/>
      <c r="K268" s="151"/>
      <c r="L268" s="153"/>
      <c r="M268" s="153"/>
      <c r="N268" s="153"/>
      <c r="O268" s="151"/>
      <c r="P268" s="153"/>
      <c r="Q268" s="153"/>
      <c r="R268" s="153"/>
      <c r="S268" s="151">
        <v>18086</v>
      </c>
      <c r="T268" s="153"/>
      <c r="U268" s="153">
        <v>18086</v>
      </c>
      <c r="V268" s="219"/>
    </row>
    <row r="269" spans="1:22" s="133" customFormat="1" outlineLevel="2">
      <c r="A269" s="543">
        <v>2</v>
      </c>
      <c r="B269" s="544" t="s">
        <v>515</v>
      </c>
      <c r="C269" s="240"/>
      <c r="D269" s="241"/>
      <c r="E269" s="241"/>
      <c r="F269" s="242"/>
      <c r="G269" s="146"/>
      <c r="H269" s="148"/>
      <c r="I269" s="173"/>
      <c r="J269" s="148"/>
      <c r="K269" s="146"/>
      <c r="L269" s="148"/>
      <c r="M269" s="148"/>
      <c r="N269" s="148"/>
      <c r="O269" s="146"/>
      <c r="P269" s="148"/>
      <c r="Q269" s="148"/>
      <c r="R269" s="148"/>
      <c r="S269" s="146">
        <v>3752</v>
      </c>
      <c r="T269" s="148"/>
      <c r="U269" s="148">
        <v>3752</v>
      </c>
      <c r="V269" s="148"/>
    </row>
    <row r="270" spans="1:22" s="131" customFormat="1" ht="14.25" outlineLevel="1">
      <c r="A270" s="547" t="s">
        <v>516</v>
      </c>
      <c r="B270" s="548" t="s">
        <v>517</v>
      </c>
      <c r="C270" s="245"/>
      <c r="D270" s="246"/>
      <c r="E270" s="246"/>
      <c r="F270" s="246"/>
      <c r="G270" s="247"/>
      <c r="H270" s="248"/>
      <c r="I270" s="248"/>
      <c r="J270" s="248"/>
      <c r="K270" s="247"/>
      <c r="L270" s="248"/>
      <c r="M270" s="248"/>
      <c r="N270" s="248"/>
      <c r="O270" s="247"/>
      <c r="P270" s="248"/>
      <c r="Q270" s="248"/>
      <c r="R270" s="248"/>
      <c r="S270" s="247">
        <v>1125</v>
      </c>
      <c r="T270" s="248"/>
      <c r="U270" s="248">
        <v>1125</v>
      </c>
      <c r="V270" s="248"/>
    </row>
    <row r="271" spans="1:22" s="132" customFormat="1" ht="14.25" outlineLevel="2">
      <c r="A271" s="532" t="s">
        <v>518</v>
      </c>
      <c r="B271" s="533" t="s">
        <v>519</v>
      </c>
      <c r="C271" s="228"/>
      <c r="D271" s="249"/>
      <c r="E271" s="249"/>
      <c r="F271" s="249"/>
      <c r="G271" s="140"/>
      <c r="H271" s="250"/>
      <c r="I271" s="250"/>
      <c r="J271" s="250"/>
      <c r="K271" s="140"/>
      <c r="L271" s="250"/>
      <c r="M271" s="250"/>
      <c r="N271" s="250"/>
      <c r="O271" s="140"/>
      <c r="P271" s="250"/>
      <c r="Q271" s="250"/>
      <c r="R271" s="250"/>
      <c r="S271" s="140">
        <v>2627</v>
      </c>
      <c r="T271" s="250"/>
      <c r="U271" s="250">
        <v>2627</v>
      </c>
      <c r="V271" s="250"/>
    </row>
    <row r="272" spans="1:22" s="128" customFormat="1" ht="28.5" outlineLevel="2">
      <c r="A272" s="549" t="s">
        <v>14</v>
      </c>
      <c r="B272" s="550" t="s">
        <v>520</v>
      </c>
      <c r="C272" s="251"/>
      <c r="D272" s="251"/>
      <c r="E272" s="251" t="s">
        <v>454</v>
      </c>
      <c r="F272" s="252"/>
      <c r="G272" s="142">
        <v>0</v>
      </c>
      <c r="H272" s="142"/>
      <c r="I272" s="142"/>
      <c r="J272" s="142"/>
      <c r="K272" s="142">
        <v>223690</v>
      </c>
      <c r="L272" s="142"/>
      <c r="M272" s="142">
        <v>223690</v>
      </c>
      <c r="N272" s="142"/>
      <c r="O272" s="142">
        <v>223690</v>
      </c>
      <c r="P272" s="142"/>
      <c r="Q272" s="142">
        <v>223690</v>
      </c>
      <c r="R272" s="142"/>
      <c r="S272" s="142">
        <v>59990</v>
      </c>
      <c r="T272" s="142"/>
      <c r="U272" s="142">
        <v>59990</v>
      </c>
      <c r="V272" s="142"/>
    </row>
    <row r="273" spans="1:22" s="128" customFormat="1" ht="14.25">
      <c r="A273" s="551" t="s">
        <v>521</v>
      </c>
      <c r="B273" s="552" t="s">
        <v>522</v>
      </c>
      <c r="C273" s="253"/>
      <c r="D273" s="253"/>
      <c r="E273" s="253"/>
      <c r="F273" s="254"/>
      <c r="G273" s="142">
        <v>0</v>
      </c>
      <c r="H273" s="255">
        <v>0</v>
      </c>
      <c r="I273" s="255">
        <v>0</v>
      </c>
      <c r="J273" s="255">
        <v>0</v>
      </c>
      <c r="K273" s="142">
        <v>0</v>
      </c>
      <c r="L273" s="255">
        <v>0</v>
      </c>
      <c r="M273" s="255">
        <v>0</v>
      </c>
      <c r="N273" s="255">
        <v>0</v>
      </c>
      <c r="O273" s="142">
        <v>0</v>
      </c>
      <c r="P273" s="255">
        <v>0</v>
      </c>
      <c r="Q273" s="255">
        <v>0</v>
      </c>
      <c r="R273" s="255">
        <v>0</v>
      </c>
      <c r="S273" s="142">
        <v>10800</v>
      </c>
      <c r="T273" s="255">
        <v>10800</v>
      </c>
      <c r="U273" s="255">
        <v>0</v>
      </c>
      <c r="V273" s="255">
        <v>0</v>
      </c>
    </row>
    <row r="274" spans="1:22" s="134" customFormat="1">
      <c r="A274" s="499" t="s">
        <v>6</v>
      </c>
      <c r="B274" s="496" t="s">
        <v>494</v>
      </c>
      <c r="C274" s="256"/>
      <c r="D274" s="256"/>
      <c r="E274" s="256"/>
      <c r="F274" s="257"/>
      <c r="G274" s="151">
        <v>0</v>
      </c>
      <c r="H274" s="185">
        <v>0</v>
      </c>
      <c r="I274" s="185">
        <v>0</v>
      </c>
      <c r="J274" s="185">
        <v>0</v>
      </c>
      <c r="K274" s="151">
        <v>0</v>
      </c>
      <c r="L274" s="185">
        <v>0</v>
      </c>
      <c r="M274" s="185">
        <v>0</v>
      </c>
      <c r="N274" s="185">
        <v>0</v>
      </c>
      <c r="O274" s="151">
        <v>0</v>
      </c>
      <c r="P274" s="185">
        <v>0</v>
      </c>
      <c r="Q274" s="185">
        <v>0</v>
      </c>
      <c r="R274" s="185">
        <v>0</v>
      </c>
      <c r="S274" s="151">
        <v>2006</v>
      </c>
      <c r="T274" s="185">
        <v>2006</v>
      </c>
      <c r="U274" s="185">
        <v>0</v>
      </c>
      <c r="V274" s="185">
        <v>0</v>
      </c>
    </row>
    <row r="275" spans="1:22" s="134" customFormat="1">
      <c r="A275" s="495" t="s">
        <v>413</v>
      </c>
      <c r="B275" s="496" t="s">
        <v>371</v>
      </c>
      <c r="C275" s="258"/>
      <c r="D275" s="258"/>
      <c r="E275" s="258"/>
      <c r="F275" s="259"/>
      <c r="G275" s="151">
        <v>0</v>
      </c>
      <c r="H275" s="153">
        <v>0</v>
      </c>
      <c r="I275" s="185">
        <v>0</v>
      </c>
      <c r="J275" s="153">
        <v>0</v>
      </c>
      <c r="K275" s="151">
        <v>0</v>
      </c>
      <c r="L275" s="153">
        <v>0</v>
      </c>
      <c r="M275" s="218">
        <v>0</v>
      </c>
      <c r="N275" s="153">
        <v>0</v>
      </c>
      <c r="O275" s="151">
        <v>0</v>
      </c>
      <c r="P275" s="153">
        <v>0</v>
      </c>
      <c r="Q275" s="218">
        <v>0</v>
      </c>
      <c r="R275" s="153">
        <v>0</v>
      </c>
      <c r="S275" s="151">
        <v>2006</v>
      </c>
      <c r="T275" s="153">
        <v>2006</v>
      </c>
      <c r="U275" s="218">
        <v>0</v>
      </c>
      <c r="V275" s="153">
        <v>0</v>
      </c>
    </row>
    <row r="276" spans="1:22" s="133" customFormat="1">
      <c r="A276" s="493" t="s">
        <v>353</v>
      </c>
      <c r="B276" s="494" t="s">
        <v>414</v>
      </c>
      <c r="C276" s="260"/>
      <c r="D276" s="260"/>
      <c r="E276" s="260"/>
      <c r="F276" s="261"/>
      <c r="G276" s="146">
        <v>0</v>
      </c>
      <c r="H276" s="148">
        <v>0</v>
      </c>
      <c r="I276" s="159">
        <v>0</v>
      </c>
      <c r="J276" s="148">
        <v>0</v>
      </c>
      <c r="K276" s="146">
        <v>0</v>
      </c>
      <c r="L276" s="148">
        <v>0</v>
      </c>
      <c r="M276" s="147">
        <v>0</v>
      </c>
      <c r="N276" s="148">
        <v>0</v>
      </c>
      <c r="O276" s="146">
        <v>0</v>
      </c>
      <c r="P276" s="148">
        <v>0</v>
      </c>
      <c r="Q276" s="147">
        <v>0</v>
      </c>
      <c r="R276" s="148">
        <v>0</v>
      </c>
      <c r="S276" s="146">
        <v>2006</v>
      </c>
      <c r="T276" s="148">
        <v>2006</v>
      </c>
      <c r="U276" s="160">
        <v>0</v>
      </c>
      <c r="V276" s="148">
        <v>0</v>
      </c>
    </row>
    <row r="277" spans="1:22" s="128" customFormat="1" ht="14.25">
      <c r="A277" s="551"/>
      <c r="B277" s="552" t="s">
        <v>372</v>
      </c>
      <c r="C277" s="253"/>
      <c r="D277" s="253"/>
      <c r="E277" s="253"/>
      <c r="F277" s="254"/>
      <c r="G277" s="142">
        <v>0</v>
      </c>
      <c r="H277" s="255"/>
      <c r="I277" s="255"/>
      <c r="J277" s="255"/>
      <c r="K277" s="142">
        <v>0</v>
      </c>
      <c r="L277" s="255"/>
      <c r="M277" s="255"/>
      <c r="N277" s="255"/>
      <c r="O277" s="142">
        <v>0</v>
      </c>
      <c r="P277" s="255"/>
      <c r="Q277" s="255"/>
      <c r="R277" s="255"/>
      <c r="S277" s="142">
        <v>0</v>
      </c>
      <c r="T277" s="255"/>
      <c r="U277" s="255"/>
      <c r="V277" s="255"/>
    </row>
    <row r="278" spans="1:22" s="134" customFormat="1" ht="30">
      <c r="A278" s="499" t="s">
        <v>378</v>
      </c>
      <c r="B278" s="496" t="s">
        <v>373</v>
      </c>
      <c r="C278" s="259" t="s">
        <v>453</v>
      </c>
      <c r="D278" s="262"/>
      <c r="E278" s="262"/>
      <c r="F278" s="259"/>
      <c r="G278" s="151">
        <v>0</v>
      </c>
      <c r="H278" s="185"/>
      <c r="I278" s="185"/>
      <c r="J278" s="185"/>
      <c r="K278" s="151">
        <v>0</v>
      </c>
      <c r="L278" s="185"/>
      <c r="M278" s="185"/>
      <c r="N278" s="185"/>
      <c r="O278" s="151">
        <v>0</v>
      </c>
      <c r="P278" s="185"/>
      <c r="Q278" s="185"/>
      <c r="R278" s="185"/>
      <c r="S278" s="151">
        <v>2006</v>
      </c>
      <c r="T278" s="185">
        <v>2006</v>
      </c>
      <c r="U278" s="185"/>
      <c r="V278" s="185"/>
    </row>
    <row r="279" spans="1:22" s="134" customFormat="1">
      <c r="A279" s="495" t="s">
        <v>10</v>
      </c>
      <c r="B279" s="496" t="s">
        <v>375</v>
      </c>
      <c r="C279" s="259"/>
      <c r="D279" s="262"/>
      <c r="E279" s="262"/>
      <c r="F279" s="259"/>
      <c r="G279" s="151">
        <v>0</v>
      </c>
      <c r="H279" s="153">
        <v>0</v>
      </c>
      <c r="I279" s="185">
        <v>0</v>
      </c>
      <c r="J279" s="153">
        <v>0</v>
      </c>
      <c r="K279" s="151">
        <v>0</v>
      </c>
      <c r="L279" s="153">
        <v>0</v>
      </c>
      <c r="M279" s="152">
        <v>0</v>
      </c>
      <c r="N279" s="153">
        <v>0</v>
      </c>
      <c r="O279" s="151">
        <v>0</v>
      </c>
      <c r="P279" s="153">
        <v>0</v>
      </c>
      <c r="Q279" s="152">
        <v>0</v>
      </c>
      <c r="R279" s="153">
        <v>0</v>
      </c>
      <c r="S279" s="151">
        <v>8794</v>
      </c>
      <c r="T279" s="153">
        <v>8794</v>
      </c>
      <c r="U279" s="152">
        <v>0</v>
      </c>
      <c r="V279" s="153">
        <v>0</v>
      </c>
    </row>
    <row r="280" spans="1:22" s="133" customFormat="1">
      <c r="A280" s="493" t="s">
        <v>431</v>
      </c>
      <c r="B280" s="494" t="s">
        <v>495</v>
      </c>
      <c r="C280" s="260"/>
      <c r="D280" s="260"/>
      <c r="E280" s="260"/>
      <c r="F280" s="261"/>
      <c r="G280" s="146">
        <v>0</v>
      </c>
      <c r="H280" s="148">
        <v>0</v>
      </c>
      <c r="I280" s="159">
        <v>0</v>
      </c>
      <c r="J280" s="148">
        <v>0</v>
      </c>
      <c r="K280" s="146">
        <v>0</v>
      </c>
      <c r="L280" s="148">
        <v>0</v>
      </c>
      <c r="M280" s="147">
        <v>0</v>
      </c>
      <c r="N280" s="148">
        <v>0</v>
      </c>
      <c r="O280" s="146">
        <v>0</v>
      </c>
      <c r="P280" s="148">
        <v>0</v>
      </c>
      <c r="Q280" s="147">
        <v>0</v>
      </c>
      <c r="R280" s="148">
        <v>0</v>
      </c>
      <c r="S280" s="146">
        <v>8794</v>
      </c>
      <c r="T280" s="148">
        <v>8794</v>
      </c>
      <c r="U280" s="147">
        <v>0</v>
      </c>
      <c r="V280" s="148">
        <v>0</v>
      </c>
    </row>
    <row r="281" spans="1:22" s="128" customFormat="1" ht="14.25">
      <c r="A281" s="551" t="s">
        <v>353</v>
      </c>
      <c r="B281" s="552" t="s">
        <v>377</v>
      </c>
      <c r="C281" s="253"/>
      <c r="D281" s="253"/>
      <c r="E281" s="253"/>
      <c r="F281" s="254"/>
      <c r="G281" s="142">
        <v>0</v>
      </c>
      <c r="H281" s="263">
        <v>0</v>
      </c>
      <c r="I281" s="263">
        <v>0</v>
      </c>
      <c r="J281" s="263">
        <v>0</v>
      </c>
      <c r="K281" s="142">
        <v>0</v>
      </c>
      <c r="L281" s="263">
        <v>0</v>
      </c>
      <c r="M281" s="263">
        <v>0</v>
      </c>
      <c r="N281" s="263">
        <v>0</v>
      </c>
      <c r="O281" s="142">
        <v>0</v>
      </c>
      <c r="P281" s="263">
        <v>0</v>
      </c>
      <c r="Q281" s="263">
        <v>0</v>
      </c>
      <c r="R281" s="263">
        <v>0</v>
      </c>
      <c r="S281" s="142">
        <v>8794</v>
      </c>
      <c r="T281" s="263">
        <v>8794</v>
      </c>
      <c r="U281" s="263">
        <v>0</v>
      </c>
      <c r="V281" s="263">
        <v>0</v>
      </c>
    </row>
    <row r="282" spans="1:22" s="135" customFormat="1">
      <c r="A282" s="553"/>
      <c r="B282" s="554" t="s">
        <v>372</v>
      </c>
      <c r="C282" s="256"/>
      <c r="D282" s="256"/>
      <c r="E282" s="256"/>
      <c r="F282" s="257"/>
      <c r="G282" s="167">
        <v>0</v>
      </c>
      <c r="H282" s="218"/>
      <c r="I282" s="218"/>
      <c r="J282" s="218"/>
      <c r="K282" s="167">
        <v>0</v>
      </c>
      <c r="L282" s="218"/>
      <c r="M282" s="218"/>
      <c r="N282" s="218"/>
      <c r="O282" s="167">
        <v>0</v>
      </c>
      <c r="P282" s="218"/>
      <c r="Q282" s="218"/>
      <c r="R282" s="218"/>
      <c r="S282" s="167">
        <v>0</v>
      </c>
      <c r="T282" s="218"/>
      <c r="U282" s="218"/>
      <c r="V282" s="218"/>
    </row>
    <row r="283" spans="1:22" s="134" customFormat="1" ht="30">
      <c r="A283" s="499" t="s">
        <v>378</v>
      </c>
      <c r="B283" s="496" t="s">
        <v>496</v>
      </c>
      <c r="C283" s="258" t="s">
        <v>453</v>
      </c>
      <c r="D283" s="258"/>
      <c r="E283" s="258"/>
      <c r="F283" s="259"/>
      <c r="G283" s="151">
        <v>0</v>
      </c>
      <c r="H283" s="185"/>
      <c r="I283" s="185"/>
      <c r="J283" s="185"/>
      <c r="K283" s="151">
        <v>0</v>
      </c>
      <c r="L283" s="185"/>
      <c r="M283" s="185"/>
      <c r="N283" s="185"/>
      <c r="O283" s="151">
        <v>0</v>
      </c>
      <c r="P283" s="185"/>
      <c r="Q283" s="185"/>
      <c r="R283" s="185"/>
      <c r="S283" s="151">
        <v>8794</v>
      </c>
      <c r="T283" s="185">
        <v>8794</v>
      </c>
      <c r="U283" s="185"/>
      <c r="V283" s="185"/>
    </row>
    <row r="284" spans="1:22" s="134" customFormat="1" ht="30">
      <c r="A284" s="495" t="s">
        <v>523</v>
      </c>
      <c r="B284" s="496" t="s">
        <v>524</v>
      </c>
      <c r="C284" s="258"/>
      <c r="D284" s="258"/>
      <c r="E284" s="258"/>
      <c r="F284" s="259"/>
      <c r="G284" s="151">
        <v>1953628.118</v>
      </c>
      <c r="H284" s="153">
        <v>0</v>
      </c>
      <c r="I284" s="185">
        <v>0</v>
      </c>
      <c r="J284" s="153">
        <v>1953628.118</v>
      </c>
      <c r="K284" s="151">
        <v>79800</v>
      </c>
      <c r="L284" s="153">
        <v>0</v>
      </c>
      <c r="M284" s="152">
        <v>0</v>
      </c>
      <c r="N284" s="153">
        <v>79800</v>
      </c>
      <c r="O284" s="151">
        <v>79800</v>
      </c>
      <c r="P284" s="153">
        <v>0</v>
      </c>
      <c r="Q284" s="152">
        <v>0</v>
      </c>
      <c r="R284" s="153">
        <v>79800</v>
      </c>
      <c r="S284" s="151">
        <v>531700</v>
      </c>
      <c r="T284" s="153">
        <v>0</v>
      </c>
      <c r="U284" s="152">
        <v>0</v>
      </c>
      <c r="V284" s="153">
        <v>531700</v>
      </c>
    </row>
    <row r="285" spans="1:22" s="133" customFormat="1" ht="30">
      <c r="A285" s="493" t="s">
        <v>3</v>
      </c>
      <c r="B285" s="494" t="s">
        <v>525</v>
      </c>
      <c r="C285" s="260"/>
      <c r="D285" s="260"/>
      <c r="E285" s="260"/>
      <c r="F285" s="261"/>
      <c r="G285" s="146">
        <v>714398.11800000002</v>
      </c>
      <c r="H285" s="148">
        <v>0</v>
      </c>
      <c r="I285" s="159">
        <v>0</v>
      </c>
      <c r="J285" s="148">
        <v>714398.11800000002</v>
      </c>
      <c r="K285" s="146">
        <v>12200</v>
      </c>
      <c r="L285" s="173">
        <v>0</v>
      </c>
      <c r="M285" s="147">
        <v>0</v>
      </c>
      <c r="N285" s="148">
        <v>12200</v>
      </c>
      <c r="O285" s="146">
        <v>12200</v>
      </c>
      <c r="P285" s="173">
        <v>0</v>
      </c>
      <c r="Q285" s="147">
        <v>0</v>
      </c>
      <c r="R285" s="148">
        <v>12200</v>
      </c>
      <c r="S285" s="146">
        <v>409400</v>
      </c>
      <c r="T285" s="148">
        <v>0</v>
      </c>
      <c r="U285" s="147">
        <v>0</v>
      </c>
      <c r="V285" s="148">
        <v>450000</v>
      </c>
    </row>
    <row r="286" spans="1:22" s="134" customFormat="1" ht="30">
      <c r="A286" s="499" t="s">
        <v>348</v>
      </c>
      <c r="B286" s="496" t="s">
        <v>526</v>
      </c>
      <c r="C286" s="258"/>
      <c r="D286" s="258"/>
      <c r="E286" s="258"/>
      <c r="F286" s="259"/>
      <c r="G286" s="151">
        <v>0</v>
      </c>
      <c r="H286" s="185"/>
      <c r="I286" s="185"/>
      <c r="J286" s="185"/>
      <c r="K286" s="151">
        <v>0</v>
      </c>
      <c r="L286" s="185"/>
      <c r="M286" s="185"/>
      <c r="N286" s="185"/>
      <c r="O286" s="151">
        <v>0</v>
      </c>
      <c r="P286" s="185"/>
      <c r="Q286" s="185"/>
      <c r="R286" s="185"/>
      <c r="S286" s="151">
        <v>35000</v>
      </c>
      <c r="T286" s="185"/>
      <c r="U286" s="185"/>
      <c r="V286" s="185">
        <v>35000</v>
      </c>
    </row>
    <row r="287" spans="1:22" s="134" customFormat="1">
      <c r="A287" s="495" t="s">
        <v>527</v>
      </c>
      <c r="B287" s="496" t="s">
        <v>351</v>
      </c>
      <c r="C287" s="258"/>
      <c r="D287" s="258"/>
      <c r="E287" s="258"/>
      <c r="F287" s="259"/>
      <c r="G287" s="151">
        <v>711398.11800000002</v>
      </c>
      <c r="H287" s="153">
        <v>0</v>
      </c>
      <c r="I287" s="185">
        <v>0</v>
      </c>
      <c r="J287" s="153">
        <v>711398.11800000002</v>
      </c>
      <c r="K287" s="151">
        <v>12200</v>
      </c>
      <c r="L287" s="153">
        <v>0</v>
      </c>
      <c r="M287" s="152">
        <v>0</v>
      </c>
      <c r="N287" s="153">
        <v>12200</v>
      </c>
      <c r="O287" s="151">
        <v>12200</v>
      </c>
      <c r="P287" s="153">
        <v>0</v>
      </c>
      <c r="Q287" s="152">
        <v>0</v>
      </c>
      <c r="R287" s="153">
        <v>12200</v>
      </c>
      <c r="S287" s="151">
        <v>371400</v>
      </c>
      <c r="T287" s="153">
        <v>0</v>
      </c>
      <c r="U287" s="152">
        <v>0</v>
      </c>
      <c r="V287" s="153">
        <v>371400</v>
      </c>
    </row>
    <row r="288" spans="1:22" s="133" customFormat="1">
      <c r="A288" s="493" t="s">
        <v>6</v>
      </c>
      <c r="B288" s="494" t="s">
        <v>447</v>
      </c>
      <c r="C288" s="260"/>
      <c r="D288" s="143"/>
      <c r="E288" s="260"/>
      <c r="F288" s="261"/>
      <c r="G288" s="146">
        <v>5000</v>
      </c>
      <c r="H288" s="148">
        <v>0</v>
      </c>
      <c r="I288" s="159">
        <v>0</v>
      </c>
      <c r="J288" s="148">
        <v>5000</v>
      </c>
      <c r="K288" s="146">
        <v>0</v>
      </c>
      <c r="L288" s="148">
        <v>0</v>
      </c>
      <c r="M288" s="218">
        <v>0</v>
      </c>
      <c r="N288" s="148">
        <v>0</v>
      </c>
      <c r="O288" s="146">
        <v>0</v>
      </c>
      <c r="P288" s="148">
        <v>0</v>
      </c>
      <c r="Q288" s="218">
        <v>0</v>
      </c>
      <c r="R288" s="148">
        <v>0</v>
      </c>
      <c r="S288" s="146">
        <v>5000</v>
      </c>
      <c r="T288" s="148">
        <v>0</v>
      </c>
      <c r="U288" s="160">
        <v>0</v>
      </c>
      <c r="V288" s="148">
        <v>5000</v>
      </c>
    </row>
    <row r="289" spans="1:22" s="128" customFormat="1" ht="14.25">
      <c r="A289" s="551" t="s">
        <v>413</v>
      </c>
      <c r="B289" s="552" t="s">
        <v>449</v>
      </c>
      <c r="C289" s="253"/>
      <c r="D289" s="253"/>
      <c r="E289" s="253"/>
      <c r="F289" s="254"/>
      <c r="G289" s="142">
        <v>5000</v>
      </c>
      <c r="H289" s="255">
        <v>0</v>
      </c>
      <c r="I289" s="255">
        <v>0</v>
      </c>
      <c r="J289" s="255">
        <v>5000</v>
      </c>
      <c r="K289" s="142">
        <v>0</v>
      </c>
      <c r="L289" s="255">
        <v>0</v>
      </c>
      <c r="M289" s="255">
        <v>0</v>
      </c>
      <c r="N289" s="255">
        <v>0</v>
      </c>
      <c r="O289" s="142">
        <v>0</v>
      </c>
      <c r="P289" s="255">
        <v>0</v>
      </c>
      <c r="Q289" s="255">
        <v>0</v>
      </c>
      <c r="R289" s="255">
        <v>0</v>
      </c>
      <c r="S289" s="142">
        <v>5000</v>
      </c>
      <c r="T289" s="255">
        <v>0</v>
      </c>
      <c r="U289" s="255">
        <v>0</v>
      </c>
      <c r="V289" s="255">
        <v>5000</v>
      </c>
    </row>
    <row r="290" spans="1:22" s="128" customFormat="1" ht="14.25">
      <c r="A290" s="521" t="s">
        <v>353</v>
      </c>
      <c r="B290" s="555" t="s">
        <v>363</v>
      </c>
      <c r="C290" s="264"/>
      <c r="D290" s="264"/>
      <c r="E290" s="264"/>
      <c r="F290" s="265"/>
      <c r="G290" s="142">
        <v>5000</v>
      </c>
      <c r="H290" s="224">
        <v>0</v>
      </c>
      <c r="I290" s="224">
        <v>0</v>
      </c>
      <c r="J290" s="224">
        <v>5000</v>
      </c>
      <c r="K290" s="142">
        <v>0</v>
      </c>
      <c r="L290" s="224">
        <v>0</v>
      </c>
      <c r="M290" s="224">
        <v>0</v>
      </c>
      <c r="N290" s="224">
        <v>0</v>
      </c>
      <c r="O290" s="142">
        <v>0</v>
      </c>
      <c r="P290" s="224">
        <v>0</v>
      </c>
      <c r="Q290" s="224">
        <v>0</v>
      </c>
      <c r="R290" s="224">
        <v>0</v>
      </c>
      <c r="S290" s="142">
        <v>5000</v>
      </c>
      <c r="T290" s="224">
        <v>0</v>
      </c>
      <c r="U290" s="224">
        <v>0</v>
      </c>
      <c r="V290" s="224">
        <v>5000</v>
      </c>
    </row>
    <row r="291" spans="1:22" s="134" customFormat="1">
      <c r="A291" s="499"/>
      <c r="B291" s="496" t="s">
        <v>528</v>
      </c>
      <c r="C291" s="258"/>
      <c r="D291" s="258"/>
      <c r="E291" s="258"/>
      <c r="F291" s="259"/>
      <c r="G291" s="151">
        <v>0</v>
      </c>
      <c r="H291" s="185"/>
      <c r="I291" s="185"/>
      <c r="J291" s="185"/>
      <c r="K291" s="151">
        <v>0</v>
      </c>
      <c r="L291" s="185"/>
      <c r="M291" s="185"/>
      <c r="N291" s="185"/>
      <c r="O291" s="151">
        <v>0</v>
      </c>
      <c r="P291" s="185"/>
      <c r="Q291" s="185"/>
      <c r="R291" s="185"/>
      <c r="S291" s="151">
        <v>0</v>
      </c>
      <c r="T291" s="185"/>
      <c r="U291" s="185"/>
      <c r="V291" s="185"/>
    </row>
    <row r="292" spans="1:22" s="134" customFormat="1" ht="90">
      <c r="A292" s="495" t="s">
        <v>378</v>
      </c>
      <c r="B292" s="496" t="s">
        <v>529</v>
      </c>
      <c r="C292" s="266" t="s">
        <v>355</v>
      </c>
      <c r="D292" s="178"/>
      <c r="E292" s="178" t="s">
        <v>359</v>
      </c>
      <c r="F292" s="178" t="s">
        <v>530</v>
      </c>
      <c r="G292" s="151">
        <v>5000</v>
      </c>
      <c r="H292" s="153"/>
      <c r="I292" s="151"/>
      <c r="J292" s="153">
        <v>5000</v>
      </c>
      <c r="K292" s="151">
        <v>0</v>
      </c>
      <c r="L292" s="153"/>
      <c r="M292" s="152"/>
      <c r="N292" s="153"/>
      <c r="O292" s="151">
        <v>0</v>
      </c>
      <c r="P292" s="153"/>
      <c r="Q292" s="152"/>
      <c r="R292" s="153"/>
      <c r="S292" s="151">
        <v>5000</v>
      </c>
      <c r="T292" s="153"/>
      <c r="U292" s="152"/>
      <c r="V292" s="153">
        <v>5000</v>
      </c>
    </row>
    <row r="293" spans="1:22" s="133" customFormat="1">
      <c r="A293" s="493" t="s">
        <v>14</v>
      </c>
      <c r="B293" s="494" t="s">
        <v>361</v>
      </c>
      <c r="C293" s="260"/>
      <c r="D293" s="260"/>
      <c r="E293" s="260"/>
      <c r="F293" s="261"/>
      <c r="G293" s="146">
        <v>20000</v>
      </c>
      <c r="H293" s="148">
        <v>0</v>
      </c>
      <c r="I293" s="159">
        <v>0</v>
      </c>
      <c r="J293" s="148">
        <v>20000</v>
      </c>
      <c r="K293" s="146">
        <v>0</v>
      </c>
      <c r="L293" s="148">
        <v>0</v>
      </c>
      <c r="M293" s="147">
        <v>0</v>
      </c>
      <c r="N293" s="148">
        <v>0</v>
      </c>
      <c r="O293" s="146">
        <v>0</v>
      </c>
      <c r="P293" s="148">
        <v>0</v>
      </c>
      <c r="Q293" s="147">
        <v>0</v>
      </c>
      <c r="R293" s="148">
        <v>0</v>
      </c>
      <c r="S293" s="146">
        <v>500</v>
      </c>
      <c r="T293" s="148">
        <v>0</v>
      </c>
      <c r="U293" s="147">
        <v>0</v>
      </c>
      <c r="V293" s="148">
        <v>500</v>
      </c>
    </row>
    <row r="294" spans="1:22" s="133" customFormat="1">
      <c r="A294" s="515" t="s">
        <v>531</v>
      </c>
      <c r="B294" s="494" t="s">
        <v>362</v>
      </c>
      <c r="C294" s="156"/>
      <c r="D294" s="157"/>
      <c r="E294" s="157"/>
      <c r="F294" s="157"/>
      <c r="G294" s="146">
        <v>20000</v>
      </c>
      <c r="H294" s="148">
        <v>0</v>
      </c>
      <c r="I294" s="159">
        <v>0</v>
      </c>
      <c r="J294" s="148">
        <v>20000</v>
      </c>
      <c r="K294" s="146">
        <v>0</v>
      </c>
      <c r="L294" s="148">
        <v>0</v>
      </c>
      <c r="M294" s="147">
        <v>0</v>
      </c>
      <c r="N294" s="148">
        <v>0</v>
      </c>
      <c r="O294" s="146">
        <v>0</v>
      </c>
      <c r="P294" s="148">
        <v>0</v>
      </c>
      <c r="Q294" s="147">
        <v>0</v>
      </c>
      <c r="R294" s="148">
        <v>0</v>
      </c>
      <c r="S294" s="146">
        <v>500</v>
      </c>
      <c r="T294" s="148">
        <v>0</v>
      </c>
      <c r="U294" s="160">
        <v>0</v>
      </c>
      <c r="V294" s="148">
        <v>500</v>
      </c>
    </row>
    <row r="295" spans="1:22" s="133" customFormat="1">
      <c r="A295" s="493" t="s">
        <v>353</v>
      </c>
      <c r="B295" s="494" t="s">
        <v>363</v>
      </c>
      <c r="C295" s="156"/>
      <c r="D295" s="157"/>
      <c r="E295" s="267"/>
      <c r="F295" s="157"/>
      <c r="G295" s="146">
        <v>20000</v>
      </c>
      <c r="H295" s="148">
        <v>0</v>
      </c>
      <c r="I295" s="146">
        <v>0</v>
      </c>
      <c r="J295" s="148">
        <v>20000</v>
      </c>
      <c r="K295" s="146">
        <v>0</v>
      </c>
      <c r="L295" s="148">
        <v>0</v>
      </c>
      <c r="M295" s="147">
        <v>0</v>
      </c>
      <c r="N295" s="148">
        <v>0</v>
      </c>
      <c r="O295" s="146">
        <v>0</v>
      </c>
      <c r="P295" s="148">
        <v>0</v>
      </c>
      <c r="Q295" s="147">
        <v>0</v>
      </c>
      <c r="R295" s="148">
        <v>0</v>
      </c>
      <c r="S295" s="146">
        <v>500</v>
      </c>
      <c r="T295" s="148">
        <v>0</v>
      </c>
      <c r="U295" s="147">
        <v>0</v>
      </c>
      <c r="V295" s="148">
        <v>500</v>
      </c>
    </row>
    <row r="296" spans="1:22" s="133" customFormat="1">
      <c r="A296" s="515"/>
      <c r="B296" s="494" t="s">
        <v>354</v>
      </c>
      <c r="C296" s="156"/>
      <c r="D296" s="157"/>
      <c r="E296" s="267"/>
      <c r="F296" s="157"/>
      <c r="G296" s="146">
        <v>0</v>
      </c>
      <c r="H296" s="148"/>
      <c r="I296" s="146"/>
      <c r="J296" s="148"/>
      <c r="K296" s="146">
        <v>0</v>
      </c>
      <c r="L296" s="148"/>
      <c r="M296" s="147"/>
      <c r="N296" s="148"/>
      <c r="O296" s="146">
        <v>0</v>
      </c>
      <c r="P296" s="148"/>
      <c r="Q296" s="147"/>
      <c r="R296" s="148"/>
      <c r="S296" s="146">
        <v>0</v>
      </c>
      <c r="T296" s="148"/>
      <c r="U296" s="147"/>
      <c r="V296" s="148"/>
    </row>
    <row r="297" spans="1:22" s="133" customFormat="1" ht="135">
      <c r="A297" s="493">
        <v>1</v>
      </c>
      <c r="B297" s="494" t="s">
        <v>369</v>
      </c>
      <c r="C297" s="156" t="s">
        <v>532</v>
      </c>
      <c r="D297" s="157"/>
      <c r="E297" s="157" t="s">
        <v>359</v>
      </c>
      <c r="F297" s="157" t="s">
        <v>370</v>
      </c>
      <c r="G297" s="146">
        <v>20000</v>
      </c>
      <c r="H297" s="148"/>
      <c r="I297" s="159"/>
      <c r="J297" s="148">
        <v>20000</v>
      </c>
      <c r="K297" s="146">
        <v>0</v>
      </c>
      <c r="L297" s="148"/>
      <c r="M297" s="147"/>
      <c r="N297" s="148"/>
      <c r="O297" s="146">
        <v>0</v>
      </c>
      <c r="P297" s="148"/>
      <c r="Q297" s="147"/>
      <c r="R297" s="148"/>
      <c r="S297" s="146">
        <v>500</v>
      </c>
      <c r="T297" s="148"/>
      <c r="U297" s="147"/>
      <c r="V297" s="148">
        <v>500</v>
      </c>
    </row>
    <row r="298" spans="1:22" s="134" customFormat="1">
      <c r="A298" s="520" t="s">
        <v>16</v>
      </c>
      <c r="B298" s="496" t="s">
        <v>375</v>
      </c>
      <c r="C298" s="186"/>
      <c r="D298" s="178"/>
      <c r="E298" s="178"/>
      <c r="F298" s="178"/>
      <c r="G298" s="151">
        <v>563898.11800000002</v>
      </c>
      <c r="H298" s="151">
        <v>0</v>
      </c>
      <c r="I298" s="151">
        <v>0</v>
      </c>
      <c r="J298" s="151">
        <v>563898.11800000002</v>
      </c>
      <c r="K298" s="151">
        <v>12200</v>
      </c>
      <c r="L298" s="151">
        <v>0</v>
      </c>
      <c r="M298" s="151">
        <v>0</v>
      </c>
      <c r="N298" s="151">
        <v>12200</v>
      </c>
      <c r="O298" s="151">
        <v>12200</v>
      </c>
      <c r="P298" s="151">
        <v>0</v>
      </c>
      <c r="Q298" s="151">
        <v>0</v>
      </c>
      <c r="R298" s="151">
        <v>12200</v>
      </c>
      <c r="S298" s="151">
        <v>347600</v>
      </c>
      <c r="T298" s="151">
        <v>0</v>
      </c>
      <c r="U298" s="151">
        <v>0</v>
      </c>
      <c r="V298" s="151">
        <v>347600</v>
      </c>
    </row>
    <row r="299" spans="1:22" s="134" customFormat="1">
      <c r="A299" s="522" t="s">
        <v>448</v>
      </c>
      <c r="B299" s="496" t="s">
        <v>380</v>
      </c>
      <c r="C299" s="186"/>
      <c r="D299" s="178"/>
      <c r="E299" s="178"/>
      <c r="F299" s="178"/>
      <c r="G299" s="151">
        <v>560898.66899999999</v>
      </c>
      <c r="H299" s="153">
        <v>0</v>
      </c>
      <c r="I299" s="151">
        <v>0</v>
      </c>
      <c r="J299" s="153">
        <v>560898.66899999999</v>
      </c>
      <c r="K299" s="151">
        <v>10000</v>
      </c>
      <c r="L299" s="153">
        <v>0</v>
      </c>
      <c r="M299" s="152">
        <v>0</v>
      </c>
      <c r="N299" s="153">
        <v>10000</v>
      </c>
      <c r="O299" s="151">
        <v>10000</v>
      </c>
      <c r="P299" s="153">
        <v>0</v>
      </c>
      <c r="Q299" s="152">
        <v>0</v>
      </c>
      <c r="R299" s="153">
        <v>10000</v>
      </c>
      <c r="S299" s="151">
        <v>346800.55099999998</v>
      </c>
      <c r="T299" s="153">
        <v>0</v>
      </c>
      <c r="U299" s="152">
        <v>0</v>
      </c>
      <c r="V299" s="153">
        <v>346800.55099999998</v>
      </c>
    </row>
    <row r="300" spans="1:22" s="133" customFormat="1">
      <c r="A300" s="493" t="s">
        <v>353</v>
      </c>
      <c r="B300" s="514" t="s">
        <v>388</v>
      </c>
      <c r="C300" s="268"/>
      <c r="D300" s="268"/>
      <c r="E300" s="268"/>
      <c r="F300" s="269"/>
      <c r="G300" s="146">
        <v>45000</v>
      </c>
      <c r="H300" s="148">
        <v>0</v>
      </c>
      <c r="I300" s="146">
        <v>0</v>
      </c>
      <c r="J300" s="148">
        <v>45000</v>
      </c>
      <c r="K300" s="146">
        <v>10000</v>
      </c>
      <c r="L300" s="148">
        <v>0</v>
      </c>
      <c r="M300" s="147">
        <v>0</v>
      </c>
      <c r="N300" s="148">
        <v>10000</v>
      </c>
      <c r="O300" s="146">
        <v>10000</v>
      </c>
      <c r="P300" s="148">
        <v>0</v>
      </c>
      <c r="Q300" s="147">
        <v>0</v>
      </c>
      <c r="R300" s="148">
        <v>10000</v>
      </c>
      <c r="S300" s="146">
        <v>6499</v>
      </c>
      <c r="T300" s="148">
        <v>0</v>
      </c>
      <c r="U300" s="160">
        <v>0</v>
      </c>
      <c r="V300" s="148">
        <v>6499</v>
      </c>
    </row>
    <row r="301" spans="1:22" s="133" customFormat="1">
      <c r="A301" s="515"/>
      <c r="B301" s="494" t="s">
        <v>372</v>
      </c>
      <c r="C301" s="270"/>
      <c r="D301" s="156"/>
      <c r="E301" s="156"/>
      <c r="F301" s="270"/>
      <c r="G301" s="146">
        <v>0</v>
      </c>
      <c r="H301" s="148"/>
      <c r="I301" s="159"/>
      <c r="J301" s="148"/>
      <c r="K301" s="146">
        <v>0</v>
      </c>
      <c r="L301" s="148"/>
      <c r="M301" s="147"/>
      <c r="N301" s="148"/>
      <c r="O301" s="146">
        <v>0</v>
      </c>
      <c r="P301" s="148"/>
      <c r="Q301" s="147"/>
      <c r="R301" s="148"/>
      <c r="S301" s="146">
        <v>0</v>
      </c>
      <c r="T301" s="148"/>
      <c r="U301" s="147"/>
      <c r="V301" s="148"/>
    </row>
    <row r="302" spans="1:22" s="133" customFormat="1" ht="120">
      <c r="A302" s="493" t="s">
        <v>378</v>
      </c>
      <c r="B302" s="510" t="s">
        <v>457</v>
      </c>
      <c r="C302" s="190" t="s">
        <v>458</v>
      </c>
      <c r="D302" s="271"/>
      <c r="E302" s="271" t="s">
        <v>456</v>
      </c>
      <c r="F302" s="271" t="s">
        <v>459</v>
      </c>
      <c r="G302" s="146">
        <v>45000</v>
      </c>
      <c r="H302" s="148"/>
      <c r="I302" s="159"/>
      <c r="J302" s="148">
        <v>45000</v>
      </c>
      <c r="K302" s="146">
        <v>10000</v>
      </c>
      <c r="L302" s="148"/>
      <c r="M302" s="147"/>
      <c r="N302" s="148">
        <v>10000</v>
      </c>
      <c r="O302" s="146">
        <v>10000</v>
      </c>
      <c r="P302" s="148"/>
      <c r="Q302" s="147"/>
      <c r="R302" s="148">
        <v>10000</v>
      </c>
      <c r="S302" s="146">
        <v>6499</v>
      </c>
      <c r="T302" s="148"/>
      <c r="U302" s="160"/>
      <c r="V302" s="148">
        <v>6499</v>
      </c>
    </row>
    <row r="303" spans="1:22" s="128" customFormat="1" ht="14.25">
      <c r="A303" s="521" t="s">
        <v>368</v>
      </c>
      <c r="B303" s="555" t="s">
        <v>434</v>
      </c>
      <c r="C303" s="264"/>
      <c r="D303" s="264"/>
      <c r="E303" s="264"/>
      <c r="F303" s="265"/>
      <c r="G303" s="142">
        <v>515898.66899999999</v>
      </c>
      <c r="H303" s="224">
        <v>0</v>
      </c>
      <c r="I303" s="224">
        <v>0</v>
      </c>
      <c r="J303" s="224">
        <v>515898.66899999999</v>
      </c>
      <c r="K303" s="142">
        <v>0</v>
      </c>
      <c r="L303" s="224">
        <v>0</v>
      </c>
      <c r="M303" s="224">
        <v>0</v>
      </c>
      <c r="N303" s="224">
        <v>0</v>
      </c>
      <c r="O303" s="142">
        <v>0</v>
      </c>
      <c r="P303" s="224">
        <v>0</v>
      </c>
      <c r="Q303" s="224">
        <v>0</v>
      </c>
      <c r="R303" s="224">
        <v>0</v>
      </c>
      <c r="S303" s="142">
        <v>340301.55099999998</v>
      </c>
      <c r="T303" s="224">
        <v>0</v>
      </c>
      <c r="U303" s="224">
        <v>0</v>
      </c>
      <c r="V303" s="224">
        <v>340301.55099999998</v>
      </c>
    </row>
    <row r="304" spans="1:22" s="134" customFormat="1">
      <c r="A304" s="556"/>
      <c r="B304" s="496" t="s">
        <v>435</v>
      </c>
      <c r="C304" s="256"/>
      <c r="D304" s="256"/>
      <c r="E304" s="256"/>
      <c r="F304" s="257"/>
      <c r="G304" s="151">
        <v>0</v>
      </c>
      <c r="H304" s="185"/>
      <c r="I304" s="185"/>
      <c r="J304" s="185"/>
      <c r="K304" s="151">
        <v>0</v>
      </c>
      <c r="L304" s="185"/>
      <c r="M304" s="185"/>
      <c r="N304" s="185"/>
      <c r="O304" s="151">
        <v>0</v>
      </c>
      <c r="P304" s="185"/>
      <c r="Q304" s="185"/>
      <c r="R304" s="185"/>
      <c r="S304" s="151">
        <v>0</v>
      </c>
      <c r="T304" s="185"/>
      <c r="U304" s="185"/>
      <c r="V304" s="185"/>
    </row>
    <row r="305" spans="1:22" s="134" customFormat="1" ht="90">
      <c r="A305" s="556">
        <v>1</v>
      </c>
      <c r="B305" s="557" t="s">
        <v>381</v>
      </c>
      <c r="C305" s="266"/>
      <c r="D305" s="272" t="s">
        <v>382</v>
      </c>
      <c r="E305" s="272" t="s">
        <v>383</v>
      </c>
      <c r="F305" s="166" t="s">
        <v>384</v>
      </c>
      <c r="G305" s="151">
        <v>515898.66899999999</v>
      </c>
      <c r="H305" s="153"/>
      <c r="I305" s="151"/>
      <c r="J305" s="153">
        <v>515898.66899999999</v>
      </c>
      <c r="K305" s="151">
        <v>0</v>
      </c>
      <c r="L305" s="153"/>
      <c r="M305" s="218"/>
      <c r="N305" s="153"/>
      <c r="O305" s="151">
        <v>0</v>
      </c>
      <c r="P305" s="153"/>
      <c r="Q305" s="218"/>
      <c r="R305" s="153"/>
      <c r="S305" s="151">
        <v>340301.55099999998</v>
      </c>
      <c r="T305" s="153"/>
      <c r="U305" s="218"/>
      <c r="V305" s="153">
        <v>340301.55099999998</v>
      </c>
    </row>
    <row r="306" spans="1:22" s="133" customFormat="1">
      <c r="A306" s="516" t="s">
        <v>448</v>
      </c>
      <c r="B306" s="494" t="s">
        <v>533</v>
      </c>
      <c r="C306" s="225"/>
      <c r="D306" s="273"/>
      <c r="E306" s="273"/>
      <c r="F306" s="274"/>
      <c r="G306" s="146">
        <v>2999.4490000000001</v>
      </c>
      <c r="H306" s="148">
        <v>0</v>
      </c>
      <c r="I306" s="146">
        <v>0</v>
      </c>
      <c r="J306" s="148">
        <v>2999.4490000000001</v>
      </c>
      <c r="K306" s="146">
        <v>2200</v>
      </c>
      <c r="L306" s="148">
        <v>0</v>
      </c>
      <c r="M306" s="147">
        <v>0</v>
      </c>
      <c r="N306" s="148">
        <v>2200</v>
      </c>
      <c r="O306" s="146">
        <v>2200</v>
      </c>
      <c r="P306" s="148">
        <v>0</v>
      </c>
      <c r="Q306" s="147">
        <v>0</v>
      </c>
      <c r="R306" s="148">
        <v>2200</v>
      </c>
      <c r="S306" s="146">
        <v>799.44899999999996</v>
      </c>
      <c r="T306" s="148">
        <v>0</v>
      </c>
      <c r="U306" s="147">
        <v>0</v>
      </c>
      <c r="V306" s="148">
        <v>799.44899999999996</v>
      </c>
    </row>
    <row r="307" spans="1:22" s="128" customFormat="1" ht="14.25">
      <c r="A307" s="521" t="s">
        <v>353</v>
      </c>
      <c r="B307" s="555" t="s">
        <v>440</v>
      </c>
      <c r="C307" s="264"/>
      <c r="D307" s="264"/>
      <c r="E307" s="264"/>
      <c r="F307" s="265"/>
      <c r="G307" s="142">
        <v>2999.4490000000001</v>
      </c>
      <c r="H307" s="224">
        <v>0</v>
      </c>
      <c r="I307" s="224">
        <v>0</v>
      </c>
      <c r="J307" s="224">
        <v>2999.4490000000001</v>
      </c>
      <c r="K307" s="142">
        <v>2200</v>
      </c>
      <c r="L307" s="224">
        <v>0</v>
      </c>
      <c r="M307" s="224">
        <v>0</v>
      </c>
      <c r="N307" s="224">
        <v>2200</v>
      </c>
      <c r="O307" s="142">
        <v>2200</v>
      </c>
      <c r="P307" s="224">
        <v>0</v>
      </c>
      <c r="Q307" s="224">
        <v>0</v>
      </c>
      <c r="R307" s="224">
        <v>2200</v>
      </c>
      <c r="S307" s="142">
        <v>799.44899999999996</v>
      </c>
      <c r="T307" s="224">
        <v>0</v>
      </c>
      <c r="U307" s="224">
        <v>0</v>
      </c>
      <c r="V307" s="224">
        <v>799.44899999999996</v>
      </c>
    </row>
    <row r="308" spans="1:22" s="134" customFormat="1">
      <c r="A308" s="495"/>
      <c r="B308" s="496" t="s">
        <v>354</v>
      </c>
      <c r="C308" s="275"/>
      <c r="D308" s="275"/>
      <c r="E308" s="275"/>
      <c r="F308" s="275"/>
      <c r="G308" s="151">
        <v>0</v>
      </c>
      <c r="H308" s="152"/>
      <c r="I308" s="152"/>
      <c r="J308" s="152"/>
      <c r="K308" s="151">
        <v>0</v>
      </c>
      <c r="L308" s="152"/>
      <c r="M308" s="152"/>
      <c r="N308" s="152"/>
      <c r="O308" s="151">
        <v>0</v>
      </c>
      <c r="P308" s="152"/>
      <c r="Q308" s="152"/>
      <c r="R308" s="152"/>
      <c r="S308" s="151">
        <v>0</v>
      </c>
      <c r="T308" s="152"/>
      <c r="U308" s="152"/>
      <c r="V308" s="152"/>
    </row>
    <row r="309" spans="1:22" s="134" customFormat="1" ht="45">
      <c r="A309" s="495">
        <v>1</v>
      </c>
      <c r="B309" s="496" t="s">
        <v>534</v>
      </c>
      <c r="C309" s="149" t="s">
        <v>535</v>
      </c>
      <c r="D309" s="149"/>
      <c r="E309" s="149" t="s">
        <v>389</v>
      </c>
      <c r="F309" s="149" t="s">
        <v>536</v>
      </c>
      <c r="G309" s="151">
        <v>2999.4490000000001</v>
      </c>
      <c r="H309" s="153"/>
      <c r="I309" s="152"/>
      <c r="J309" s="153">
        <v>2999.4490000000001</v>
      </c>
      <c r="K309" s="151">
        <v>2200</v>
      </c>
      <c r="L309" s="153"/>
      <c r="M309" s="152"/>
      <c r="N309" s="153">
        <v>2200</v>
      </c>
      <c r="O309" s="151">
        <v>2200</v>
      </c>
      <c r="P309" s="153"/>
      <c r="Q309" s="152"/>
      <c r="R309" s="153">
        <v>2200</v>
      </c>
      <c r="S309" s="151">
        <v>799.44899999999996</v>
      </c>
      <c r="T309" s="153"/>
      <c r="U309" s="152"/>
      <c r="V309" s="153">
        <v>799.44899999999996</v>
      </c>
    </row>
    <row r="310" spans="1:22" s="137" customFormat="1">
      <c r="A310" s="493" t="s">
        <v>18</v>
      </c>
      <c r="B310" s="494" t="s">
        <v>393</v>
      </c>
      <c r="C310" s="144"/>
      <c r="D310" s="144"/>
      <c r="E310" s="144"/>
      <c r="F310" s="144"/>
      <c r="G310" s="146">
        <v>0</v>
      </c>
      <c r="H310" s="147">
        <v>0</v>
      </c>
      <c r="I310" s="147">
        <v>0</v>
      </c>
      <c r="J310" s="147">
        <v>0</v>
      </c>
      <c r="K310" s="146">
        <v>0</v>
      </c>
      <c r="L310" s="147">
        <v>0</v>
      </c>
      <c r="M310" s="147">
        <v>0</v>
      </c>
      <c r="N310" s="147">
        <v>0</v>
      </c>
      <c r="O310" s="146">
        <v>0</v>
      </c>
      <c r="P310" s="147">
        <v>0</v>
      </c>
      <c r="Q310" s="147">
        <v>0</v>
      </c>
      <c r="R310" s="147">
        <v>0</v>
      </c>
      <c r="S310" s="146">
        <v>7700</v>
      </c>
      <c r="T310" s="147">
        <v>0</v>
      </c>
      <c r="U310" s="147">
        <v>0</v>
      </c>
      <c r="V310" s="147">
        <v>7700</v>
      </c>
    </row>
    <row r="311" spans="1:22" s="134" customFormat="1">
      <c r="A311" s="499" t="s">
        <v>353</v>
      </c>
      <c r="B311" s="496" t="s">
        <v>394</v>
      </c>
      <c r="C311" s="275"/>
      <c r="D311" s="275"/>
      <c r="E311" s="275"/>
      <c r="F311" s="275"/>
      <c r="G311" s="151">
        <v>0</v>
      </c>
      <c r="H311" s="152">
        <v>0</v>
      </c>
      <c r="I311" s="152">
        <v>0</v>
      </c>
      <c r="J311" s="152">
        <v>0</v>
      </c>
      <c r="K311" s="151">
        <v>0</v>
      </c>
      <c r="L311" s="152">
        <v>0</v>
      </c>
      <c r="M311" s="152">
        <v>0</v>
      </c>
      <c r="N311" s="152">
        <v>0</v>
      </c>
      <c r="O311" s="151">
        <v>0</v>
      </c>
      <c r="P311" s="152">
        <v>0</v>
      </c>
      <c r="Q311" s="152">
        <v>0</v>
      </c>
      <c r="R311" s="152">
        <v>0</v>
      </c>
      <c r="S311" s="151">
        <v>7700</v>
      </c>
      <c r="T311" s="152">
        <v>0</v>
      </c>
      <c r="U311" s="152">
        <v>0</v>
      </c>
      <c r="V311" s="152">
        <v>7700</v>
      </c>
    </row>
    <row r="312" spans="1:22" s="134" customFormat="1">
      <c r="A312" s="495" t="s">
        <v>378</v>
      </c>
      <c r="B312" s="496" t="s">
        <v>537</v>
      </c>
      <c r="C312" s="149"/>
      <c r="D312" s="149"/>
      <c r="E312" s="149"/>
      <c r="F312" s="149"/>
      <c r="G312" s="151">
        <v>0</v>
      </c>
      <c r="H312" s="153">
        <v>0</v>
      </c>
      <c r="I312" s="152">
        <v>0</v>
      </c>
      <c r="J312" s="153">
        <v>0</v>
      </c>
      <c r="K312" s="151">
        <v>0</v>
      </c>
      <c r="L312" s="153">
        <v>0</v>
      </c>
      <c r="M312" s="152">
        <v>0</v>
      </c>
      <c r="N312" s="153">
        <v>0</v>
      </c>
      <c r="O312" s="151">
        <v>0</v>
      </c>
      <c r="P312" s="153">
        <v>0</v>
      </c>
      <c r="Q312" s="152">
        <v>0</v>
      </c>
      <c r="R312" s="153">
        <v>0</v>
      </c>
      <c r="S312" s="151">
        <v>7700</v>
      </c>
      <c r="T312" s="153">
        <v>0</v>
      </c>
      <c r="U312" s="152">
        <v>0</v>
      </c>
      <c r="V312" s="153">
        <v>7700</v>
      </c>
    </row>
    <row r="313" spans="1:22" s="133" customFormat="1">
      <c r="A313" s="493" t="s">
        <v>133</v>
      </c>
      <c r="B313" s="514" t="s">
        <v>396</v>
      </c>
      <c r="C313" s="182"/>
      <c r="D313" s="144"/>
      <c r="E313" s="273"/>
      <c r="F313" s="180"/>
      <c r="G313" s="146">
        <v>0</v>
      </c>
      <c r="H313" s="148"/>
      <c r="I313" s="159"/>
      <c r="J313" s="159"/>
      <c r="K313" s="146">
        <v>0</v>
      </c>
      <c r="L313" s="148"/>
      <c r="M313" s="147"/>
      <c r="N313" s="148"/>
      <c r="O313" s="146">
        <v>0</v>
      </c>
      <c r="P313" s="148"/>
      <c r="Q313" s="147"/>
      <c r="R313" s="148"/>
      <c r="S313" s="146">
        <v>125</v>
      </c>
      <c r="T313" s="148"/>
      <c r="U313" s="147"/>
      <c r="V313" s="148">
        <v>125</v>
      </c>
    </row>
    <row r="314" spans="1:22" s="133" customFormat="1">
      <c r="A314" s="493" t="s">
        <v>134</v>
      </c>
      <c r="B314" s="494" t="s">
        <v>400</v>
      </c>
      <c r="C314" s="144"/>
      <c r="D314" s="144"/>
      <c r="E314" s="144"/>
      <c r="F314" s="144"/>
      <c r="G314" s="146">
        <v>0</v>
      </c>
      <c r="H314" s="148"/>
      <c r="I314" s="147"/>
      <c r="J314" s="148"/>
      <c r="K314" s="146">
        <v>0</v>
      </c>
      <c r="L314" s="148"/>
      <c r="M314" s="147"/>
      <c r="N314" s="148"/>
      <c r="O314" s="146">
        <v>0</v>
      </c>
      <c r="P314" s="148"/>
      <c r="Q314" s="147"/>
      <c r="R314" s="148"/>
      <c r="S314" s="146">
        <v>250</v>
      </c>
      <c r="T314" s="148"/>
      <c r="U314" s="147"/>
      <c r="V314" s="148">
        <v>250</v>
      </c>
    </row>
    <row r="315" spans="1:22" s="133" customFormat="1">
      <c r="A315" s="493" t="s">
        <v>135</v>
      </c>
      <c r="B315" s="494" t="s">
        <v>401</v>
      </c>
      <c r="C315" s="144"/>
      <c r="D315" s="225"/>
      <c r="E315" s="271"/>
      <c r="F315" s="144"/>
      <c r="G315" s="146">
        <v>0</v>
      </c>
      <c r="H315" s="148"/>
      <c r="I315" s="159"/>
      <c r="J315" s="148"/>
      <c r="K315" s="146">
        <v>0</v>
      </c>
      <c r="L315" s="148"/>
      <c r="M315" s="147"/>
      <c r="N315" s="148"/>
      <c r="O315" s="146">
        <v>0</v>
      </c>
      <c r="P315" s="148"/>
      <c r="Q315" s="147"/>
      <c r="R315" s="148"/>
      <c r="S315" s="146">
        <v>250</v>
      </c>
      <c r="T315" s="148"/>
      <c r="U315" s="147"/>
      <c r="V315" s="148">
        <v>250</v>
      </c>
    </row>
    <row r="316" spans="1:22" s="133" customFormat="1">
      <c r="A316" s="493" t="s">
        <v>137</v>
      </c>
      <c r="B316" s="494" t="s">
        <v>402</v>
      </c>
      <c r="C316" s="144"/>
      <c r="D316" s="225"/>
      <c r="E316" s="271"/>
      <c r="F316" s="144"/>
      <c r="G316" s="146">
        <v>0</v>
      </c>
      <c r="H316" s="148"/>
      <c r="I316" s="159"/>
      <c r="J316" s="148"/>
      <c r="K316" s="146">
        <v>0</v>
      </c>
      <c r="L316" s="148"/>
      <c r="M316" s="147"/>
      <c r="N316" s="148"/>
      <c r="O316" s="146">
        <v>0</v>
      </c>
      <c r="P316" s="148"/>
      <c r="Q316" s="147"/>
      <c r="R316" s="148"/>
      <c r="S316" s="146">
        <v>725</v>
      </c>
      <c r="T316" s="148"/>
      <c r="U316" s="160"/>
      <c r="V316" s="148">
        <v>725</v>
      </c>
    </row>
    <row r="317" spans="1:22" s="133" customFormat="1">
      <c r="A317" s="493" t="s">
        <v>139</v>
      </c>
      <c r="B317" s="494" t="s">
        <v>404</v>
      </c>
      <c r="C317" s="144"/>
      <c r="D317" s="225"/>
      <c r="E317" s="271"/>
      <c r="F317" s="144"/>
      <c r="G317" s="146">
        <v>0</v>
      </c>
      <c r="H317" s="148"/>
      <c r="I317" s="159"/>
      <c r="J317" s="148"/>
      <c r="K317" s="146">
        <v>0</v>
      </c>
      <c r="L317" s="148"/>
      <c r="M317" s="147"/>
      <c r="N317" s="148"/>
      <c r="O317" s="146">
        <v>0</v>
      </c>
      <c r="P317" s="148"/>
      <c r="Q317" s="147"/>
      <c r="R317" s="148"/>
      <c r="S317" s="146">
        <v>750</v>
      </c>
      <c r="T317" s="148"/>
      <c r="U317" s="147"/>
      <c r="V317" s="148">
        <v>750</v>
      </c>
    </row>
    <row r="318" spans="1:22" s="133" customFormat="1">
      <c r="A318" s="493" t="s">
        <v>141</v>
      </c>
      <c r="B318" s="494" t="s">
        <v>538</v>
      </c>
      <c r="C318" s="144"/>
      <c r="D318" s="144"/>
      <c r="E318" s="144"/>
      <c r="F318" s="144"/>
      <c r="G318" s="146">
        <v>0</v>
      </c>
      <c r="H318" s="148"/>
      <c r="I318" s="147"/>
      <c r="J318" s="148"/>
      <c r="K318" s="146">
        <v>0</v>
      </c>
      <c r="L318" s="148"/>
      <c r="M318" s="147"/>
      <c r="N318" s="148"/>
      <c r="O318" s="146">
        <v>0</v>
      </c>
      <c r="P318" s="148"/>
      <c r="Q318" s="147"/>
      <c r="R318" s="148"/>
      <c r="S318" s="146">
        <v>5600</v>
      </c>
      <c r="T318" s="148"/>
      <c r="U318" s="147"/>
      <c r="V318" s="148">
        <v>5600</v>
      </c>
    </row>
    <row r="319" spans="1:22" s="133" customFormat="1">
      <c r="A319" s="493" t="s">
        <v>539</v>
      </c>
      <c r="B319" s="494" t="s">
        <v>540</v>
      </c>
      <c r="C319" s="144"/>
      <c r="D319" s="144"/>
      <c r="E319" s="144"/>
      <c r="F319" s="144"/>
      <c r="G319" s="146">
        <v>3000</v>
      </c>
      <c r="H319" s="148">
        <v>0</v>
      </c>
      <c r="I319" s="147">
        <v>0</v>
      </c>
      <c r="J319" s="148">
        <v>3000</v>
      </c>
      <c r="K319" s="146">
        <v>0</v>
      </c>
      <c r="L319" s="148">
        <v>0</v>
      </c>
      <c r="M319" s="147">
        <v>0</v>
      </c>
      <c r="N319" s="148">
        <v>0</v>
      </c>
      <c r="O319" s="146">
        <v>0</v>
      </c>
      <c r="P319" s="148">
        <v>0</v>
      </c>
      <c r="Q319" s="147">
        <v>0</v>
      </c>
      <c r="R319" s="148">
        <v>0</v>
      </c>
      <c r="S319" s="146">
        <v>3000</v>
      </c>
      <c r="T319" s="148">
        <v>0</v>
      </c>
      <c r="U319" s="147">
        <v>0</v>
      </c>
      <c r="V319" s="148">
        <v>3000</v>
      </c>
    </row>
    <row r="320" spans="1:22" s="134" customFormat="1">
      <c r="A320" s="499" t="s">
        <v>6</v>
      </c>
      <c r="B320" s="496" t="s">
        <v>541</v>
      </c>
      <c r="C320" s="275"/>
      <c r="D320" s="275"/>
      <c r="E320" s="275"/>
      <c r="F320" s="275"/>
      <c r="G320" s="151">
        <v>3000</v>
      </c>
      <c r="H320" s="152">
        <v>0</v>
      </c>
      <c r="I320" s="152">
        <v>0</v>
      </c>
      <c r="J320" s="152">
        <v>3000</v>
      </c>
      <c r="K320" s="151">
        <v>0</v>
      </c>
      <c r="L320" s="152">
        <v>0</v>
      </c>
      <c r="M320" s="152">
        <v>0</v>
      </c>
      <c r="N320" s="152">
        <v>0</v>
      </c>
      <c r="O320" s="151">
        <v>0</v>
      </c>
      <c r="P320" s="152">
        <v>0</v>
      </c>
      <c r="Q320" s="152">
        <v>0</v>
      </c>
      <c r="R320" s="152">
        <v>0</v>
      </c>
      <c r="S320" s="151">
        <v>3000</v>
      </c>
      <c r="T320" s="152">
        <v>0</v>
      </c>
      <c r="U320" s="152">
        <v>0</v>
      </c>
      <c r="V320" s="152">
        <v>3000</v>
      </c>
    </row>
    <row r="321" spans="1:22" s="134" customFormat="1">
      <c r="A321" s="495" t="s">
        <v>353</v>
      </c>
      <c r="B321" s="496" t="s">
        <v>363</v>
      </c>
      <c r="C321" s="149"/>
      <c r="D321" s="149"/>
      <c r="E321" s="149"/>
      <c r="F321" s="149"/>
      <c r="G321" s="151">
        <v>3000</v>
      </c>
      <c r="H321" s="153">
        <v>0</v>
      </c>
      <c r="I321" s="218">
        <v>0</v>
      </c>
      <c r="J321" s="153">
        <v>3000</v>
      </c>
      <c r="K321" s="151">
        <v>0</v>
      </c>
      <c r="L321" s="153">
        <v>0</v>
      </c>
      <c r="M321" s="152">
        <v>0</v>
      </c>
      <c r="N321" s="153">
        <v>0</v>
      </c>
      <c r="O321" s="151">
        <v>0</v>
      </c>
      <c r="P321" s="153">
        <v>0</v>
      </c>
      <c r="Q321" s="152">
        <v>0</v>
      </c>
      <c r="R321" s="153">
        <v>0</v>
      </c>
      <c r="S321" s="151">
        <v>3000</v>
      </c>
      <c r="T321" s="153">
        <v>0</v>
      </c>
      <c r="U321" s="152">
        <v>0</v>
      </c>
      <c r="V321" s="153">
        <v>3000</v>
      </c>
    </row>
    <row r="322" spans="1:22" s="133" customFormat="1">
      <c r="A322" s="515"/>
      <c r="B322" s="503" t="s">
        <v>354</v>
      </c>
      <c r="C322" s="144"/>
      <c r="D322" s="144"/>
      <c r="E322" s="144"/>
      <c r="F322" s="144"/>
      <c r="G322" s="146">
        <v>0</v>
      </c>
      <c r="H322" s="148"/>
      <c r="I322" s="147"/>
      <c r="J322" s="148"/>
      <c r="K322" s="146">
        <v>0</v>
      </c>
      <c r="L322" s="148"/>
      <c r="M322" s="147"/>
      <c r="N322" s="148"/>
      <c r="O322" s="146">
        <v>0</v>
      </c>
      <c r="P322" s="148"/>
      <c r="Q322" s="147"/>
      <c r="R322" s="148"/>
      <c r="S322" s="146">
        <v>0</v>
      </c>
      <c r="T322" s="148"/>
      <c r="U322" s="160"/>
      <c r="V322" s="148"/>
    </row>
    <row r="323" spans="1:22" s="133" customFormat="1" ht="30">
      <c r="A323" s="515" t="s">
        <v>378</v>
      </c>
      <c r="B323" s="503" t="s">
        <v>542</v>
      </c>
      <c r="C323" s="189" t="s">
        <v>364</v>
      </c>
      <c r="D323" s="144"/>
      <c r="E323" s="144" t="s">
        <v>389</v>
      </c>
      <c r="F323" s="144" t="s">
        <v>543</v>
      </c>
      <c r="G323" s="146">
        <v>3000</v>
      </c>
      <c r="H323" s="148"/>
      <c r="I323" s="147"/>
      <c r="J323" s="148">
        <v>3000</v>
      </c>
      <c r="K323" s="146">
        <v>0</v>
      </c>
      <c r="L323" s="148"/>
      <c r="M323" s="147"/>
      <c r="N323" s="148"/>
      <c r="O323" s="146">
        <v>0</v>
      </c>
      <c r="P323" s="148"/>
      <c r="Q323" s="147"/>
      <c r="R323" s="148"/>
      <c r="S323" s="146">
        <v>3000</v>
      </c>
      <c r="T323" s="148"/>
      <c r="U323" s="160"/>
      <c r="V323" s="148">
        <v>3000</v>
      </c>
    </row>
    <row r="324" spans="1:22" s="133" customFormat="1">
      <c r="A324" s="515" t="s">
        <v>544</v>
      </c>
      <c r="B324" s="503" t="s">
        <v>545</v>
      </c>
      <c r="C324" s="189"/>
      <c r="D324" s="144"/>
      <c r="E324" s="144"/>
      <c r="F324" s="144"/>
      <c r="G324" s="146"/>
      <c r="H324" s="148"/>
      <c r="I324" s="147"/>
      <c r="J324" s="148"/>
      <c r="K324" s="146"/>
      <c r="L324" s="148"/>
      <c r="M324" s="147"/>
      <c r="N324" s="148"/>
      <c r="O324" s="146"/>
      <c r="P324" s="148"/>
      <c r="Q324" s="147"/>
      <c r="R324" s="148"/>
      <c r="S324" s="146"/>
      <c r="T324" s="148"/>
      <c r="U324" s="160"/>
      <c r="V324" s="148">
        <v>40600</v>
      </c>
    </row>
    <row r="325" spans="1:22" s="128" customFormat="1" ht="28.5">
      <c r="A325" s="521" t="s">
        <v>4</v>
      </c>
      <c r="B325" s="555" t="s">
        <v>546</v>
      </c>
      <c r="C325" s="264"/>
      <c r="D325" s="264"/>
      <c r="E325" s="264"/>
      <c r="F325" s="265"/>
      <c r="G325" s="142">
        <v>1006147</v>
      </c>
      <c r="H325" s="154"/>
      <c r="I325" s="224"/>
      <c r="J325" s="154">
        <v>1006147</v>
      </c>
      <c r="K325" s="142">
        <v>67600</v>
      </c>
      <c r="L325" s="154"/>
      <c r="M325" s="224"/>
      <c r="N325" s="154">
        <v>67600</v>
      </c>
      <c r="O325" s="142">
        <v>67600</v>
      </c>
      <c r="P325" s="154"/>
      <c r="Q325" s="224"/>
      <c r="R325" s="154">
        <v>67600</v>
      </c>
      <c r="S325" s="142">
        <v>32600</v>
      </c>
      <c r="T325" s="154"/>
      <c r="U325" s="224"/>
      <c r="V325" s="154">
        <v>32600</v>
      </c>
    </row>
    <row r="326" spans="1:22" s="134" customFormat="1">
      <c r="A326" s="509" t="s">
        <v>6</v>
      </c>
      <c r="B326" s="496" t="s">
        <v>545</v>
      </c>
      <c r="C326" s="276"/>
      <c r="D326" s="276"/>
      <c r="E326" s="276"/>
      <c r="F326" s="277"/>
      <c r="G326" s="151">
        <v>0</v>
      </c>
      <c r="H326" s="153"/>
      <c r="I326" s="151"/>
      <c r="J326" s="153"/>
      <c r="K326" s="151">
        <v>0</v>
      </c>
      <c r="L326" s="153"/>
      <c r="M326" s="151"/>
      <c r="N326" s="153"/>
      <c r="O326" s="151">
        <v>0</v>
      </c>
      <c r="P326" s="153"/>
      <c r="Q326" s="151"/>
      <c r="R326" s="153"/>
      <c r="S326" s="151">
        <v>30915.536</v>
      </c>
      <c r="T326" s="153"/>
      <c r="U326" s="151"/>
      <c r="V326" s="153">
        <v>30915.536</v>
      </c>
    </row>
    <row r="327" spans="1:22" s="134" customFormat="1" ht="30">
      <c r="A327" s="520" t="s">
        <v>10</v>
      </c>
      <c r="B327" s="278" t="s">
        <v>547</v>
      </c>
      <c r="C327" s="276"/>
      <c r="D327" s="276"/>
      <c r="E327" s="276"/>
      <c r="F327" s="277"/>
      <c r="G327" s="151">
        <v>9547</v>
      </c>
      <c r="H327" s="153">
        <v>0</v>
      </c>
      <c r="I327" s="167">
        <v>0</v>
      </c>
      <c r="J327" s="153">
        <v>9547</v>
      </c>
      <c r="K327" s="151">
        <v>3000</v>
      </c>
      <c r="L327" s="153">
        <v>0</v>
      </c>
      <c r="M327" s="152">
        <v>0</v>
      </c>
      <c r="N327" s="153">
        <v>3000</v>
      </c>
      <c r="O327" s="151">
        <v>3000</v>
      </c>
      <c r="P327" s="153">
        <v>0</v>
      </c>
      <c r="Q327" s="152">
        <v>0</v>
      </c>
      <c r="R327" s="153">
        <v>3000</v>
      </c>
      <c r="S327" s="151">
        <v>1684.4639999999999</v>
      </c>
      <c r="T327" s="153">
        <v>0</v>
      </c>
      <c r="U327" s="152">
        <v>0</v>
      </c>
      <c r="V327" s="153">
        <v>1684.4639999999999</v>
      </c>
    </row>
    <row r="328" spans="1:22" s="133" customFormat="1">
      <c r="A328" s="515" t="s">
        <v>353</v>
      </c>
      <c r="B328" s="279" t="s">
        <v>377</v>
      </c>
      <c r="C328" s="280"/>
      <c r="D328" s="280"/>
      <c r="E328" s="280"/>
      <c r="F328" s="144"/>
      <c r="G328" s="146">
        <v>9547</v>
      </c>
      <c r="H328" s="148">
        <v>0</v>
      </c>
      <c r="I328" s="146">
        <v>0</v>
      </c>
      <c r="J328" s="148">
        <v>9547</v>
      </c>
      <c r="K328" s="146">
        <v>3000</v>
      </c>
      <c r="L328" s="148">
        <v>0</v>
      </c>
      <c r="M328" s="147">
        <v>0</v>
      </c>
      <c r="N328" s="148">
        <v>3000</v>
      </c>
      <c r="O328" s="146">
        <v>3000</v>
      </c>
      <c r="P328" s="148">
        <v>0</v>
      </c>
      <c r="Q328" s="147">
        <v>0</v>
      </c>
      <c r="R328" s="148">
        <v>3000</v>
      </c>
      <c r="S328" s="146">
        <v>1684.4639999999999</v>
      </c>
      <c r="T328" s="148">
        <v>0</v>
      </c>
      <c r="U328" s="160">
        <v>0</v>
      </c>
      <c r="V328" s="148">
        <v>1684.4639999999999</v>
      </c>
    </row>
    <row r="329" spans="1:22" s="128" customFormat="1" ht="14.25">
      <c r="A329" s="521"/>
      <c r="B329" s="555" t="s">
        <v>354</v>
      </c>
      <c r="C329" s="264"/>
      <c r="D329" s="264"/>
      <c r="E329" s="264"/>
      <c r="F329" s="265"/>
      <c r="G329" s="142">
        <v>0</v>
      </c>
      <c r="H329" s="224"/>
      <c r="I329" s="224"/>
      <c r="J329" s="224"/>
      <c r="K329" s="142">
        <v>0</v>
      </c>
      <c r="L329" s="224"/>
      <c r="M329" s="224"/>
      <c r="N329" s="224"/>
      <c r="O329" s="142">
        <v>0</v>
      </c>
      <c r="P329" s="224"/>
      <c r="Q329" s="224"/>
      <c r="R329" s="224"/>
      <c r="S329" s="142">
        <v>0</v>
      </c>
      <c r="T329" s="224"/>
      <c r="U329" s="224"/>
      <c r="V329" s="224"/>
    </row>
    <row r="330" spans="1:22" s="134" customFormat="1" ht="30">
      <c r="A330" s="556" t="s">
        <v>378</v>
      </c>
      <c r="B330" s="496" t="s">
        <v>548</v>
      </c>
      <c r="C330" s="256"/>
      <c r="D330" s="256"/>
      <c r="E330" s="256" t="s">
        <v>389</v>
      </c>
      <c r="F330" s="257"/>
      <c r="G330" s="151">
        <v>9547</v>
      </c>
      <c r="H330" s="185"/>
      <c r="I330" s="185"/>
      <c r="J330" s="185">
        <v>9547</v>
      </c>
      <c r="K330" s="151">
        <v>3000</v>
      </c>
      <c r="L330" s="185"/>
      <c r="M330" s="185"/>
      <c r="N330" s="185">
        <v>3000</v>
      </c>
      <c r="O330" s="151">
        <v>3000</v>
      </c>
      <c r="P330" s="185"/>
      <c r="Q330" s="185"/>
      <c r="R330" s="185">
        <v>3000</v>
      </c>
      <c r="S330" s="151">
        <v>1684.4639999999999</v>
      </c>
      <c r="T330" s="185"/>
      <c r="U330" s="185"/>
      <c r="V330" s="185">
        <v>1684.4639999999999</v>
      </c>
    </row>
    <row r="331" spans="1:22" s="134" customFormat="1">
      <c r="A331" s="556" t="s">
        <v>31</v>
      </c>
      <c r="B331" s="557" t="s">
        <v>549</v>
      </c>
      <c r="C331" s="266"/>
      <c r="D331" s="272"/>
      <c r="E331" s="272"/>
      <c r="F331" s="166"/>
      <c r="G331" s="151">
        <v>233083</v>
      </c>
      <c r="H331" s="153">
        <v>0</v>
      </c>
      <c r="I331" s="151">
        <v>0</v>
      </c>
      <c r="J331" s="153">
        <v>233083</v>
      </c>
      <c r="K331" s="151">
        <v>0</v>
      </c>
      <c r="L331" s="153">
        <v>0</v>
      </c>
      <c r="M331" s="152">
        <v>0</v>
      </c>
      <c r="N331" s="153">
        <v>0</v>
      </c>
      <c r="O331" s="151">
        <v>0</v>
      </c>
      <c r="P331" s="153">
        <v>0</v>
      </c>
      <c r="Q331" s="152">
        <v>0</v>
      </c>
      <c r="R331" s="153">
        <v>0</v>
      </c>
      <c r="S331" s="151">
        <v>49100</v>
      </c>
      <c r="T331" s="153">
        <v>0</v>
      </c>
      <c r="U331" s="152">
        <v>0</v>
      </c>
      <c r="V331" s="153">
        <v>49100</v>
      </c>
    </row>
    <row r="332" spans="1:22" s="133" customFormat="1">
      <c r="A332" s="515" t="s">
        <v>6</v>
      </c>
      <c r="B332" s="510" t="s">
        <v>393</v>
      </c>
      <c r="C332" s="190"/>
      <c r="D332" s="271"/>
      <c r="E332" s="271"/>
      <c r="F332" s="271"/>
      <c r="G332" s="146">
        <v>233083</v>
      </c>
      <c r="H332" s="148">
        <v>0</v>
      </c>
      <c r="I332" s="159">
        <v>0</v>
      </c>
      <c r="J332" s="148">
        <v>233083</v>
      </c>
      <c r="K332" s="146">
        <v>0</v>
      </c>
      <c r="L332" s="148">
        <v>0</v>
      </c>
      <c r="M332" s="147">
        <v>0</v>
      </c>
      <c r="N332" s="148">
        <v>0</v>
      </c>
      <c r="O332" s="146">
        <v>0</v>
      </c>
      <c r="P332" s="148">
        <v>0</v>
      </c>
      <c r="Q332" s="147">
        <v>0</v>
      </c>
      <c r="R332" s="148">
        <v>0</v>
      </c>
      <c r="S332" s="146">
        <v>49100</v>
      </c>
      <c r="T332" s="148">
        <v>0</v>
      </c>
      <c r="U332" s="160">
        <v>0</v>
      </c>
      <c r="V332" s="148">
        <v>49100</v>
      </c>
    </row>
    <row r="333" spans="1:22" s="128" customFormat="1" ht="14.25">
      <c r="A333" s="521" t="s">
        <v>353</v>
      </c>
      <c r="B333" s="555" t="s">
        <v>377</v>
      </c>
      <c r="C333" s="264"/>
      <c r="D333" s="264"/>
      <c r="E333" s="264"/>
      <c r="F333" s="265"/>
      <c r="G333" s="142">
        <v>233083</v>
      </c>
      <c r="H333" s="224">
        <v>0</v>
      </c>
      <c r="I333" s="224">
        <v>0</v>
      </c>
      <c r="J333" s="224">
        <v>233083</v>
      </c>
      <c r="K333" s="142">
        <v>0</v>
      </c>
      <c r="L333" s="224">
        <v>0</v>
      </c>
      <c r="M333" s="224">
        <v>0</v>
      </c>
      <c r="N333" s="224">
        <v>0</v>
      </c>
      <c r="O333" s="142">
        <v>0</v>
      </c>
      <c r="P333" s="224">
        <v>0</v>
      </c>
      <c r="Q333" s="224">
        <v>0</v>
      </c>
      <c r="R333" s="224">
        <v>0</v>
      </c>
      <c r="S333" s="142">
        <v>49100</v>
      </c>
      <c r="T333" s="224">
        <v>0</v>
      </c>
      <c r="U333" s="224">
        <v>0</v>
      </c>
      <c r="V333" s="224">
        <v>49100</v>
      </c>
    </row>
    <row r="334" spans="1:22" s="134" customFormat="1">
      <c r="A334" s="556"/>
      <c r="B334" s="496" t="s">
        <v>372</v>
      </c>
      <c r="C334" s="256"/>
      <c r="D334" s="256"/>
      <c r="E334" s="256"/>
      <c r="F334" s="257"/>
      <c r="G334" s="151">
        <v>0</v>
      </c>
      <c r="H334" s="185"/>
      <c r="I334" s="185"/>
      <c r="J334" s="185"/>
      <c r="K334" s="151">
        <v>0</v>
      </c>
      <c r="L334" s="185"/>
      <c r="M334" s="185"/>
      <c r="N334" s="185"/>
      <c r="O334" s="151">
        <v>0</v>
      </c>
      <c r="P334" s="185"/>
      <c r="Q334" s="185"/>
      <c r="R334" s="185"/>
      <c r="S334" s="146">
        <v>0</v>
      </c>
      <c r="T334" s="185"/>
      <c r="U334" s="185"/>
      <c r="V334" s="185"/>
    </row>
    <row r="335" spans="1:22" s="134" customFormat="1" ht="45">
      <c r="A335" s="556" t="s">
        <v>378</v>
      </c>
      <c r="B335" s="557" t="s">
        <v>550</v>
      </c>
      <c r="C335" s="266" t="s">
        <v>355</v>
      </c>
      <c r="D335" s="272"/>
      <c r="E335" s="272" t="s">
        <v>437</v>
      </c>
      <c r="F335" s="166" t="s">
        <v>551</v>
      </c>
      <c r="G335" s="151">
        <v>233083</v>
      </c>
      <c r="H335" s="153"/>
      <c r="I335" s="151"/>
      <c r="J335" s="153">
        <v>233083</v>
      </c>
      <c r="K335" s="151">
        <v>0</v>
      </c>
      <c r="L335" s="153"/>
      <c r="M335" s="152"/>
      <c r="N335" s="153"/>
      <c r="O335" s="151">
        <v>0</v>
      </c>
      <c r="P335" s="153"/>
      <c r="Q335" s="152"/>
      <c r="R335" s="153"/>
      <c r="S335" s="146">
        <v>49100</v>
      </c>
      <c r="T335" s="153"/>
      <c r="U335" s="152"/>
      <c r="V335" s="153">
        <v>49100</v>
      </c>
    </row>
    <row r="336" spans="1:22" s="133" customFormat="1">
      <c r="A336" s="281"/>
      <c r="B336" s="282"/>
      <c r="C336" s="282"/>
      <c r="D336" s="283"/>
      <c r="E336" s="283"/>
      <c r="F336" s="283"/>
      <c r="G336" s="284"/>
      <c r="H336" s="284"/>
      <c r="I336" s="284"/>
      <c r="J336" s="284"/>
      <c r="K336" s="285">
        <v>0</v>
      </c>
      <c r="L336" s="284"/>
      <c r="M336" s="284"/>
      <c r="N336" s="286"/>
      <c r="O336" s="285">
        <v>0</v>
      </c>
      <c r="P336" s="284"/>
      <c r="Q336" s="284"/>
      <c r="R336" s="286"/>
      <c r="S336" s="286"/>
      <c r="T336" s="284"/>
      <c r="U336" s="284"/>
      <c r="V336" s="286"/>
    </row>
  </sheetData>
  <mergeCells count="22">
    <mergeCell ref="U1:V1"/>
    <mergeCell ref="A2:V2"/>
    <mergeCell ref="U3:V3"/>
    <mergeCell ref="A4:A7"/>
    <mergeCell ref="B4:B7"/>
    <mergeCell ref="C4:C7"/>
    <mergeCell ref="D4:D7"/>
    <mergeCell ref="E4:E7"/>
    <mergeCell ref="F4:J4"/>
    <mergeCell ref="K4:N5"/>
    <mergeCell ref="S6:S7"/>
    <mergeCell ref="T6:V6"/>
    <mergeCell ref="O4:R5"/>
    <mergeCell ref="S4:V5"/>
    <mergeCell ref="F5:F7"/>
    <mergeCell ref="G5:J5"/>
    <mergeCell ref="P6:R6"/>
    <mergeCell ref="G6:G7"/>
    <mergeCell ref="H6:J6"/>
    <mergeCell ref="K6:K7"/>
    <mergeCell ref="L6:N6"/>
    <mergeCell ref="O6:O7"/>
  </mergeCells>
  <dataValidations count="1">
    <dataValidation allowBlank="1" showErrorMessage="1" sqref="WVK103:WVK104 IY103:IY104 SU103:SU104 ACQ103:ACQ104 AMM103:AMM104 AWI103:AWI104 BGE103:BGE104 BQA103:BQA104 BZW103:BZW104 CJS103:CJS104 CTO103:CTO104 DDK103:DDK104 DNG103:DNG104 DXC103:DXC104 EGY103:EGY104 EQU103:EQU104 FAQ103:FAQ104 FKM103:FKM104 FUI103:FUI104 GEE103:GEE104 GOA103:GOA104 GXW103:GXW104 HHS103:HHS104 HRO103:HRO104 IBK103:IBK104 ILG103:ILG104 IVC103:IVC104 JEY103:JEY104 JOU103:JOU104 JYQ103:JYQ104 KIM103:KIM104 KSI103:KSI104 LCE103:LCE104 LMA103:LMA104 LVW103:LVW104 MFS103:MFS104 MPO103:MPO104 MZK103:MZK104 NJG103:NJG104 NTC103:NTC104 OCY103:OCY104 OMU103:OMU104 OWQ103:OWQ104 PGM103:PGM104 PQI103:PQI104 QAE103:QAE104 QKA103:QKA104 QTW103:QTW104 RDS103:RDS104 RNO103:RNO104 RXK103:RXK104 SHG103:SHG104 SRC103:SRC104 TAY103:TAY104 TKU103:TKU104 TUQ103:TUQ104 UEM103:UEM104 UOI103:UOI104 UYE103:UYE104 VIA103:VIA104 VRW103:VRW104 WBS103:WBS104 WLO103:WLO104 D103:D104"/>
  </dataValidations>
  <pageMargins left="0.27559055118110237" right="0.15748031496062992" top="0.27559055118110237" bottom="0.43307086614173229" header="0.15748031496062992" footer="0.15748031496062992"/>
  <pageSetup paperSize="9" scale="43"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F23723-3318-4719-8A38-12F5E7440477}">
  <ds:schemaRefs>
    <ds:schemaRef ds:uri="http://schemas.microsoft.com/office/2006/metadata/properties"/>
  </ds:schemaRefs>
</ds:datastoreItem>
</file>

<file path=customXml/itemProps2.xml><?xml version="1.0" encoding="utf-8"?>
<ds:datastoreItem xmlns:ds="http://schemas.openxmlformats.org/officeDocument/2006/customXml" ds:itemID="{32A4765F-11EB-40A9-889A-FEE0ED6B07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9ACF6DE-1D4C-4A5A-BBA0-8B8B9ECDCC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B46</vt:lpstr>
      <vt:lpstr>B47</vt:lpstr>
      <vt:lpstr>B48</vt:lpstr>
      <vt:lpstr>B49</vt:lpstr>
      <vt:lpstr>B50</vt:lpstr>
      <vt:lpstr>B51</vt:lpstr>
      <vt:lpstr>B52</vt:lpstr>
      <vt:lpstr>B53</vt:lpstr>
      <vt:lpstr>B54</vt:lpstr>
      <vt:lpstr>B55</vt:lpstr>
      <vt:lpstr>B56</vt:lpstr>
      <vt:lpstr>B57</vt:lpstr>
      <vt:lpstr>B58</vt:lpstr>
      <vt:lpstr>'B51'!chuong_phuluc_35</vt:lpstr>
      <vt:lpstr>'B51'!chuong_phuluc_35_name</vt:lpstr>
      <vt:lpstr>'B55'!chuong_phuluc_39</vt:lpstr>
      <vt:lpstr>'B55'!chuong_phuluc_39_name</vt:lpstr>
      <vt:lpstr>'B56'!chuong_phuluc_42</vt:lpstr>
      <vt:lpstr>'B56'!chuong_phuluc_42_name</vt:lpstr>
      <vt:lpstr>'B57'!Print_Area</vt:lpstr>
      <vt:lpstr>'B51'!Print_Titles</vt:lpstr>
      <vt:lpstr>'B52'!Print_Titles</vt:lpstr>
      <vt:lpstr>'B53'!Print_Titles</vt:lpstr>
      <vt:lpstr>'B57'!Print_Titles</vt:lpstr>
      <vt:lpstr>'B58'!Print_Titles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Quang Lương Xuân</dc:creator>
  <cp:lastModifiedBy>Admin</cp:lastModifiedBy>
  <cp:lastPrinted>2023-12-29T09:04:56Z</cp:lastPrinted>
  <dcterms:created xsi:type="dcterms:W3CDTF">2018-08-22T07:49:45Z</dcterms:created>
  <dcterms:modified xsi:type="dcterms:W3CDTF">2024-01-24T02:56:47Z</dcterms:modified>
</cp:coreProperties>
</file>